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thern University\FY25 Budget Request\FY25 Budget Request Final Copy - CD\"/>
    </mc:Choice>
  </mc:AlternateContent>
  <bookViews>
    <workbookView xWindow="-110" yWindow="-110" windowWidth="30940" windowHeight="16780" tabRatio="732" activeTab="15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(I)" sheetId="46" r:id="rId22"/>
    <sheet name="BOR-4A(R)" sheetId="47" r:id="rId23"/>
    <sheet name="BOR-4A(PS)" sheetId="48" r:id="rId24"/>
    <sheet name="BOR-4A(AS)" sheetId="49" r:id="rId25"/>
    <sheet name="BOR-4A(SS)" sheetId="50" r:id="rId26"/>
    <sheet name="BOR-4A(IS)" sheetId="51" r:id="rId27"/>
    <sheet name="BOR-4A(M)" sheetId="52" r:id="rId28"/>
    <sheet name="BOR-4A(S)" sheetId="53" r:id="rId29"/>
    <sheet name="BOR-5" sheetId="29" r:id="rId30"/>
    <sheet name="BOR-5A" sheetId="30" r:id="rId31"/>
    <sheet name="BOR-6" sheetId="19" r:id="rId32"/>
    <sheet name="BOR-7" sheetId="31" r:id="rId33"/>
    <sheet name="bor-8" sheetId="32" r:id="rId34"/>
    <sheet name="BOR-10" sheetId="40" r:id="rId35"/>
    <sheet name="bor12" sheetId="39" r:id="rId36"/>
    <sheet name="BOR13" sheetId="35" r:id="rId37"/>
    <sheet name="BOR-13A" sheetId="36" r:id="rId38"/>
    <sheet name="BOR-13B" sheetId="37" r:id="rId39"/>
    <sheet name="BOR-15" sheetId="41" r:id="rId40"/>
    <sheet name="ATH-1 Actual" sheetId="21" r:id="rId41"/>
    <sheet name="ATH-2-Actual" sheetId="22" r:id="rId42"/>
    <sheet name="Ath-3 Actual " sheetId="43" r:id="rId43"/>
    <sheet name="ATH-1 22-23 Bgt" sheetId="23" r:id="rId44"/>
    <sheet name="ATH-2 22-23 Bgt" sheetId="24" r:id="rId45"/>
    <sheet name="Ath-3 22-23 Bgt" sheetId="42" r:id="rId46"/>
    <sheet name="ATH-1 23-24 Bgt" sheetId="25" r:id="rId47"/>
    <sheet name="ATH-2 23-24 Bgt" sheetId="26" r:id="rId48"/>
    <sheet name="Ath-3 23-24 Bgt" sheetId="44" r:id="rId49"/>
  </sheets>
  <definedNames>
    <definedName name="_BOR10" localSheetId="45">#REF!</definedName>
    <definedName name="_BOR10" localSheetId="48">#REF!</definedName>
    <definedName name="_BOR10" localSheetId="42">#REF!</definedName>
    <definedName name="_BOR10" localSheetId="34">#REF!</definedName>
    <definedName name="_BOR10" localSheetId="36">#REF!</definedName>
    <definedName name="_BOR10" localSheetId="37">#REF!</definedName>
    <definedName name="_BOR10" localSheetId="38">#REF!</definedName>
    <definedName name="_BOR10" localSheetId="39">#REF!</definedName>
    <definedName name="_BOR10" localSheetId="32">#REF!</definedName>
    <definedName name="_BOR10" localSheetId="33">#REF!</definedName>
    <definedName name="_BOR10">#REF!</definedName>
    <definedName name="_BOR3" localSheetId="45">#REF!</definedName>
    <definedName name="_BOR3" localSheetId="48">#REF!</definedName>
    <definedName name="_BOR3" localSheetId="42">#REF!</definedName>
    <definedName name="_BOR3" localSheetId="34">#REF!</definedName>
    <definedName name="_BOR3" localSheetId="36">#REF!</definedName>
    <definedName name="_BOR3" localSheetId="37">#REF!</definedName>
    <definedName name="_BOR3" localSheetId="38">#REF!</definedName>
    <definedName name="_BOR3" localSheetId="39">#REF!</definedName>
    <definedName name="_BOR3" localSheetId="32">#REF!</definedName>
    <definedName name="_BOR3" localSheetId="33">#REF!</definedName>
    <definedName name="_BOR3">#REF!</definedName>
    <definedName name="_BOR5" localSheetId="45">#REF!</definedName>
    <definedName name="_BOR5" localSheetId="48">#REF!</definedName>
    <definedName name="_BOR5" localSheetId="42">#REF!</definedName>
    <definedName name="_BOR5" localSheetId="34">#REF!</definedName>
    <definedName name="_BOR5" localSheetId="36">#REF!</definedName>
    <definedName name="_BOR5" localSheetId="37">#REF!</definedName>
    <definedName name="_BOR5" localSheetId="38">#REF!</definedName>
    <definedName name="_BOR5" localSheetId="39">#REF!</definedName>
    <definedName name="_BOR5" localSheetId="32">#REF!</definedName>
    <definedName name="_BOR5" localSheetId="33">#REF!</definedName>
    <definedName name="_BOR5">#REF!</definedName>
    <definedName name="_BOR6" localSheetId="45">#REF!</definedName>
    <definedName name="_BOR6" localSheetId="48">#REF!</definedName>
    <definedName name="_BOR6" localSheetId="42">#REF!</definedName>
    <definedName name="_BOR6" localSheetId="34">#REF!</definedName>
    <definedName name="_BOR6" localSheetId="36">#REF!</definedName>
    <definedName name="_BOR6" localSheetId="37">#REF!</definedName>
    <definedName name="_BOR6" localSheetId="38">#REF!</definedName>
    <definedName name="_BOR6" localSheetId="39">#REF!</definedName>
    <definedName name="_BOR6" localSheetId="32">#REF!</definedName>
    <definedName name="_BOR6" localSheetId="33">#REF!</definedName>
    <definedName name="_BOR6">#REF!</definedName>
    <definedName name="_BOR8" localSheetId="45">#REF!</definedName>
    <definedName name="_BOR8" localSheetId="48">#REF!</definedName>
    <definedName name="_BOR8" localSheetId="42">#REF!</definedName>
    <definedName name="_BOR8" localSheetId="34">#REF!</definedName>
    <definedName name="_BOR8" localSheetId="36">#REF!</definedName>
    <definedName name="_BOR8" localSheetId="37">#REF!</definedName>
    <definedName name="_BOR8" localSheetId="38">#REF!</definedName>
    <definedName name="_BOR8" localSheetId="39">#REF!</definedName>
    <definedName name="_BOR8" localSheetId="32">#REF!</definedName>
    <definedName name="_BOR8" localSheetId="33">#REF!</definedName>
    <definedName name="_BOR8">#REF!</definedName>
    <definedName name="_BOR9" localSheetId="45">#REF!</definedName>
    <definedName name="_BOR9" localSheetId="48">#REF!</definedName>
    <definedName name="_BOR9" localSheetId="42">#REF!</definedName>
    <definedName name="_BOR9" localSheetId="34">#REF!</definedName>
    <definedName name="_BOR9" localSheetId="36">#REF!</definedName>
    <definedName name="_BOR9" localSheetId="37">#REF!</definedName>
    <definedName name="_BOR9" localSheetId="38">#REF!</definedName>
    <definedName name="_BOR9" localSheetId="39">#REF!</definedName>
    <definedName name="_BOR9" localSheetId="32">#REF!</definedName>
    <definedName name="_BOR9" localSheetId="33">#REF!</definedName>
    <definedName name="_BOR9">#REF!</definedName>
    <definedName name="A1zzzzz" localSheetId="45">#REF!</definedName>
    <definedName name="A1zzzzz" localSheetId="48">#REF!</definedName>
    <definedName name="A1zzzzz" localSheetId="42">#REF!</definedName>
    <definedName name="A1zzzzz" localSheetId="34">#REF!</definedName>
    <definedName name="A1zzzzz" localSheetId="36">#REF!</definedName>
    <definedName name="A1zzzzz" localSheetId="37">#REF!</definedName>
    <definedName name="A1zzzzz" localSheetId="38">#REF!</definedName>
    <definedName name="A1zzzzz" localSheetId="39">#REF!</definedName>
    <definedName name="A1zzzzz" localSheetId="33">#REF!</definedName>
    <definedName name="A1zzzzz">#REF!</definedName>
    <definedName name="aff" localSheetId="45">#REF!</definedName>
    <definedName name="aff" localSheetId="48">#REF!</definedName>
    <definedName name="aff" localSheetId="42">#REF!</definedName>
    <definedName name="aff" localSheetId="36">#REF!</definedName>
    <definedName name="aff" localSheetId="37">#REF!</definedName>
    <definedName name="aff" localSheetId="38">#REF!</definedName>
    <definedName name="aff" localSheetId="39">#REF!</definedName>
    <definedName name="aff" localSheetId="33">#REF!</definedName>
    <definedName name="aff">#REF!</definedName>
    <definedName name="affidavit" localSheetId="45">#REF!</definedName>
    <definedName name="affidavit" localSheetId="48">#REF!</definedName>
    <definedName name="affidavit" localSheetId="42">#REF!</definedName>
    <definedName name="affidavit" localSheetId="34">#REF!</definedName>
    <definedName name="affidavit" localSheetId="36">#REF!</definedName>
    <definedName name="affidavit" localSheetId="37">#REF!</definedName>
    <definedName name="affidavit" localSheetId="38">#REF!</definedName>
    <definedName name="affidavit" localSheetId="39">#REF!</definedName>
    <definedName name="affidavit" localSheetId="33">#REF!</definedName>
    <definedName name="affidavit">#REF!</definedName>
    <definedName name="BENEFITS_BUSINESS" localSheetId="45">#REF!</definedName>
    <definedName name="BENEFITS_BUSINESS" localSheetId="48">#REF!</definedName>
    <definedName name="BENEFITS_BUSINESS" localSheetId="42">#REF!</definedName>
    <definedName name="BENEFITS_BUSINESS" localSheetId="34">#REF!</definedName>
    <definedName name="BENEFITS_BUSINESS" localSheetId="36">#REF!</definedName>
    <definedName name="BENEFITS_BUSINESS" localSheetId="37">#REF!</definedName>
    <definedName name="BENEFITS_BUSINESS" localSheetId="38">#REF!</definedName>
    <definedName name="BENEFITS_BUSINESS" localSheetId="39">#REF!</definedName>
    <definedName name="BENEFITS_BUSINESS" localSheetId="32">#REF!</definedName>
    <definedName name="BENEFITS_BUSINESS" localSheetId="33">#REF!</definedName>
    <definedName name="BENEFITS_BUSINESS">#REF!</definedName>
    <definedName name="BTSCU5" localSheetId="45">#REF!</definedName>
    <definedName name="BTSCU5" localSheetId="48">#REF!</definedName>
    <definedName name="BTSCU5" localSheetId="42">#REF!</definedName>
    <definedName name="BTSCU5" localSheetId="34">#REF!</definedName>
    <definedName name="BTSCU5" localSheetId="36">#REF!</definedName>
    <definedName name="BTSCU5" localSheetId="37">#REF!</definedName>
    <definedName name="BTSCU5" localSheetId="38">#REF!</definedName>
    <definedName name="BTSCU5" localSheetId="39">#REF!</definedName>
    <definedName name="BTSCU5" localSheetId="32">#REF!</definedName>
    <definedName name="BTSCU5" localSheetId="33">#REF!</definedName>
    <definedName name="BTSCU5">#REF!</definedName>
    <definedName name="BTSCU7" localSheetId="45">#REF!</definedName>
    <definedName name="BTSCU7" localSheetId="48">#REF!</definedName>
    <definedName name="BTSCU7" localSheetId="42">#REF!</definedName>
    <definedName name="BTSCU7" localSheetId="34">#REF!</definedName>
    <definedName name="BTSCU7" localSheetId="36">#REF!</definedName>
    <definedName name="BTSCU7" localSheetId="37">#REF!</definedName>
    <definedName name="BTSCU7" localSheetId="38">#REF!</definedName>
    <definedName name="BTSCU7" localSheetId="39">#REF!</definedName>
    <definedName name="BTSCU7" localSheetId="32">#REF!</definedName>
    <definedName name="BTSCU7" localSheetId="33">#REF!</definedName>
    <definedName name="BTSCU7">#REF!</definedName>
    <definedName name="data" localSheetId="45">#REF!</definedName>
    <definedName name="data" localSheetId="48">#REF!</definedName>
    <definedName name="data" localSheetId="42">#REF!</definedName>
    <definedName name="data" localSheetId="34">#REF!</definedName>
    <definedName name="data" localSheetId="36">#REF!</definedName>
    <definedName name="data" localSheetId="37">#REF!</definedName>
    <definedName name="data" localSheetId="38">#REF!</definedName>
    <definedName name="data" localSheetId="39">#REF!</definedName>
    <definedName name="data" localSheetId="33">#REF!</definedName>
    <definedName name="data">#REF!</definedName>
    <definedName name="happy" localSheetId="45">#REF!</definedName>
    <definedName name="happy" localSheetId="48">#REF!</definedName>
    <definedName name="happy" localSheetId="42">#REF!</definedName>
    <definedName name="happy" localSheetId="34">#REF!</definedName>
    <definedName name="happy" localSheetId="36">#REF!</definedName>
    <definedName name="happy" localSheetId="37">#REF!</definedName>
    <definedName name="happy" localSheetId="38">#REF!</definedName>
    <definedName name="happy" localSheetId="39">#REF!</definedName>
    <definedName name="happy" localSheetId="33">#REF!</definedName>
    <definedName name="happy">#REF!</definedName>
    <definedName name="J1_ACAD.AFF" localSheetId="45">#REF!</definedName>
    <definedName name="J1_ACAD.AFF" localSheetId="48">#REF!</definedName>
    <definedName name="J1_ACAD.AFF" localSheetId="42">#REF!</definedName>
    <definedName name="J1_ACAD.AFF" localSheetId="34">#REF!</definedName>
    <definedName name="J1_ACAD.AFF" localSheetId="36">#REF!</definedName>
    <definedName name="J1_ACAD.AFF" localSheetId="37">#REF!</definedName>
    <definedName name="J1_ACAD.AFF" localSheetId="38">#REF!</definedName>
    <definedName name="J1_ACAD.AFF" localSheetId="39">#REF!</definedName>
    <definedName name="J1_ACAD.AFF" localSheetId="32">#REF!</definedName>
    <definedName name="J1_ACAD.AFF" localSheetId="33">#REF!</definedName>
    <definedName name="J1_ACAD.AFF">#REF!</definedName>
    <definedName name="J1_ADMISSIONS" localSheetId="45">#REF!</definedName>
    <definedName name="J1_ADMISSIONS" localSheetId="48">#REF!</definedName>
    <definedName name="J1_ADMISSIONS" localSheetId="42">#REF!</definedName>
    <definedName name="J1_ADMISSIONS" localSheetId="34">#REF!</definedName>
    <definedName name="J1_ADMISSIONS" localSheetId="36">#REF!</definedName>
    <definedName name="J1_ADMISSIONS" localSheetId="37">#REF!</definedName>
    <definedName name="J1_ADMISSIONS" localSheetId="38">#REF!</definedName>
    <definedName name="J1_ADMISSIONS" localSheetId="39">#REF!</definedName>
    <definedName name="J1_ADMISSIONS" localSheetId="32">#REF!</definedName>
    <definedName name="J1_ADMISSIONS" localSheetId="33">#REF!</definedName>
    <definedName name="J1_ADMISSIONS">#REF!</definedName>
    <definedName name="J1_ALHTH" localSheetId="45">#REF!</definedName>
    <definedName name="J1_ALHTH" localSheetId="48">#REF!</definedName>
    <definedName name="J1_ALHTH" localSheetId="42">#REF!</definedName>
    <definedName name="J1_ALHTH" localSheetId="34">#REF!</definedName>
    <definedName name="J1_ALHTH" localSheetId="36">#REF!</definedName>
    <definedName name="J1_ALHTH" localSheetId="37">#REF!</definedName>
    <definedName name="J1_ALHTH" localSheetId="38">#REF!</definedName>
    <definedName name="J1_ALHTH" localSheetId="39">#REF!</definedName>
    <definedName name="J1_ALHTH" localSheetId="32">#REF!</definedName>
    <definedName name="J1_ALHTH" localSheetId="33">#REF!</definedName>
    <definedName name="J1_ALHTH">#REF!</definedName>
    <definedName name="J1_ALUMNI.AFF" localSheetId="45">#REF!</definedName>
    <definedName name="J1_ALUMNI.AFF" localSheetId="48">#REF!</definedName>
    <definedName name="J1_ALUMNI.AFF" localSheetId="42">#REF!</definedName>
    <definedName name="J1_ALUMNI.AFF" localSheetId="34">#REF!</definedName>
    <definedName name="J1_ALUMNI.AFF" localSheetId="36">#REF!</definedName>
    <definedName name="J1_ALUMNI.AFF" localSheetId="37">#REF!</definedName>
    <definedName name="J1_ALUMNI.AFF" localSheetId="38">#REF!</definedName>
    <definedName name="J1_ALUMNI.AFF" localSheetId="39">#REF!</definedName>
    <definedName name="J1_ALUMNI.AFF" localSheetId="32">#REF!</definedName>
    <definedName name="J1_ALUMNI.AFF" localSheetId="33">#REF!</definedName>
    <definedName name="J1_ALUMNI.AFF">#REF!</definedName>
    <definedName name="J1_ARTS" localSheetId="45">#REF!</definedName>
    <definedName name="J1_ARTS" localSheetId="48">#REF!</definedName>
    <definedName name="J1_ARTS" localSheetId="42">#REF!</definedName>
    <definedName name="J1_ARTS" localSheetId="34">#REF!</definedName>
    <definedName name="J1_ARTS" localSheetId="36">#REF!</definedName>
    <definedName name="J1_ARTS" localSheetId="37">#REF!</definedName>
    <definedName name="J1_ARTS" localSheetId="38">#REF!</definedName>
    <definedName name="J1_ARTS" localSheetId="39">#REF!</definedName>
    <definedName name="J1_ARTS" localSheetId="32">#REF!</definedName>
    <definedName name="J1_ARTS" localSheetId="33">#REF!</definedName>
    <definedName name="J1_ARTS">#REF!</definedName>
    <definedName name="J1_BEH.SCIENCE" localSheetId="45">#REF!</definedName>
    <definedName name="J1_BEH.SCIENCE" localSheetId="48">#REF!</definedName>
    <definedName name="J1_BEH.SCIENCE" localSheetId="42">#REF!</definedName>
    <definedName name="J1_BEH.SCIENCE" localSheetId="34">#REF!</definedName>
    <definedName name="J1_BEH.SCIENCE" localSheetId="36">#REF!</definedName>
    <definedName name="J1_BEH.SCIENCE" localSheetId="37">#REF!</definedName>
    <definedName name="J1_BEH.SCIENCE" localSheetId="38">#REF!</definedName>
    <definedName name="J1_BEH.SCIENCE" localSheetId="39">#REF!</definedName>
    <definedName name="J1_BEH.SCIENCE" localSheetId="32">#REF!</definedName>
    <definedName name="J1_BEH.SCIENCE" localSheetId="33">#REF!</definedName>
    <definedName name="J1_BEH.SCIENCE">#REF!</definedName>
    <definedName name="J1_BUSINESS" localSheetId="45">#REF!</definedName>
    <definedName name="J1_BUSINESS" localSheetId="48">#REF!</definedName>
    <definedName name="J1_BUSINESS" localSheetId="42">#REF!</definedName>
    <definedName name="J1_BUSINESS" localSheetId="34">#REF!</definedName>
    <definedName name="J1_BUSINESS" localSheetId="36">#REF!</definedName>
    <definedName name="J1_BUSINESS" localSheetId="37">#REF!</definedName>
    <definedName name="J1_BUSINESS" localSheetId="38">#REF!</definedName>
    <definedName name="J1_BUSINESS" localSheetId="39">#REF!</definedName>
    <definedName name="J1_BUSINESS" localSheetId="32">#REF!</definedName>
    <definedName name="J1_BUSINESS" localSheetId="33">#REF!</definedName>
    <definedName name="J1_BUSINESS">#REF!</definedName>
    <definedName name="J1_CANTERBURY" localSheetId="45">#REF!</definedName>
    <definedName name="J1_CANTERBURY" localSheetId="48">#REF!</definedName>
    <definedName name="J1_CANTERBURY" localSheetId="42">#REF!</definedName>
    <definedName name="J1_CANTERBURY" localSheetId="34">#REF!</definedName>
    <definedName name="J1_CANTERBURY" localSheetId="36">#REF!</definedName>
    <definedName name="J1_CANTERBURY" localSheetId="37">#REF!</definedName>
    <definedName name="J1_CANTERBURY" localSheetId="38">#REF!</definedName>
    <definedName name="J1_CANTERBURY" localSheetId="39">#REF!</definedName>
    <definedName name="J1_CANTERBURY" localSheetId="32">#REF!</definedName>
    <definedName name="J1_CANTERBURY" localSheetId="33">#REF!</definedName>
    <definedName name="J1_CANTERBURY">#REF!</definedName>
    <definedName name="J1_CHANCELLOR" localSheetId="45">#REF!</definedName>
    <definedName name="J1_CHANCELLOR" localSheetId="48">#REF!</definedName>
    <definedName name="J1_CHANCELLOR" localSheetId="42">#REF!</definedName>
    <definedName name="J1_CHANCELLOR" localSheetId="34">#REF!</definedName>
    <definedName name="J1_CHANCELLOR" localSheetId="36">#REF!</definedName>
    <definedName name="J1_CHANCELLOR" localSheetId="37">#REF!</definedName>
    <definedName name="J1_CHANCELLOR" localSheetId="38">#REF!</definedName>
    <definedName name="J1_CHANCELLOR" localSheetId="39">#REF!</definedName>
    <definedName name="J1_CHANCELLOR" localSheetId="32">#REF!</definedName>
    <definedName name="J1_CHANCELLOR" localSheetId="33">#REF!</definedName>
    <definedName name="J1_CHANCELLOR">#REF!</definedName>
    <definedName name="J1_CJI" localSheetId="45">#REF!</definedName>
    <definedName name="J1_CJI" localSheetId="48">#REF!</definedName>
    <definedName name="J1_CJI" localSheetId="42">#REF!</definedName>
    <definedName name="J1_CJI" localSheetId="34">#REF!</definedName>
    <definedName name="J1_CJI" localSheetId="36">#REF!</definedName>
    <definedName name="J1_CJI" localSheetId="37">#REF!</definedName>
    <definedName name="J1_CJI" localSheetId="38">#REF!</definedName>
    <definedName name="J1_CJI" localSheetId="39">#REF!</definedName>
    <definedName name="J1_CJI" localSheetId="32">#REF!</definedName>
    <definedName name="J1_CJI" localSheetId="33">#REF!</definedName>
    <definedName name="J1_CJI">#REF!</definedName>
    <definedName name="J1_COMED" localSheetId="45">#REF!</definedName>
    <definedName name="J1_COMED" localSheetId="48">#REF!</definedName>
    <definedName name="J1_COMED" localSheetId="42">#REF!</definedName>
    <definedName name="J1_COMED" localSheetId="34">#REF!</definedName>
    <definedName name="J1_COMED" localSheetId="36">#REF!</definedName>
    <definedName name="J1_COMED" localSheetId="37">#REF!</definedName>
    <definedName name="J1_COMED" localSheetId="38">#REF!</definedName>
    <definedName name="J1_COMED" localSheetId="39">#REF!</definedName>
    <definedName name="J1_COMED" localSheetId="32">#REF!</definedName>
    <definedName name="J1_COMED" localSheetId="33">#REF!</definedName>
    <definedName name="J1_COMED">#REF!</definedName>
    <definedName name="J1_COMP.SVC" localSheetId="45">#REF!</definedName>
    <definedName name="J1_COMP.SVC" localSheetId="48">#REF!</definedName>
    <definedName name="J1_COMP.SVC" localSheetId="42">#REF!</definedName>
    <definedName name="J1_COMP.SVC" localSheetId="34">#REF!</definedName>
    <definedName name="J1_COMP.SVC" localSheetId="36">#REF!</definedName>
    <definedName name="J1_COMP.SVC" localSheetId="37">#REF!</definedName>
    <definedName name="J1_COMP.SVC" localSheetId="38">#REF!</definedName>
    <definedName name="J1_COMP.SVC" localSheetId="39">#REF!</definedName>
    <definedName name="J1_COMP.SVC" localSheetId="32">#REF!</definedName>
    <definedName name="J1_COMP.SVC" localSheetId="33">#REF!</definedName>
    <definedName name="J1_COMP.SVC">#REF!</definedName>
    <definedName name="J1_COMPTROLLER" localSheetId="45">#REF!</definedName>
    <definedName name="J1_COMPTROLLER" localSheetId="48">#REF!</definedName>
    <definedName name="J1_COMPTROLLER" localSheetId="42">#REF!</definedName>
    <definedName name="J1_COMPTROLLER" localSheetId="34">#REF!</definedName>
    <definedName name="J1_COMPTROLLER" localSheetId="36">#REF!</definedName>
    <definedName name="J1_COMPTROLLER" localSheetId="37">#REF!</definedName>
    <definedName name="J1_COMPTROLLER" localSheetId="38">#REF!</definedName>
    <definedName name="J1_COMPTROLLER" localSheetId="39">#REF!</definedName>
    <definedName name="J1_COMPTROLLER" localSheetId="32">#REF!</definedName>
    <definedName name="J1_COMPTROLLER" localSheetId="33">#REF!</definedName>
    <definedName name="J1_COMPTROLLER">#REF!</definedName>
    <definedName name="J1_COUNSEL" localSheetId="45">#REF!</definedName>
    <definedName name="J1_COUNSEL" localSheetId="48">#REF!</definedName>
    <definedName name="J1_COUNSEL" localSheetId="42">#REF!</definedName>
    <definedName name="J1_COUNSEL" localSheetId="34">#REF!</definedName>
    <definedName name="J1_COUNSEL" localSheetId="36">#REF!</definedName>
    <definedName name="J1_COUNSEL" localSheetId="37">#REF!</definedName>
    <definedName name="J1_COUNSEL" localSheetId="38">#REF!</definedName>
    <definedName name="J1_COUNSEL" localSheetId="39">#REF!</definedName>
    <definedName name="J1_COUNSEL" localSheetId="32">#REF!</definedName>
    <definedName name="J1_COUNSEL" localSheetId="33">#REF!</definedName>
    <definedName name="J1_COUNSEL">#REF!</definedName>
    <definedName name="J1_CUL.ARTS" localSheetId="45">#REF!</definedName>
    <definedName name="J1_CUL.ARTS" localSheetId="48">#REF!</definedName>
    <definedName name="J1_CUL.ARTS" localSheetId="42">#REF!</definedName>
    <definedName name="J1_CUL.ARTS" localSheetId="34">#REF!</definedName>
    <definedName name="J1_CUL.ARTS" localSheetId="36">#REF!</definedName>
    <definedName name="J1_CUL.ARTS" localSheetId="37">#REF!</definedName>
    <definedName name="J1_CUL.ARTS" localSheetId="38">#REF!</definedName>
    <definedName name="J1_CUL.ARTS" localSheetId="39">#REF!</definedName>
    <definedName name="J1_CUL.ARTS" localSheetId="32">#REF!</definedName>
    <definedName name="J1_CUL.ARTS" localSheetId="33">#REF!</definedName>
    <definedName name="J1_CUL.ARTS">#REF!</definedName>
    <definedName name="J1_CUSTODIAL.SVC" localSheetId="45">#REF!</definedName>
    <definedName name="J1_CUSTODIAL.SVC" localSheetId="48">#REF!</definedName>
    <definedName name="J1_CUSTODIAL.SVC" localSheetId="42">#REF!</definedName>
    <definedName name="J1_CUSTODIAL.SVC" localSheetId="34">#REF!</definedName>
    <definedName name="J1_CUSTODIAL.SVC" localSheetId="36">#REF!</definedName>
    <definedName name="J1_CUSTODIAL.SVC" localSheetId="37">#REF!</definedName>
    <definedName name="J1_CUSTODIAL.SVC" localSheetId="38">#REF!</definedName>
    <definedName name="J1_CUSTODIAL.SVC" localSheetId="39">#REF!</definedName>
    <definedName name="J1_CUSTODIAL.SVC" localSheetId="32">#REF!</definedName>
    <definedName name="J1_CUSTODIAL.SVC" localSheetId="33">#REF!</definedName>
    <definedName name="J1_CUSTODIAL.SVC">#REF!</definedName>
    <definedName name="J1_DEVED" localSheetId="45">#REF!</definedName>
    <definedName name="J1_DEVED" localSheetId="48">#REF!</definedName>
    <definedName name="J1_DEVED" localSheetId="42">#REF!</definedName>
    <definedName name="J1_DEVED" localSheetId="34">#REF!</definedName>
    <definedName name="J1_DEVED" localSheetId="36">#REF!</definedName>
    <definedName name="J1_DEVED" localSheetId="37">#REF!</definedName>
    <definedName name="J1_DEVED" localSheetId="38">#REF!</definedName>
    <definedName name="J1_DEVED" localSheetId="39">#REF!</definedName>
    <definedName name="J1_DEVED" localSheetId="32">#REF!</definedName>
    <definedName name="J1_DEVED" localSheetId="33">#REF!</definedName>
    <definedName name="J1_DEVED">#REF!</definedName>
    <definedName name="J1_DIST.LEARN" localSheetId="45">#REF!</definedName>
    <definedName name="J1_DIST.LEARN" localSheetId="48">#REF!</definedName>
    <definedName name="J1_DIST.LEARN" localSheetId="42">#REF!</definedName>
    <definedName name="J1_DIST.LEARN" localSheetId="34">#REF!</definedName>
    <definedName name="J1_DIST.LEARN" localSheetId="36">#REF!</definedName>
    <definedName name="J1_DIST.LEARN" localSheetId="37">#REF!</definedName>
    <definedName name="J1_DIST.LEARN" localSheetId="38">#REF!</definedName>
    <definedName name="J1_DIST.LEARN" localSheetId="39">#REF!</definedName>
    <definedName name="J1_DIST.LEARN" localSheetId="32">#REF!</definedName>
    <definedName name="J1_DIST.LEARN" localSheetId="33">#REF!</definedName>
    <definedName name="J1_DIST.LEARN">#REF!</definedName>
    <definedName name="J1_DRAMA" localSheetId="45">#REF!</definedName>
    <definedName name="J1_DRAMA" localSheetId="48">#REF!</definedName>
    <definedName name="J1_DRAMA" localSheetId="42">#REF!</definedName>
    <definedName name="J1_DRAMA" localSheetId="34">#REF!</definedName>
    <definedName name="J1_DRAMA" localSheetId="36">#REF!</definedName>
    <definedName name="J1_DRAMA" localSheetId="37">#REF!</definedName>
    <definedName name="J1_DRAMA" localSheetId="38">#REF!</definedName>
    <definedName name="J1_DRAMA" localSheetId="39">#REF!</definedName>
    <definedName name="J1_DRAMA" localSheetId="32">#REF!</definedName>
    <definedName name="J1_DRAMA" localSheetId="33">#REF!</definedName>
    <definedName name="J1_DRAMA">#REF!</definedName>
    <definedName name="J1_FIN.AID" localSheetId="45">#REF!</definedName>
    <definedName name="J1_FIN.AID" localSheetId="48">#REF!</definedName>
    <definedName name="J1_FIN.AID" localSheetId="42">#REF!</definedName>
    <definedName name="J1_FIN.AID" localSheetId="34">#REF!</definedName>
    <definedName name="J1_FIN.AID" localSheetId="36">#REF!</definedName>
    <definedName name="J1_FIN.AID" localSheetId="37">#REF!</definedName>
    <definedName name="J1_FIN.AID" localSheetId="38">#REF!</definedName>
    <definedName name="J1_FIN.AID" localSheetId="39">#REF!</definedName>
    <definedName name="J1_FIN.AID" localSheetId="32">#REF!</definedName>
    <definedName name="J1_FIN.AID" localSheetId="33">#REF!</definedName>
    <definedName name="J1_FIN.AID">#REF!</definedName>
    <definedName name="J1_FINANCE" localSheetId="45">#REF!</definedName>
    <definedName name="J1_FINANCE" localSheetId="48">#REF!</definedName>
    <definedName name="J1_FINANCE" localSheetId="42">#REF!</definedName>
    <definedName name="J1_FINANCE" localSheetId="34">#REF!</definedName>
    <definedName name="J1_FINANCE" localSheetId="36">#REF!</definedName>
    <definedName name="J1_FINANCE" localSheetId="37">#REF!</definedName>
    <definedName name="J1_FINANCE" localSheetId="38">#REF!</definedName>
    <definedName name="J1_FINANCE" localSheetId="39">#REF!</definedName>
    <definedName name="J1_FINANCE" localSheetId="32">#REF!</definedName>
    <definedName name="J1_FINANCE" localSheetId="33">#REF!</definedName>
    <definedName name="J1_FINANCE">#REF!</definedName>
    <definedName name="J1_HUMAN.RESC." localSheetId="45">#REF!</definedName>
    <definedName name="J1_HUMAN.RESC." localSheetId="48">#REF!</definedName>
    <definedName name="J1_HUMAN.RESC." localSheetId="42">#REF!</definedName>
    <definedName name="J1_HUMAN.RESC." localSheetId="34">#REF!</definedName>
    <definedName name="J1_HUMAN.RESC." localSheetId="36">#REF!</definedName>
    <definedName name="J1_HUMAN.RESC." localSheetId="37">#REF!</definedName>
    <definedName name="J1_HUMAN.RESC." localSheetId="38">#REF!</definedName>
    <definedName name="J1_HUMAN.RESC." localSheetId="39">#REF!</definedName>
    <definedName name="J1_HUMAN.RESC." localSheetId="32">#REF!</definedName>
    <definedName name="J1_HUMAN.RESC." localSheetId="33">#REF!</definedName>
    <definedName name="J1_HUMAN.RESC.">#REF!</definedName>
    <definedName name="J1_INST.ADV" localSheetId="45">#REF!</definedName>
    <definedName name="J1_INST.ADV" localSheetId="48">#REF!</definedName>
    <definedName name="J1_INST.ADV" localSheetId="42">#REF!</definedName>
    <definedName name="J1_INST.ADV" localSheetId="34">#REF!</definedName>
    <definedName name="J1_INST.ADV" localSheetId="36">#REF!</definedName>
    <definedName name="J1_INST.ADV" localSheetId="37">#REF!</definedName>
    <definedName name="J1_INST.ADV" localSheetId="38">#REF!</definedName>
    <definedName name="J1_INST.ADV" localSheetId="39">#REF!</definedName>
    <definedName name="J1_INST.ADV" localSheetId="32">#REF!</definedName>
    <definedName name="J1_INST.ADV" localSheetId="33">#REF!</definedName>
    <definedName name="J1_INST.ADV">#REF!</definedName>
    <definedName name="J1_LIBRARY" localSheetId="45">#REF!</definedName>
    <definedName name="J1_LIBRARY" localSheetId="48">#REF!</definedName>
    <definedName name="J1_LIBRARY" localSheetId="42">#REF!</definedName>
    <definedName name="J1_LIBRARY" localSheetId="34">#REF!</definedName>
    <definedName name="J1_LIBRARY" localSheetId="36">#REF!</definedName>
    <definedName name="J1_LIBRARY" localSheetId="37">#REF!</definedName>
    <definedName name="J1_LIBRARY" localSheetId="38">#REF!</definedName>
    <definedName name="J1_LIBRARY" localSheetId="39">#REF!</definedName>
    <definedName name="J1_LIBRARY" localSheetId="32">#REF!</definedName>
    <definedName name="J1_LIBRARY" localSheetId="33">#REF!</definedName>
    <definedName name="J1_LIBRARY">#REF!</definedName>
    <definedName name="J1_MARJORIE.HARPER" localSheetId="45">#REF!</definedName>
    <definedName name="J1_MARJORIE.HARPER" localSheetId="48">#REF!</definedName>
    <definedName name="J1_MARJORIE.HARPER" localSheetId="42">#REF!</definedName>
    <definedName name="J1_MARJORIE.HARPER" localSheetId="34">#REF!</definedName>
    <definedName name="J1_MARJORIE.HARPER" localSheetId="36">#REF!</definedName>
    <definedName name="J1_MARJORIE.HARPER" localSheetId="37">#REF!</definedName>
    <definedName name="J1_MARJORIE.HARPER" localSheetId="38">#REF!</definedName>
    <definedName name="J1_MARJORIE.HARPER" localSheetId="39">#REF!</definedName>
    <definedName name="J1_MARJORIE.HARPER" localSheetId="32">#REF!</definedName>
    <definedName name="J1_MARJORIE.HARPER" localSheetId="33">#REF!</definedName>
    <definedName name="J1_MARJORIE.HARPER">#REF!</definedName>
    <definedName name="J1_MATH" localSheetId="45">#REF!</definedName>
    <definedName name="J1_MATH" localSheetId="48">#REF!</definedName>
    <definedName name="J1_MATH" localSheetId="42">#REF!</definedName>
    <definedName name="J1_MATH" localSheetId="34">#REF!</definedName>
    <definedName name="J1_MATH" localSheetId="36">#REF!</definedName>
    <definedName name="J1_MATH" localSheetId="37">#REF!</definedName>
    <definedName name="J1_MATH" localSheetId="38">#REF!</definedName>
    <definedName name="J1_MATH" localSheetId="39">#REF!</definedName>
    <definedName name="J1_MATH" localSheetId="32">#REF!</definedName>
    <definedName name="J1_MATH" localSheetId="33">#REF!</definedName>
    <definedName name="J1_MATH">#REF!</definedName>
    <definedName name="J1_OFFCAMPUS" localSheetId="45">#REF!</definedName>
    <definedName name="J1_OFFCAMPUS" localSheetId="48">#REF!</definedName>
    <definedName name="J1_OFFCAMPUS" localSheetId="42">#REF!</definedName>
    <definedName name="J1_OFFCAMPUS" localSheetId="34">#REF!</definedName>
    <definedName name="J1_OFFCAMPUS" localSheetId="36">#REF!</definedName>
    <definedName name="J1_OFFCAMPUS" localSheetId="37">#REF!</definedName>
    <definedName name="J1_OFFCAMPUS" localSheetId="38">#REF!</definedName>
    <definedName name="J1_OFFCAMPUS" localSheetId="39">#REF!</definedName>
    <definedName name="J1_OFFCAMPUS" localSheetId="32">#REF!</definedName>
    <definedName name="J1_OFFCAMPUS" localSheetId="33">#REF!</definedName>
    <definedName name="J1_OFFCAMPUS">#REF!</definedName>
    <definedName name="J1_PLANT.EQUIPMENT" localSheetId="45">#REF!</definedName>
    <definedName name="J1_PLANT.EQUIPMENT" localSheetId="48">#REF!</definedName>
    <definedName name="J1_PLANT.EQUIPMENT" localSheetId="42">#REF!</definedName>
    <definedName name="J1_PLANT.EQUIPMENT" localSheetId="34">#REF!</definedName>
    <definedName name="J1_PLANT.EQUIPMENT" localSheetId="36">#REF!</definedName>
    <definedName name="J1_PLANT.EQUIPMENT" localSheetId="37">#REF!</definedName>
    <definedName name="J1_PLANT.EQUIPMENT" localSheetId="38">#REF!</definedName>
    <definedName name="J1_PLANT.EQUIPMENT" localSheetId="39">#REF!</definedName>
    <definedName name="J1_PLANT.EQUIPMENT" localSheetId="32">#REF!</definedName>
    <definedName name="J1_PLANT.EQUIPMENT" localSheetId="33">#REF!</definedName>
    <definedName name="J1_PLANT.EQUIPMENT">#REF!</definedName>
    <definedName name="J1_PRUCHASING" localSheetId="45">#REF!</definedName>
    <definedName name="J1_PRUCHASING" localSheetId="48">#REF!</definedName>
    <definedName name="J1_PRUCHASING" localSheetId="42">#REF!</definedName>
    <definedName name="J1_PRUCHASING" localSheetId="34">#REF!</definedName>
    <definedName name="J1_PRUCHASING" localSheetId="36">#REF!</definedName>
    <definedName name="J1_PRUCHASING" localSheetId="37">#REF!</definedName>
    <definedName name="J1_PRUCHASING" localSheetId="38">#REF!</definedName>
    <definedName name="J1_PRUCHASING" localSheetId="39">#REF!</definedName>
    <definedName name="J1_PRUCHASING" localSheetId="32">#REF!</definedName>
    <definedName name="J1_PRUCHASING" localSheetId="33">#REF!</definedName>
    <definedName name="J1_PRUCHASING">#REF!</definedName>
    <definedName name="J1_PUB.REL" localSheetId="45">#REF!</definedName>
    <definedName name="J1_PUB.REL" localSheetId="48">#REF!</definedName>
    <definedName name="J1_PUB.REL" localSheetId="42">#REF!</definedName>
    <definedName name="J1_PUB.REL" localSheetId="34">#REF!</definedName>
    <definedName name="J1_PUB.REL" localSheetId="36">#REF!</definedName>
    <definedName name="J1_PUB.REL" localSheetId="37">#REF!</definedName>
    <definedName name="J1_PUB.REL" localSheetId="38">#REF!</definedName>
    <definedName name="J1_PUB.REL" localSheetId="39">#REF!</definedName>
    <definedName name="J1_PUB.REL" localSheetId="32">#REF!</definedName>
    <definedName name="J1_PUB.REL" localSheetId="33">#REF!</definedName>
    <definedName name="J1_PUB.REL">#REF!</definedName>
    <definedName name="J1_ROBIN.KNEPPER" localSheetId="45">#REF!</definedName>
    <definedName name="J1_ROBIN.KNEPPER" localSheetId="48">#REF!</definedName>
    <definedName name="J1_ROBIN.KNEPPER" localSheetId="42">#REF!</definedName>
    <definedName name="J1_ROBIN.KNEPPER" localSheetId="34">#REF!</definedName>
    <definedName name="J1_ROBIN.KNEPPER" localSheetId="36">#REF!</definedName>
    <definedName name="J1_ROBIN.KNEPPER" localSheetId="37">#REF!</definedName>
    <definedName name="J1_ROBIN.KNEPPER" localSheetId="38">#REF!</definedName>
    <definedName name="J1_ROBIN.KNEPPER" localSheetId="39">#REF!</definedName>
    <definedName name="J1_ROBIN.KNEPPER" localSheetId="32">#REF!</definedName>
    <definedName name="J1_ROBIN.KNEPPER" localSheetId="33">#REF!</definedName>
    <definedName name="J1_ROBIN.KNEPPER">#REF!</definedName>
    <definedName name="j1_science" localSheetId="45">#REF!</definedName>
    <definedName name="j1_science" localSheetId="48">#REF!</definedName>
    <definedName name="j1_science" localSheetId="42">#REF!</definedName>
    <definedName name="j1_science" localSheetId="34">#REF!</definedName>
    <definedName name="j1_science" localSheetId="36">#REF!</definedName>
    <definedName name="j1_science" localSheetId="37">#REF!</definedName>
    <definedName name="j1_science" localSheetId="38">#REF!</definedName>
    <definedName name="j1_science" localSheetId="39">#REF!</definedName>
    <definedName name="j1_science" localSheetId="32">#REF!</definedName>
    <definedName name="j1_science" localSheetId="33">#REF!</definedName>
    <definedName name="j1_science">#REF!</definedName>
    <definedName name="J1_SHERILE.SMITH" localSheetId="45">#REF!</definedName>
    <definedName name="J1_SHERILE.SMITH" localSheetId="48">#REF!</definedName>
    <definedName name="J1_SHERILE.SMITH" localSheetId="42">#REF!</definedName>
    <definedName name="J1_SHERILE.SMITH" localSheetId="34">#REF!</definedName>
    <definedName name="J1_SHERILE.SMITH" localSheetId="36">#REF!</definedName>
    <definedName name="J1_SHERILE.SMITH" localSheetId="37">#REF!</definedName>
    <definedName name="J1_SHERILE.SMITH" localSheetId="38">#REF!</definedName>
    <definedName name="J1_SHERILE.SMITH" localSheetId="39">#REF!</definedName>
    <definedName name="J1_SHERILE.SMITH" localSheetId="32">#REF!</definedName>
    <definedName name="J1_SHERILE.SMITH" localSheetId="33">#REF!</definedName>
    <definedName name="J1_SHERILE.SMITH">#REF!</definedName>
    <definedName name="J1_SHERRIE.JOHNSON" localSheetId="45">#REF!</definedName>
    <definedName name="J1_SHERRIE.JOHNSON" localSheetId="48">#REF!</definedName>
    <definedName name="J1_SHERRIE.JOHNSON" localSheetId="42">#REF!</definedName>
    <definedName name="J1_SHERRIE.JOHNSON" localSheetId="34">#REF!</definedName>
    <definedName name="J1_SHERRIE.JOHNSON" localSheetId="36">#REF!</definedName>
    <definedName name="J1_SHERRIE.JOHNSON" localSheetId="37">#REF!</definedName>
    <definedName name="J1_SHERRIE.JOHNSON" localSheetId="38">#REF!</definedName>
    <definedName name="J1_SHERRIE.JOHNSON" localSheetId="39">#REF!</definedName>
    <definedName name="J1_SHERRIE.JOHNSON" localSheetId="32">#REF!</definedName>
    <definedName name="J1_SHERRIE.JOHNSON" localSheetId="33">#REF!</definedName>
    <definedName name="J1_SHERRIE.JOHNSON">#REF!</definedName>
    <definedName name="J1_STUDENT.AFFAIRS" localSheetId="45">#REF!</definedName>
    <definedName name="J1_STUDENT.AFFAIRS" localSheetId="48">#REF!</definedName>
    <definedName name="J1_STUDENT.AFFAIRS" localSheetId="42">#REF!</definedName>
    <definedName name="J1_STUDENT.AFFAIRS" localSheetId="34">#REF!</definedName>
    <definedName name="J1_STUDENT.AFFAIRS" localSheetId="36">#REF!</definedName>
    <definedName name="J1_STUDENT.AFFAIRS" localSheetId="37">#REF!</definedName>
    <definedName name="J1_STUDENT.AFFAIRS" localSheetId="38">#REF!</definedName>
    <definedName name="J1_STUDENT.AFFAIRS" localSheetId="39">#REF!</definedName>
    <definedName name="J1_STUDENT.AFFAIRS" localSheetId="32">#REF!</definedName>
    <definedName name="J1_STUDENT.AFFAIRS" localSheetId="33">#REF!</definedName>
    <definedName name="J1_STUDENT.AFFAIRS">#REF!</definedName>
    <definedName name="J1_SUMMER" localSheetId="45">#REF!</definedName>
    <definedName name="J1_SUMMER" localSheetId="48">#REF!</definedName>
    <definedName name="J1_SUMMER" localSheetId="42">#REF!</definedName>
    <definedName name="J1_SUMMER" localSheetId="34">#REF!</definedName>
    <definedName name="J1_SUMMER" localSheetId="36">#REF!</definedName>
    <definedName name="J1_SUMMER" localSheetId="37">#REF!</definedName>
    <definedName name="J1_SUMMER" localSheetId="38">#REF!</definedName>
    <definedName name="J1_SUMMER" localSheetId="39">#REF!</definedName>
    <definedName name="J1_SUMMER" localSheetId="32">#REF!</definedName>
    <definedName name="J1_SUMMER" localSheetId="33">#REF!</definedName>
    <definedName name="J1_SUMMER">#REF!</definedName>
    <definedName name="J1_TELCOM" localSheetId="45">#REF!</definedName>
    <definedName name="J1_TELCOM" localSheetId="48">#REF!</definedName>
    <definedName name="J1_TELCOM" localSheetId="42">#REF!</definedName>
    <definedName name="J1_TELCOM" localSheetId="34">#REF!</definedName>
    <definedName name="J1_TELCOM" localSheetId="36">#REF!</definedName>
    <definedName name="J1_TELCOM" localSheetId="37">#REF!</definedName>
    <definedName name="J1_TELCOM" localSheetId="38">#REF!</definedName>
    <definedName name="J1_TELCOM" localSheetId="39">#REF!</definedName>
    <definedName name="J1_TELCOM" localSheetId="32">#REF!</definedName>
    <definedName name="J1_TELCOM" localSheetId="33">#REF!</definedName>
    <definedName name="J1_TELCOM">#REF!</definedName>
    <definedName name="J1_TOTAL.ACADEMIC.SUPPORT" localSheetId="45">#REF!</definedName>
    <definedName name="J1_TOTAL.ACADEMIC.SUPPORT" localSheetId="48">#REF!</definedName>
    <definedName name="J1_TOTAL.ACADEMIC.SUPPORT" localSheetId="42">#REF!</definedName>
    <definedName name="J1_TOTAL.ACADEMIC.SUPPORT" localSheetId="34">#REF!</definedName>
    <definedName name="J1_TOTAL.ACADEMIC.SUPPORT" localSheetId="36">#REF!</definedName>
    <definedName name="J1_TOTAL.ACADEMIC.SUPPORT" localSheetId="37">#REF!</definedName>
    <definedName name="J1_TOTAL.ACADEMIC.SUPPORT" localSheetId="38">#REF!</definedName>
    <definedName name="J1_TOTAL.ACADEMIC.SUPPORT" localSheetId="39">#REF!</definedName>
    <definedName name="J1_TOTAL.ACADEMIC.SUPPORT" localSheetId="32">#REF!</definedName>
    <definedName name="J1_TOTAL.ACADEMIC.SUPPORT" localSheetId="33">#REF!</definedName>
    <definedName name="J1_TOTAL.ACADEMIC.SUPPORT">#REF!</definedName>
    <definedName name="J1_TOTAL.INSTRUCTION" localSheetId="45">#REF!</definedName>
    <definedName name="J1_TOTAL.INSTRUCTION" localSheetId="48">#REF!</definedName>
    <definedName name="J1_TOTAL.INSTRUCTION" localSheetId="42">#REF!</definedName>
    <definedName name="J1_TOTAL.INSTRUCTION" localSheetId="34">#REF!</definedName>
    <definedName name="J1_TOTAL.INSTRUCTION" localSheetId="36">#REF!</definedName>
    <definedName name="J1_TOTAL.INSTRUCTION" localSheetId="37">#REF!</definedName>
    <definedName name="J1_TOTAL.INSTRUCTION" localSheetId="38">#REF!</definedName>
    <definedName name="J1_TOTAL.INSTRUCTION" localSheetId="39">#REF!</definedName>
    <definedName name="J1_TOTAL.INSTRUCTION" localSheetId="32">#REF!</definedName>
    <definedName name="J1_TOTAL.INSTRUCTION" localSheetId="33">#REF!</definedName>
    <definedName name="J1_TOTAL.INSTRUCTION">#REF!</definedName>
    <definedName name="J1_TOTAL.OPERATIONS.PLANT" localSheetId="45">#REF!</definedName>
    <definedName name="J1_TOTAL.OPERATIONS.PLANT" localSheetId="48">#REF!</definedName>
    <definedName name="J1_TOTAL.OPERATIONS.PLANT" localSheetId="42">#REF!</definedName>
    <definedName name="J1_TOTAL.OPERATIONS.PLANT" localSheetId="34">#REF!</definedName>
    <definedName name="J1_TOTAL.OPERATIONS.PLANT" localSheetId="36">#REF!</definedName>
    <definedName name="J1_TOTAL.OPERATIONS.PLANT" localSheetId="37">#REF!</definedName>
    <definedName name="J1_TOTAL.OPERATIONS.PLANT" localSheetId="38">#REF!</definedName>
    <definedName name="J1_TOTAL.OPERATIONS.PLANT" localSheetId="39">#REF!</definedName>
    <definedName name="J1_TOTAL.OPERATIONS.PLANT" localSheetId="32">#REF!</definedName>
    <definedName name="J1_TOTAL.OPERATIONS.PLANT" localSheetId="33">#REF!</definedName>
    <definedName name="J1_TOTAL.OPERATIONS.PLANT">#REF!</definedName>
    <definedName name="J1_TOTAL.PUBLIC.SERVICE" localSheetId="45">#REF!</definedName>
    <definedName name="J1_TOTAL.PUBLIC.SERVICE" localSheetId="48">#REF!</definedName>
    <definedName name="J1_TOTAL.PUBLIC.SERVICE" localSheetId="42">#REF!</definedName>
    <definedName name="J1_TOTAL.PUBLIC.SERVICE" localSheetId="34">#REF!</definedName>
    <definedName name="J1_TOTAL.PUBLIC.SERVICE" localSheetId="36">#REF!</definedName>
    <definedName name="J1_TOTAL.PUBLIC.SERVICE" localSheetId="37">#REF!</definedName>
    <definedName name="J1_TOTAL.PUBLIC.SERVICE" localSheetId="38">#REF!</definedName>
    <definedName name="J1_TOTAL.PUBLIC.SERVICE" localSheetId="39">#REF!</definedName>
    <definedName name="J1_TOTAL.PUBLIC.SERVICE" localSheetId="32">#REF!</definedName>
    <definedName name="J1_TOTAL.PUBLIC.SERVICE" localSheetId="33">#REF!</definedName>
    <definedName name="J1_TOTAL.PUBLIC.SERVICE">#REF!</definedName>
    <definedName name="J1_WORKFORCE" localSheetId="45">#REF!</definedName>
    <definedName name="J1_WORKFORCE" localSheetId="48">#REF!</definedName>
    <definedName name="J1_WORKFORCE" localSheetId="42">#REF!</definedName>
    <definedName name="J1_WORKFORCE" localSheetId="34">#REF!</definedName>
    <definedName name="J1_WORKFORCE" localSheetId="36">#REF!</definedName>
    <definedName name="J1_WORKFORCE" localSheetId="37">#REF!</definedName>
    <definedName name="J1_WORKFORCE" localSheetId="38">#REF!</definedName>
    <definedName name="J1_WORKFORCE" localSheetId="39">#REF!</definedName>
    <definedName name="J1_WORKFORCE" localSheetId="32">#REF!</definedName>
    <definedName name="J1_WORKFORCE" localSheetId="33">#REF!</definedName>
    <definedName name="J1_WORKFORCE">#REF!</definedName>
    <definedName name="J1OPER" localSheetId="45">#REF!</definedName>
    <definedName name="J1OPER" localSheetId="48">#REF!</definedName>
    <definedName name="J1OPER" localSheetId="42">#REF!</definedName>
    <definedName name="J1OPER" localSheetId="34">#REF!</definedName>
    <definedName name="J1OPER" localSheetId="36">#REF!</definedName>
    <definedName name="J1OPER" localSheetId="37">#REF!</definedName>
    <definedName name="J1OPER" localSheetId="38">#REF!</definedName>
    <definedName name="J1OPER" localSheetId="39">#REF!</definedName>
    <definedName name="J1OPER" localSheetId="32">#REF!</definedName>
    <definedName name="J1OPER" localSheetId="33">#REF!</definedName>
    <definedName name="J1OPER">#REF!</definedName>
    <definedName name="J2_ACADAFF" localSheetId="45">#REF!</definedName>
    <definedName name="J2_ACADAFF" localSheetId="48">#REF!</definedName>
    <definedName name="J2_ACADAFF" localSheetId="42">#REF!</definedName>
    <definedName name="J2_ACADAFF" localSheetId="34">#REF!</definedName>
    <definedName name="J2_ACADAFF" localSheetId="36">#REF!</definedName>
    <definedName name="J2_ACADAFF" localSheetId="37">#REF!</definedName>
    <definedName name="J2_ACADAFF" localSheetId="38">#REF!</definedName>
    <definedName name="J2_ACADAFF" localSheetId="39">#REF!</definedName>
    <definedName name="J2_ACADAFF" localSheetId="32">#REF!</definedName>
    <definedName name="J2_ACADAFF" localSheetId="33">#REF!</definedName>
    <definedName name="J2_ACADAFF">#REF!</definedName>
    <definedName name="J2_ADMISSIONS" localSheetId="45">#REF!</definedName>
    <definedName name="J2_ADMISSIONS" localSheetId="48">#REF!</definedName>
    <definedName name="J2_ADMISSIONS" localSheetId="42">#REF!</definedName>
    <definedName name="J2_ADMISSIONS" localSheetId="34">#REF!</definedName>
    <definedName name="J2_ADMISSIONS" localSheetId="36">#REF!</definedName>
    <definedName name="J2_ADMISSIONS" localSheetId="37">#REF!</definedName>
    <definedName name="J2_ADMISSIONS" localSheetId="38">#REF!</definedName>
    <definedName name="J2_ADMISSIONS" localSheetId="39">#REF!</definedName>
    <definedName name="J2_ADMISSIONS" localSheetId="32">#REF!</definedName>
    <definedName name="J2_ADMISSIONS" localSheetId="33">#REF!</definedName>
    <definedName name="J2_ADMISSIONS">#REF!</definedName>
    <definedName name="J2_ALHTH" localSheetId="45">#REF!</definedName>
    <definedName name="J2_ALHTH" localSheetId="48">#REF!</definedName>
    <definedName name="J2_ALHTH" localSheetId="42">#REF!</definedName>
    <definedName name="J2_ALHTH" localSheetId="34">#REF!</definedName>
    <definedName name="J2_ALHTH" localSheetId="36">#REF!</definedName>
    <definedName name="J2_ALHTH" localSheetId="37">#REF!</definedName>
    <definedName name="J2_ALHTH" localSheetId="38">#REF!</definedName>
    <definedName name="J2_ALHTH" localSheetId="39">#REF!</definedName>
    <definedName name="J2_ALHTH" localSheetId="32">#REF!</definedName>
    <definedName name="J2_ALHTH" localSheetId="33">#REF!</definedName>
    <definedName name="J2_ALHTH">#REF!</definedName>
    <definedName name="J2_ANGELA.HERRON" localSheetId="45">#REF!</definedName>
    <definedName name="J2_ANGELA.HERRON" localSheetId="48">#REF!</definedName>
    <definedName name="J2_ANGELA.HERRON" localSheetId="42">#REF!</definedName>
    <definedName name="J2_ANGELA.HERRON" localSheetId="34">#REF!</definedName>
    <definedName name="J2_ANGELA.HERRON" localSheetId="36">#REF!</definedName>
    <definedName name="J2_ANGELA.HERRON" localSheetId="37">#REF!</definedName>
    <definedName name="J2_ANGELA.HERRON" localSheetId="38">#REF!</definedName>
    <definedName name="J2_ANGELA.HERRON" localSheetId="39">#REF!</definedName>
    <definedName name="J2_ANGELA.HERRON" localSheetId="32">#REF!</definedName>
    <definedName name="J2_ANGELA.HERRON" localSheetId="33">#REF!</definedName>
    <definedName name="J2_ANGELA.HERRON">#REF!</definedName>
    <definedName name="J2_ARTS" localSheetId="45">#REF!</definedName>
    <definedName name="J2_ARTS" localSheetId="48">#REF!</definedName>
    <definedName name="J2_ARTS" localSheetId="42">#REF!</definedName>
    <definedName name="J2_ARTS" localSheetId="34">#REF!</definedName>
    <definedName name="J2_ARTS" localSheetId="36">#REF!</definedName>
    <definedName name="J2_ARTS" localSheetId="37">#REF!</definedName>
    <definedName name="J2_ARTS" localSheetId="38">#REF!</definedName>
    <definedName name="J2_ARTS" localSheetId="39">#REF!</definedName>
    <definedName name="J2_ARTS" localSheetId="32">#REF!</definedName>
    <definedName name="J2_ARTS" localSheetId="33">#REF!</definedName>
    <definedName name="J2_ARTS">#REF!</definedName>
    <definedName name="J2_BEH.SCI" localSheetId="45">#REF!</definedName>
    <definedName name="J2_BEH.SCI" localSheetId="48">#REF!</definedName>
    <definedName name="J2_BEH.SCI" localSheetId="42">#REF!</definedName>
    <definedName name="J2_BEH.SCI" localSheetId="34">#REF!</definedName>
    <definedName name="J2_BEH.SCI" localSheetId="36">#REF!</definedName>
    <definedName name="J2_BEH.SCI" localSheetId="37">#REF!</definedName>
    <definedName name="J2_BEH.SCI" localSheetId="38">#REF!</definedName>
    <definedName name="J2_BEH.SCI" localSheetId="39">#REF!</definedName>
    <definedName name="J2_BEH.SCI" localSheetId="32">#REF!</definedName>
    <definedName name="J2_BEH.SCI" localSheetId="33">#REF!</definedName>
    <definedName name="J2_BEH.SCI">#REF!</definedName>
    <definedName name="J2_BOOKSTORE" localSheetId="45">#REF!</definedName>
    <definedName name="J2_BOOKSTORE" localSheetId="48">#REF!</definedName>
    <definedName name="J2_BOOKSTORE" localSheetId="42">#REF!</definedName>
    <definedName name="J2_BOOKSTORE" localSheetId="34">#REF!</definedName>
    <definedName name="J2_BOOKSTORE" localSheetId="36">#REF!</definedName>
    <definedName name="J2_BOOKSTORE" localSheetId="37">#REF!</definedName>
    <definedName name="J2_BOOKSTORE" localSheetId="38">#REF!</definedName>
    <definedName name="J2_BOOKSTORE" localSheetId="39">#REF!</definedName>
    <definedName name="J2_BOOKSTORE" localSheetId="32">#REF!</definedName>
    <definedName name="J2_BOOKSTORE" localSheetId="33">#REF!</definedName>
    <definedName name="J2_BOOKSTORE">#REF!</definedName>
    <definedName name="J2_BUS" localSheetId="45">#REF!</definedName>
    <definedName name="J2_BUS" localSheetId="48">#REF!</definedName>
    <definedName name="J2_BUS" localSheetId="42">#REF!</definedName>
    <definedName name="J2_BUS" localSheetId="34">#REF!</definedName>
    <definedName name="J2_BUS" localSheetId="36">#REF!</definedName>
    <definedName name="J2_BUS" localSheetId="37">#REF!</definedName>
    <definedName name="J2_BUS" localSheetId="38">#REF!</definedName>
    <definedName name="J2_BUS" localSheetId="39">#REF!</definedName>
    <definedName name="J2_BUS" localSheetId="32">#REF!</definedName>
    <definedName name="J2_BUS" localSheetId="33">#REF!</definedName>
    <definedName name="J2_BUS">#REF!</definedName>
    <definedName name="J2_CJI" localSheetId="45">#REF!</definedName>
    <definedName name="J2_CJI" localSheetId="48">#REF!</definedName>
    <definedName name="J2_CJI" localSheetId="42">#REF!</definedName>
    <definedName name="J2_CJI" localSheetId="34">#REF!</definedName>
    <definedName name="J2_CJI" localSheetId="36">#REF!</definedName>
    <definedName name="J2_CJI" localSheetId="37">#REF!</definedName>
    <definedName name="J2_CJI" localSheetId="38">#REF!</definedName>
    <definedName name="J2_CJI" localSheetId="39">#REF!</definedName>
    <definedName name="J2_CJI" localSheetId="32">#REF!</definedName>
    <definedName name="J2_CJI" localSheetId="33">#REF!</definedName>
    <definedName name="J2_CJI">#REF!</definedName>
    <definedName name="J2_COMED" localSheetId="45">#REF!</definedName>
    <definedName name="J2_COMED" localSheetId="48">#REF!</definedName>
    <definedName name="J2_COMED" localSheetId="42">#REF!</definedName>
    <definedName name="J2_COMED" localSheetId="34">#REF!</definedName>
    <definedName name="J2_COMED" localSheetId="36">#REF!</definedName>
    <definedName name="J2_COMED" localSheetId="37">#REF!</definedName>
    <definedName name="J2_COMED" localSheetId="38">#REF!</definedName>
    <definedName name="J2_COMED" localSheetId="39">#REF!</definedName>
    <definedName name="J2_COMED" localSheetId="32">#REF!</definedName>
    <definedName name="J2_COMED" localSheetId="33">#REF!</definedName>
    <definedName name="J2_COMED">#REF!</definedName>
    <definedName name="J2_COMP.SVC" localSheetId="45">#REF!</definedName>
    <definedName name="J2_COMP.SVC" localSheetId="48">#REF!</definedName>
    <definedName name="J2_COMP.SVC" localSheetId="42">#REF!</definedName>
    <definedName name="J2_COMP.SVC" localSheetId="34">#REF!</definedName>
    <definedName name="J2_COMP.SVC" localSheetId="36">#REF!</definedName>
    <definedName name="J2_COMP.SVC" localSheetId="37">#REF!</definedName>
    <definedName name="J2_COMP.SVC" localSheetId="38">#REF!</definedName>
    <definedName name="J2_COMP.SVC" localSheetId="39">#REF!</definedName>
    <definedName name="J2_COMP.SVC" localSheetId="32">#REF!</definedName>
    <definedName name="J2_COMP.SVC" localSheetId="33">#REF!</definedName>
    <definedName name="J2_COMP.SVC">#REF!</definedName>
    <definedName name="J2_COMPTROLLER" localSheetId="45">#REF!</definedName>
    <definedName name="J2_COMPTROLLER" localSheetId="48">#REF!</definedName>
    <definedName name="J2_COMPTROLLER" localSheetId="42">#REF!</definedName>
    <definedName name="J2_COMPTROLLER" localSheetId="34">#REF!</definedName>
    <definedName name="J2_COMPTROLLER" localSheetId="36">#REF!</definedName>
    <definedName name="J2_COMPTROLLER" localSheetId="37">#REF!</definedName>
    <definedName name="J2_COMPTROLLER" localSheetId="38">#REF!</definedName>
    <definedName name="J2_COMPTROLLER" localSheetId="39">#REF!</definedName>
    <definedName name="J2_COMPTROLLER" localSheetId="32">#REF!</definedName>
    <definedName name="J2_COMPTROLLER" localSheetId="33">#REF!</definedName>
    <definedName name="J2_COMPTROLLER">#REF!</definedName>
    <definedName name="J2_COUNSELING" localSheetId="45">#REF!</definedName>
    <definedName name="J2_COUNSELING" localSheetId="48">#REF!</definedName>
    <definedName name="J2_COUNSELING" localSheetId="42">#REF!</definedName>
    <definedName name="J2_COUNSELING" localSheetId="34">#REF!</definedName>
    <definedName name="J2_COUNSELING" localSheetId="36">#REF!</definedName>
    <definedName name="J2_COUNSELING" localSheetId="37">#REF!</definedName>
    <definedName name="J2_COUNSELING" localSheetId="38">#REF!</definedName>
    <definedName name="J2_COUNSELING" localSheetId="39">#REF!</definedName>
    <definedName name="J2_COUNSELING" localSheetId="32">#REF!</definedName>
    <definedName name="J2_COUNSELING" localSheetId="33">#REF!</definedName>
    <definedName name="J2_COUNSELING">#REF!</definedName>
    <definedName name="J2_CUSTODIAL.SVC" localSheetId="45">#REF!</definedName>
    <definedName name="J2_CUSTODIAL.SVC" localSheetId="48">#REF!</definedName>
    <definedName name="J2_CUSTODIAL.SVC" localSheetId="42">#REF!</definedName>
    <definedName name="J2_CUSTODIAL.SVC" localSheetId="34">#REF!</definedName>
    <definedName name="J2_CUSTODIAL.SVC" localSheetId="36">#REF!</definedName>
    <definedName name="J2_CUSTODIAL.SVC" localSheetId="37">#REF!</definedName>
    <definedName name="J2_CUSTODIAL.SVC" localSheetId="38">#REF!</definedName>
    <definedName name="J2_CUSTODIAL.SVC" localSheetId="39">#REF!</definedName>
    <definedName name="J2_CUSTODIAL.SVC" localSheetId="32">#REF!</definedName>
    <definedName name="J2_CUSTODIAL.SVC" localSheetId="33">#REF!</definedName>
    <definedName name="J2_CUSTODIAL.SVC">#REF!</definedName>
    <definedName name="J2_DEVED" localSheetId="45">#REF!</definedName>
    <definedName name="J2_DEVED" localSheetId="48">#REF!</definedName>
    <definedName name="J2_DEVED" localSheetId="42">#REF!</definedName>
    <definedName name="J2_DEVED" localSheetId="34">#REF!</definedName>
    <definedName name="J2_DEVED" localSheetId="36">#REF!</definedName>
    <definedName name="J2_DEVED" localSheetId="37">#REF!</definedName>
    <definedName name="J2_DEVED" localSheetId="38">#REF!</definedName>
    <definedName name="J2_DEVED" localSheetId="39">#REF!</definedName>
    <definedName name="J2_DEVED" localSheetId="32">#REF!</definedName>
    <definedName name="J2_DEVED" localSheetId="33">#REF!</definedName>
    <definedName name="J2_DEVED">#REF!</definedName>
    <definedName name="J2_DIST.LEARN" localSheetId="45">#REF!</definedName>
    <definedName name="J2_DIST.LEARN" localSheetId="48">#REF!</definedName>
    <definedName name="J2_DIST.LEARN" localSheetId="42">#REF!</definedName>
    <definedName name="J2_DIST.LEARN" localSheetId="34">#REF!</definedName>
    <definedName name="J2_DIST.LEARN" localSheetId="36">#REF!</definedName>
    <definedName name="J2_DIST.LEARN" localSheetId="37">#REF!</definedName>
    <definedName name="J2_DIST.LEARN" localSheetId="38">#REF!</definedName>
    <definedName name="J2_DIST.LEARN" localSheetId="39">#REF!</definedName>
    <definedName name="J2_DIST.LEARN" localSheetId="32">#REF!</definedName>
    <definedName name="J2_DIST.LEARN" localSheetId="33">#REF!</definedName>
    <definedName name="J2_DIST.LEARN">#REF!</definedName>
    <definedName name="J2_DRAMA" localSheetId="45">#REF!</definedName>
    <definedName name="J2_DRAMA" localSheetId="48">#REF!</definedName>
    <definedName name="J2_DRAMA" localSheetId="42">#REF!</definedName>
    <definedName name="J2_DRAMA" localSheetId="34">#REF!</definedName>
    <definedName name="J2_DRAMA" localSheetId="36">#REF!</definedName>
    <definedName name="J2_DRAMA" localSheetId="37">#REF!</definedName>
    <definedName name="J2_DRAMA" localSheetId="38">#REF!</definedName>
    <definedName name="J2_DRAMA" localSheetId="39">#REF!</definedName>
    <definedName name="J2_DRAMA" localSheetId="32">#REF!</definedName>
    <definedName name="J2_DRAMA" localSheetId="33">#REF!</definedName>
    <definedName name="J2_DRAMA">#REF!</definedName>
    <definedName name="J2_FIN.AID" localSheetId="45">#REF!</definedName>
    <definedName name="J2_FIN.AID" localSheetId="48">#REF!</definedName>
    <definedName name="J2_FIN.AID" localSheetId="42">#REF!</definedName>
    <definedName name="J2_FIN.AID" localSheetId="34">#REF!</definedName>
    <definedName name="J2_FIN.AID" localSheetId="36">#REF!</definedName>
    <definedName name="J2_FIN.AID" localSheetId="37">#REF!</definedName>
    <definedName name="J2_FIN.AID" localSheetId="38">#REF!</definedName>
    <definedName name="J2_FIN.AID" localSheetId="39">#REF!</definedName>
    <definedName name="J2_FIN.AID" localSheetId="32">#REF!</definedName>
    <definedName name="J2_FIN.AID" localSheetId="33">#REF!</definedName>
    <definedName name="J2_FIN.AID">#REF!</definedName>
    <definedName name="J2_GRAND.TOTAL" localSheetId="45">#REF!</definedName>
    <definedName name="J2_GRAND.TOTAL" localSheetId="48">#REF!</definedName>
    <definedName name="J2_GRAND.TOTAL" localSheetId="42">#REF!</definedName>
    <definedName name="J2_GRAND.TOTAL" localSheetId="34">#REF!</definedName>
    <definedName name="J2_GRAND.TOTAL" localSheetId="36">#REF!</definedName>
    <definedName name="J2_GRAND.TOTAL" localSheetId="37">#REF!</definedName>
    <definedName name="J2_GRAND.TOTAL" localSheetId="38">#REF!</definedName>
    <definedName name="J2_GRAND.TOTAL" localSheetId="39">#REF!</definedName>
    <definedName name="J2_GRAND.TOTAL" localSheetId="32">#REF!</definedName>
    <definedName name="J2_GRAND.TOTAL" localSheetId="33">#REF!</definedName>
    <definedName name="J2_GRAND.TOTAL">#REF!</definedName>
    <definedName name="J2_HUMAN.RESOURCES" localSheetId="45">#REF!</definedName>
    <definedName name="J2_HUMAN.RESOURCES" localSheetId="48">#REF!</definedName>
    <definedName name="J2_HUMAN.RESOURCES" localSheetId="42">#REF!</definedName>
    <definedName name="J2_HUMAN.RESOURCES" localSheetId="34">#REF!</definedName>
    <definedName name="J2_HUMAN.RESOURCES" localSheetId="36">#REF!</definedName>
    <definedName name="J2_HUMAN.RESOURCES" localSheetId="37">#REF!</definedName>
    <definedName name="J2_HUMAN.RESOURCES" localSheetId="38">#REF!</definedName>
    <definedName name="J2_HUMAN.RESOURCES" localSheetId="39">#REF!</definedName>
    <definedName name="J2_HUMAN.RESOURCES" localSheetId="32">#REF!</definedName>
    <definedName name="J2_HUMAN.RESOURCES" localSheetId="33">#REF!</definedName>
    <definedName name="J2_HUMAN.RESOURCES">#REF!</definedName>
    <definedName name="J2_INST.ADV" localSheetId="45">#REF!</definedName>
    <definedName name="J2_INST.ADV" localSheetId="48">#REF!</definedName>
    <definedName name="J2_INST.ADV" localSheetId="42">#REF!</definedName>
    <definedName name="J2_INST.ADV" localSheetId="34">#REF!</definedName>
    <definedName name="J2_INST.ADV" localSheetId="36">#REF!</definedName>
    <definedName name="J2_INST.ADV" localSheetId="37">#REF!</definedName>
    <definedName name="J2_INST.ADV" localSheetId="38">#REF!</definedName>
    <definedName name="J2_INST.ADV" localSheetId="39">#REF!</definedName>
    <definedName name="J2_INST.ADV" localSheetId="32">#REF!</definedName>
    <definedName name="J2_INST.ADV" localSheetId="33">#REF!</definedName>
    <definedName name="J2_INST.ADV">#REF!</definedName>
    <definedName name="J2_INST.SUPPORT" localSheetId="45">#REF!</definedName>
    <definedName name="J2_INST.SUPPORT" localSheetId="48">#REF!</definedName>
    <definedName name="J2_INST.SUPPORT" localSheetId="42">#REF!</definedName>
    <definedName name="J2_INST.SUPPORT" localSheetId="34">#REF!</definedName>
    <definedName name="J2_INST.SUPPORT" localSheetId="36">#REF!</definedName>
    <definedName name="J2_INST.SUPPORT" localSheetId="37">#REF!</definedName>
    <definedName name="J2_INST.SUPPORT" localSheetId="38">#REF!</definedName>
    <definedName name="J2_INST.SUPPORT" localSheetId="39">#REF!</definedName>
    <definedName name="J2_INST.SUPPORT" localSheetId="32">#REF!</definedName>
    <definedName name="J2_INST.SUPPORT" localSheetId="33">#REF!</definedName>
    <definedName name="J2_INST.SUPPORT">#REF!</definedName>
    <definedName name="J2_JACKIE.FULLER" localSheetId="45">#REF!</definedName>
    <definedName name="J2_JACKIE.FULLER" localSheetId="48">#REF!</definedName>
    <definedName name="J2_JACKIE.FULLER" localSheetId="42">#REF!</definedName>
    <definedName name="J2_JACKIE.FULLER" localSheetId="34">#REF!</definedName>
    <definedName name="J2_JACKIE.FULLER" localSheetId="36">#REF!</definedName>
    <definedName name="J2_JACKIE.FULLER" localSheetId="37">#REF!</definedName>
    <definedName name="J2_JACKIE.FULLER" localSheetId="38">#REF!</definedName>
    <definedName name="J2_JACKIE.FULLER" localSheetId="39">#REF!</definedName>
    <definedName name="J2_JACKIE.FULLER" localSheetId="32">#REF!</definedName>
    <definedName name="J2_JACKIE.FULLER" localSheetId="33">#REF!</definedName>
    <definedName name="J2_JACKIE.FULLER">#REF!</definedName>
    <definedName name="J2_L" localSheetId="45">#REF!</definedName>
    <definedName name="J2_L" localSheetId="48">#REF!</definedName>
    <definedName name="J2_L" localSheetId="42">#REF!</definedName>
    <definedName name="J2_L" localSheetId="34">#REF!</definedName>
    <definedName name="J2_L" localSheetId="36">#REF!</definedName>
    <definedName name="J2_L" localSheetId="37">#REF!</definedName>
    <definedName name="J2_L" localSheetId="38">#REF!</definedName>
    <definedName name="J2_L" localSheetId="39">#REF!</definedName>
    <definedName name="J2_L" localSheetId="32">#REF!</definedName>
    <definedName name="J2_L" localSheetId="33">#REF!</definedName>
    <definedName name="J2_L">#REF!</definedName>
    <definedName name="J2_LEE.CHESNUT" localSheetId="45">#REF!</definedName>
    <definedName name="J2_LEE.CHESNUT" localSheetId="48">#REF!</definedName>
    <definedName name="J2_LEE.CHESNUT" localSheetId="42">#REF!</definedName>
    <definedName name="J2_LEE.CHESNUT" localSheetId="34">#REF!</definedName>
    <definedName name="J2_LEE.CHESNUT" localSheetId="36">#REF!</definedName>
    <definedName name="J2_LEE.CHESNUT" localSheetId="37">#REF!</definedName>
    <definedName name="J2_LEE.CHESNUT" localSheetId="38">#REF!</definedName>
    <definedName name="J2_LEE.CHESNUT" localSheetId="39">#REF!</definedName>
    <definedName name="J2_LEE.CHESNUT" localSheetId="32">#REF!</definedName>
    <definedName name="J2_LEE.CHESNUT" localSheetId="33">#REF!</definedName>
    <definedName name="J2_LEE.CHESNUT">#REF!</definedName>
    <definedName name="J2_LIBRARY" localSheetId="45">#REF!</definedName>
    <definedName name="J2_LIBRARY" localSheetId="48">#REF!</definedName>
    <definedName name="J2_LIBRARY" localSheetId="42">#REF!</definedName>
    <definedName name="J2_LIBRARY" localSheetId="34">#REF!</definedName>
    <definedName name="J2_LIBRARY" localSheetId="36">#REF!</definedName>
    <definedName name="J2_LIBRARY" localSheetId="37">#REF!</definedName>
    <definedName name="J2_LIBRARY" localSheetId="38">#REF!</definedName>
    <definedName name="J2_LIBRARY" localSheetId="39">#REF!</definedName>
    <definedName name="J2_LIBRARY" localSheetId="32">#REF!</definedName>
    <definedName name="J2_LIBRARY" localSheetId="33">#REF!</definedName>
    <definedName name="J2_LIBRARY">#REF!</definedName>
    <definedName name="J2_MATH" localSheetId="45">#REF!</definedName>
    <definedName name="J2_MATH" localSheetId="48">#REF!</definedName>
    <definedName name="J2_MATH" localSheetId="42">#REF!</definedName>
    <definedName name="J2_MATH" localSheetId="34">#REF!</definedName>
    <definedName name="J2_MATH" localSheetId="36">#REF!</definedName>
    <definedName name="J2_MATH" localSheetId="37">#REF!</definedName>
    <definedName name="J2_MATH" localSheetId="38">#REF!</definedName>
    <definedName name="J2_MATH" localSheetId="39">#REF!</definedName>
    <definedName name="J2_MATH" localSheetId="32">#REF!</definedName>
    <definedName name="J2_MATH" localSheetId="33">#REF!</definedName>
    <definedName name="J2_MATH">#REF!</definedName>
    <definedName name="J2_OPERATIONS.PLANT" localSheetId="45">#REF!</definedName>
    <definedName name="J2_OPERATIONS.PLANT" localSheetId="48">#REF!</definedName>
    <definedName name="J2_OPERATIONS.PLANT" localSheetId="42">#REF!</definedName>
    <definedName name="J2_OPERATIONS.PLANT" localSheetId="34">#REF!</definedName>
    <definedName name="J2_OPERATIONS.PLANT" localSheetId="36">#REF!</definedName>
    <definedName name="J2_OPERATIONS.PLANT" localSheetId="37">#REF!</definedName>
    <definedName name="J2_OPERATIONS.PLANT" localSheetId="38">#REF!</definedName>
    <definedName name="J2_OPERATIONS.PLANT" localSheetId="39">#REF!</definedName>
    <definedName name="J2_OPERATIONS.PLANT" localSheetId="32">#REF!</definedName>
    <definedName name="J2_OPERATIONS.PLANT" localSheetId="33">#REF!</definedName>
    <definedName name="J2_OPERATIONS.PLANT">#REF!</definedName>
    <definedName name="J2_OVERTIME.CUST.SVC" localSheetId="45">#REF!</definedName>
    <definedName name="J2_OVERTIME.CUST.SVC" localSheetId="48">#REF!</definedName>
    <definedName name="J2_OVERTIME.CUST.SVC" localSheetId="42">#REF!</definedName>
    <definedName name="J2_OVERTIME.CUST.SVC" localSheetId="34">#REF!</definedName>
    <definedName name="J2_OVERTIME.CUST.SVC" localSheetId="36">#REF!</definedName>
    <definedName name="J2_OVERTIME.CUST.SVC" localSheetId="37">#REF!</definedName>
    <definedName name="J2_OVERTIME.CUST.SVC" localSheetId="38">#REF!</definedName>
    <definedName name="J2_OVERTIME.CUST.SVC" localSheetId="39">#REF!</definedName>
    <definedName name="J2_OVERTIME.CUST.SVC" localSheetId="32">#REF!</definedName>
    <definedName name="J2_OVERTIME.CUST.SVC" localSheetId="33">#REF!</definedName>
    <definedName name="J2_OVERTIME.CUST.SVC">#REF!</definedName>
    <definedName name="j2_OVERTIME.INST.SUPPORT" localSheetId="45">#REF!</definedName>
    <definedName name="j2_OVERTIME.INST.SUPPORT" localSheetId="48">#REF!</definedName>
    <definedName name="j2_OVERTIME.INST.SUPPORT" localSheetId="42">#REF!</definedName>
    <definedName name="j2_OVERTIME.INST.SUPPORT" localSheetId="34">#REF!</definedName>
    <definedName name="j2_OVERTIME.INST.SUPPORT" localSheetId="36">#REF!</definedName>
    <definedName name="j2_OVERTIME.INST.SUPPORT" localSheetId="37">#REF!</definedName>
    <definedName name="j2_OVERTIME.INST.SUPPORT" localSheetId="38">#REF!</definedName>
    <definedName name="j2_OVERTIME.INST.SUPPORT" localSheetId="39">#REF!</definedName>
    <definedName name="j2_OVERTIME.INST.SUPPORT" localSheetId="32">#REF!</definedName>
    <definedName name="j2_OVERTIME.INST.SUPPORT" localSheetId="33">#REF!</definedName>
    <definedName name="j2_OVERTIME.INST.SUPPORT">#REF!</definedName>
    <definedName name="J2_OVERTIME.INSTRUCT" localSheetId="45">#REF!</definedName>
    <definedName name="J2_OVERTIME.INSTRUCT" localSheetId="48">#REF!</definedName>
    <definedName name="J2_OVERTIME.INSTRUCT" localSheetId="42">#REF!</definedName>
    <definedName name="J2_OVERTIME.INSTRUCT" localSheetId="34">#REF!</definedName>
    <definedName name="J2_OVERTIME.INSTRUCT" localSheetId="36">#REF!</definedName>
    <definedName name="J2_OVERTIME.INSTRUCT" localSheetId="37">#REF!</definedName>
    <definedName name="J2_OVERTIME.INSTRUCT" localSheetId="38">#REF!</definedName>
    <definedName name="J2_OVERTIME.INSTRUCT" localSheetId="39">#REF!</definedName>
    <definedName name="J2_OVERTIME.INSTRUCT" localSheetId="32">#REF!</definedName>
    <definedName name="J2_OVERTIME.INSTRUCT" localSheetId="33">#REF!</definedName>
    <definedName name="J2_OVERTIME.INSTRUCT">#REF!</definedName>
    <definedName name="J2_PEGGY.FULLER" localSheetId="45">#REF!</definedName>
    <definedName name="J2_PEGGY.FULLER" localSheetId="48">#REF!</definedName>
    <definedName name="J2_PEGGY.FULLER" localSheetId="42">#REF!</definedName>
    <definedName name="J2_PEGGY.FULLER" localSheetId="34">#REF!</definedName>
    <definedName name="J2_PEGGY.FULLER" localSheetId="36">#REF!</definedName>
    <definedName name="J2_PEGGY.FULLER" localSheetId="37">#REF!</definedName>
    <definedName name="J2_PEGGY.FULLER" localSheetId="38">#REF!</definedName>
    <definedName name="J2_PEGGY.FULLER" localSheetId="39">#REF!</definedName>
    <definedName name="J2_PEGGY.FULLER" localSheetId="32">#REF!</definedName>
    <definedName name="J2_PEGGY.FULLER" localSheetId="33">#REF!</definedName>
    <definedName name="J2_PEGGY.FULLER">#REF!</definedName>
    <definedName name="j2_PUB.RELATIONS" localSheetId="45">#REF!</definedName>
    <definedName name="j2_PUB.RELATIONS" localSheetId="48">#REF!</definedName>
    <definedName name="j2_PUB.RELATIONS" localSheetId="42">#REF!</definedName>
    <definedName name="j2_PUB.RELATIONS" localSheetId="34">#REF!</definedName>
    <definedName name="j2_PUB.RELATIONS" localSheetId="36">#REF!</definedName>
    <definedName name="j2_PUB.RELATIONS" localSheetId="37">#REF!</definedName>
    <definedName name="j2_PUB.RELATIONS" localSheetId="38">#REF!</definedName>
    <definedName name="j2_PUB.RELATIONS" localSheetId="39">#REF!</definedName>
    <definedName name="j2_PUB.RELATIONS" localSheetId="32">#REF!</definedName>
    <definedName name="j2_PUB.RELATIONS" localSheetId="33">#REF!</definedName>
    <definedName name="j2_PUB.RELATIONS">#REF!</definedName>
    <definedName name="J2_PURCHASING" localSheetId="45">#REF!</definedName>
    <definedName name="J2_PURCHASING" localSheetId="48">#REF!</definedName>
    <definedName name="J2_PURCHASING" localSheetId="42">#REF!</definedName>
    <definedName name="J2_PURCHASING" localSheetId="34">#REF!</definedName>
    <definedName name="J2_PURCHASING" localSheetId="36">#REF!</definedName>
    <definedName name="J2_PURCHASING" localSheetId="37">#REF!</definedName>
    <definedName name="J2_PURCHASING" localSheetId="38">#REF!</definedName>
    <definedName name="J2_PURCHASING" localSheetId="39">#REF!</definedName>
    <definedName name="J2_PURCHASING" localSheetId="32">#REF!</definedName>
    <definedName name="J2_PURCHASING" localSheetId="33">#REF!</definedName>
    <definedName name="J2_PURCHASING">#REF!</definedName>
    <definedName name="J2_SCIENCE" localSheetId="45">#REF!</definedName>
    <definedName name="J2_SCIENCE" localSheetId="48">#REF!</definedName>
    <definedName name="J2_SCIENCE" localSheetId="42">#REF!</definedName>
    <definedName name="J2_SCIENCE" localSheetId="34">#REF!</definedName>
    <definedName name="J2_SCIENCE" localSheetId="36">#REF!</definedName>
    <definedName name="J2_SCIENCE" localSheetId="37">#REF!</definedName>
    <definedName name="J2_SCIENCE" localSheetId="38">#REF!</definedName>
    <definedName name="J2_SCIENCE" localSheetId="39">#REF!</definedName>
    <definedName name="J2_SCIENCE" localSheetId="32">#REF!</definedName>
    <definedName name="J2_SCIENCE" localSheetId="33">#REF!</definedName>
    <definedName name="J2_SCIENCE">#REF!</definedName>
    <definedName name="J2_SECURITY" localSheetId="45">#REF!</definedName>
    <definedName name="J2_SECURITY" localSheetId="48">#REF!</definedName>
    <definedName name="J2_SECURITY" localSheetId="42">#REF!</definedName>
    <definedName name="J2_SECURITY" localSheetId="34">#REF!</definedName>
    <definedName name="J2_SECURITY" localSheetId="36">#REF!</definedName>
    <definedName name="J2_SECURITY" localSheetId="37">#REF!</definedName>
    <definedName name="J2_SECURITY" localSheetId="38">#REF!</definedName>
    <definedName name="J2_SECURITY" localSheetId="39">#REF!</definedName>
    <definedName name="J2_SECURITY" localSheetId="32">#REF!</definedName>
    <definedName name="J2_SECURITY" localSheetId="33">#REF!</definedName>
    <definedName name="J2_SECURITY">#REF!</definedName>
    <definedName name="J2_TELECOM" localSheetId="45">#REF!</definedName>
    <definedName name="J2_TELECOM" localSheetId="48">#REF!</definedName>
    <definedName name="J2_TELECOM" localSheetId="42">#REF!</definedName>
    <definedName name="J2_TELECOM" localSheetId="34">#REF!</definedName>
    <definedName name="J2_TELECOM" localSheetId="36">#REF!</definedName>
    <definedName name="J2_TELECOM" localSheetId="37">#REF!</definedName>
    <definedName name="J2_TELECOM" localSheetId="38">#REF!</definedName>
    <definedName name="J2_TELECOM" localSheetId="39">#REF!</definedName>
    <definedName name="J2_TELECOM" localSheetId="32">#REF!</definedName>
    <definedName name="J2_TELECOM" localSheetId="33">#REF!</definedName>
    <definedName name="J2_TELECOM">#REF!</definedName>
    <definedName name="J2_TERM.CUST.SVC" localSheetId="45">#REF!</definedName>
    <definedName name="J2_TERM.CUST.SVC" localSheetId="48">#REF!</definedName>
    <definedName name="J2_TERM.CUST.SVC" localSheetId="42">#REF!</definedName>
    <definedName name="J2_TERM.CUST.SVC" localSheetId="34">#REF!</definedName>
    <definedName name="J2_TERM.CUST.SVC" localSheetId="36">#REF!</definedName>
    <definedName name="J2_TERM.CUST.SVC" localSheetId="37">#REF!</definedName>
    <definedName name="J2_TERM.CUST.SVC" localSheetId="38">#REF!</definedName>
    <definedName name="J2_TERM.CUST.SVC" localSheetId="39">#REF!</definedName>
    <definedName name="J2_TERM.CUST.SVC" localSheetId="32">#REF!</definedName>
    <definedName name="J2_TERM.CUST.SVC" localSheetId="33">#REF!</definedName>
    <definedName name="J2_TERM.CUST.SVC">#REF!</definedName>
    <definedName name="J2_TERM.INST.SUPPORT" localSheetId="45">#REF!</definedName>
    <definedName name="J2_TERM.INST.SUPPORT" localSheetId="48">#REF!</definedName>
    <definedName name="J2_TERM.INST.SUPPORT" localSheetId="42">#REF!</definedName>
    <definedName name="J2_TERM.INST.SUPPORT" localSheetId="34">#REF!</definedName>
    <definedName name="J2_TERM.INST.SUPPORT" localSheetId="36">#REF!</definedName>
    <definedName name="J2_TERM.INST.SUPPORT" localSheetId="37">#REF!</definedName>
    <definedName name="J2_TERM.INST.SUPPORT" localSheetId="38">#REF!</definedName>
    <definedName name="J2_TERM.INST.SUPPORT" localSheetId="39">#REF!</definedName>
    <definedName name="J2_TERM.INST.SUPPORT" localSheetId="32">#REF!</definedName>
    <definedName name="J2_TERM.INST.SUPPORT" localSheetId="33">#REF!</definedName>
    <definedName name="J2_TERM.INST.SUPPORT">#REF!</definedName>
    <definedName name="J2_TERM.INSTRUCT" localSheetId="45">#REF!</definedName>
    <definedName name="J2_TERM.INSTRUCT" localSheetId="48">#REF!</definedName>
    <definedName name="J2_TERM.INSTRUCT" localSheetId="42">#REF!</definedName>
    <definedName name="J2_TERM.INSTRUCT" localSheetId="34">#REF!</definedName>
    <definedName name="J2_TERM.INSTRUCT" localSheetId="36">#REF!</definedName>
    <definedName name="J2_TERM.INSTRUCT" localSheetId="37">#REF!</definedName>
    <definedName name="J2_TERM.INSTRUCT" localSheetId="38">#REF!</definedName>
    <definedName name="J2_TERM.INSTRUCT" localSheetId="39">#REF!</definedName>
    <definedName name="J2_TERM.INSTRUCT" localSheetId="32">#REF!</definedName>
    <definedName name="J2_TERM.INSTRUCT" localSheetId="33">#REF!</definedName>
    <definedName name="J2_TERM.INSTRUCT">#REF!</definedName>
    <definedName name="J2_TOTAL.ACAD.SUPPORT" localSheetId="45">#REF!</definedName>
    <definedName name="J2_TOTAL.ACAD.SUPPORT" localSheetId="48">#REF!</definedName>
    <definedName name="J2_TOTAL.ACAD.SUPPORT" localSheetId="42">#REF!</definedName>
    <definedName name="J2_TOTAL.ACAD.SUPPORT" localSheetId="34">#REF!</definedName>
    <definedName name="J2_TOTAL.ACAD.SUPPORT" localSheetId="36">#REF!</definedName>
    <definedName name="J2_TOTAL.ACAD.SUPPORT" localSheetId="37">#REF!</definedName>
    <definedName name="J2_TOTAL.ACAD.SUPPORT" localSheetId="38">#REF!</definedName>
    <definedName name="J2_TOTAL.ACAD.SUPPORT" localSheetId="39">#REF!</definedName>
    <definedName name="J2_TOTAL.ACAD.SUPPORT" localSheetId="32">#REF!</definedName>
    <definedName name="J2_TOTAL.ACAD.SUPPORT" localSheetId="33">#REF!</definedName>
    <definedName name="J2_TOTAL.ACAD.SUPPORT">#REF!</definedName>
    <definedName name="J2_TOTAL.AUXILIARY" localSheetId="45">#REF!</definedName>
    <definedName name="J2_TOTAL.AUXILIARY" localSheetId="48">#REF!</definedName>
    <definedName name="J2_TOTAL.AUXILIARY" localSheetId="42">#REF!</definedName>
    <definedName name="J2_TOTAL.AUXILIARY" localSheetId="34">#REF!</definedName>
    <definedName name="J2_TOTAL.AUXILIARY" localSheetId="36">#REF!</definedName>
    <definedName name="J2_TOTAL.AUXILIARY" localSheetId="37">#REF!</definedName>
    <definedName name="J2_TOTAL.AUXILIARY" localSheetId="38">#REF!</definedName>
    <definedName name="J2_TOTAL.AUXILIARY" localSheetId="39">#REF!</definedName>
    <definedName name="J2_TOTAL.AUXILIARY" localSheetId="32">#REF!</definedName>
    <definedName name="J2_TOTAL.AUXILIARY" localSheetId="33">#REF!</definedName>
    <definedName name="J2_TOTAL.AUXILIARY">#REF!</definedName>
    <definedName name="J2_TOTAL.BOOK" localSheetId="45">#REF!</definedName>
    <definedName name="J2_TOTAL.BOOK" localSheetId="48">#REF!</definedName>
    <definedName name="J2_TOTAL.BOOK" localSheetId="42">#REF!</definedName>
    <definedName name="J2_TOTAL.BOOK" localSheetId="34">#REF!</definedName>
    <definedName name="J2_TOTAL.BOOK" localSheetId="36">#REF!</definedName>
    <definedName name="J2_TOTAL.BOOK" localSheetId="37">#REF!</definedName>
    <definedName name="J2_TOTAL.BOOK" localSheetId="38">#REF!</definedName>
    <definedName name="J2_TOTAL.BOOK" localSheetId="39">#REF!</definedName>
    <definedName name="J2_TOTAL.BOOK" localSheetId="32">#REF!</definedName>
    <definedName name="J2_TOTAL.BOOK" localSheetId="33">#REF!</definedName>
    <definedName name="J2_TOTAL.BOOK">#REF!</definedName>
    <definedName name="J2_TOTAL.COPY.CENTER" localSheetId="45">#REF!</definedName>
    <definedName name="J2_TOTAL.COPY.CENTER" localSheetId="48">#REF!</definedName>
    <definedName name="J2_TOTAL.COPY.CENTER" localSheetId="42">#REF!</definedName>
    <definedName name="J2_TOTAL.COPY.CENTER" localSheetId="34">#REF!</definedName>
    <definedName name="J2_TOTAL.COPY.CENTER" localSheetId="36">#REF!</definedName>
    <definedName name="J2_TOTAL.COPY.CENTER" localSheetId="37">#REF!</definedName>
    <definedName name="J2_TOTAL.COPY.CENTER" localSheetId="38">#REF!</definedName>
    <definedName name="J2_TOTAL.COPY.CENTER" localSheetId="39">#REF!</definedName>
    <definedName name="J2_TOTAL.COPY.CENTER" localSheetId="32">#REF!</definedName>
    <definedName name="J2_TOTAL.COPY.CENTER" localSheetId="33">#REF!</definedName>
    <definedName name="J2_TOTAL.COPY.CENTER">#REF!</definedName>
    <definedName name="J2_TOTAL.INST.SUPPORT" localSheetId="45">#REF!</definedName>
    <definedName name="J2_TOTAL.INST.SUPPORT" localSheetId="48">#REF!</definedName>
    <definedName name="J2_TOTAL.INST.SUPPORT" localSheetId="42">#REF!</definedName>
    <definedName name="J2_TOTAL.INST.SUPPORT" localSheetId="34">#REF!</definedName>
    <definedName name="J2_TOTAL.INST.SUPPORT" localSheetId="36">#REF!</definedName>
    <definedName name="J2_TOTAL.INST.SUPPORT" localSheetId="37">#REF!</definedName>
    <definedName name="J2_TOTAL.INST.SUPPORT" localSheetId="38">#REF!</definedName>
    <definedName name="J2_TOTAL.INST.SUPPORT" localSheetId="39">#REF!</definedName>
    <definedName name="J2_TOTAL.INST.SUPPORT" localSheetId="32">#REF!</definedName>
    <definedName name="J2_TOTAL.INST.SUPPORT" localSheetId="33">#REF!</definedName>
    <definedName name="J2_TOTAL.INST.SUPPORT">#REF!</definedName>
    <definedName name="J2_TOTAL.INSTRUCT" localSheetId="45">#REF!</definedName>
    <definedName name="J2_TOTAL.INSTRUCT" localSheetId="48">#REF!</definedName>
    <definedName name="J2_TOTAL.INSTRUCT" localSheetId="42">#REF!</definedName>
    <definedName name="J2_TOTAL.INSTRUCT" localSheetId="34">#REF!</definedName>
    <definedName name="J2_TOTAL.INSTRUCT" localSheetId="36">#REF!</definedName>
    <definedName name="J2_TOTAL.INSTRUCT" localSheetId="37">#REF!</definedName>
    <definedName name="J2_TOTAL.INSTRUCT" localSheetId="38">#REF!</definedName>
    <definedName name="J2_TOTAL.INSTRUCT" localSheetId="39">#REF!</definedName>
    <definedName name="J2_TOTAL.INSTRUCT" localSheetId="32">#REF!</definedName>
    <definedName name="J2_TOTAL.INSTRUCT" localSheetId="33">#REF!</definedName>
    <definedName name="J2_TOTAL.INSTRUCT">#REF!</definedName>
    <definedName name="J2_TOTAL.PUB.SVC" localSheetId="45">#REF!</definedName>
    <definedName name="J2_TOTAL.PUB.SVC" localSheetId="48">#REF!</definedName>
    <definedName name="J2_TOTAL.PUB.SVC" localSheetId="42">#REF!</definedName>
    <definedName name="J2_TOTAL.PUB.SVC" localSheetId="34">#REF!</definedName>
    <definedName name="J2_TOTAL.PUB.SVC" localSheetId="36">#REF!</definedName>
    <definedName name="J2_TOTAL.PUB.SVC" localSheetId="37">#REF!</definedName>
    <definedName name="J2_TOTAL.PUB.SVC" localSheetId="38">#REF!</definedName>
    <definedName name="J2_TOTAL.PUB.SVC" localSheetId="39">#REF!</definedName>
    <definedName name="J2_TOTAL.PUB.SVC" localSheetId="32">#REF!</definedName>
    <definedName name="J2_TOTAL.PUB.SVC" localSheetId="33">#REF!</definedName>
    <definedName name="J2_TOTAL.PUB.SVC">#REF!</definedName>
    <definedName name="J2_TOTAL.STUD.SERVICES" localSheetId="45">#REF!</definedName>
    <definedName name="J2_TOTAL.STUD.SERVICES" localSheetId="48">#REF!</definedName>
    <definedName name="J2_TOTAL.STUD.SERVICES" localSheetId="42">#REF!</definedName>
    <definedName name="J2_TOTAL.STUD.SERVICES" localSheetId="34">#REF!</definedName>
    <definedName name="J2_TOTAL.STUD.SERVICES" localSheetId="36">#REF!</definedName>
    <definedName name="J2_TOTAL.STUD.SERVICES" localSheetId="37">#REF!</definedName>
    <definedName name="J2_TOTAL.STUD.SERVICES" localSheetId="38">#REF!</definedName>
    <definedName name="J2_TOTAL.STUD.SERVICES" localSheetId="39">#REF!</definedName>
    <definedName name="J2_TOTAL.STUD.SERVICES" localSheetId="32">#REF!</definedName>
    <definedName name="J2_TOTAL.STUD.SERVICES" localSheetId="33">#REF!</definedName>
    <definedName name="J2_TOTAL.STUD.SERVICES">#REF!</definedName>
    <definedName name="J2OPER" localSheetId="45">#REF!</definedName>
    <definedName name="J2OPER" localSheetId="48">#REF!</definedName>
    <definedName name="J2OPER" localSheetId="42">#REF!</definedName>
    <definedName name="J2OPER" localSheetId="34">#REF!</definedName>
    <definedName name="J2OPER" localSheetId="36">#REF!</definedName>
    <definedName name="J2OPER" localSheetId="37">#REF!</definedName>
    <definedName name="J2OPER" localSheetId="38">#REF!</definedName>
    <definedName name="J2OPER" localSheetId="39">#REF!</definedName>
    <definedName name="J2OPER" localSheetId="32">#REF!</definedName>
    <definedName name="J2OPER" localSheetId="33">#REF!</definedName>
    <definedName name="J2OPER">#REF!</definedName>
    <definedName name="new" localSheetId="45">#REF!</definedName>
    <definedName name="new" localSheetId="48">#REF!</definedName>
    <definedName name="new" localSheetId="42">#REF!</definedName>
    <definedName name="new" localSheetId="34">#REF!</definedName>
    <definedName name="new" localSheetId="36">#REF!</definedName>
    <definedName name="new" localSheetId="37">#REF!</definedName>
    <definedName name="new" localSheetId="38">#REF!</definedName>
    <definedName name="new" localSheetId="39">#REF!</definedName>
    <definedName name="new" localSheetId="33">#REF!</definedName>
    <definedName name="new">#REF!</definedName>
    <definedName name="newnew" localSheetId="45">#REF!</definedName>
    <definedName name="newnew" localSheetId="48">#REF!</definedName>
    <definedName name="newnew" localSheetId="42">#REF!</definedName>
    <definedName name="newnew" localSheetId="34">#REF!</definedName>
    <definedName name="newnew" localSheetId="36">#REF!</definedName>
    <definedName name="newnew" localSheetId="37">#REF!</definedName>
    <definedName name="newnew" localSheetId="38">#REF!</definedName>
    <definedName name="newnew" localSheetId="39">#REF!</definedName>
    <definedName name="newnew" localSheetId="33">#REF!</definedName>
    <definedName name="newnew">#REF!</definedName>
    <definedName name="old" localSheetId="45">#REF!</definedName>
    <definedName name="old" localSheetId="48">#REF!</definedName>
    <definedName name="old" localSheetId="42">#REF!</definedName>
    <definedName name="old" localSheetId="36">#REF!</definedName>
    <definedName name="old" localSheetId="37">#REF!</definedName>
    <definedName name="old" localSheetId="38">#REF!</definedName>
    <definedName name="old" localSheetId="39">#REF!</definedName>
    <definedName name="old" localSheetId="33">#REF!</definedName>
    <definedName name="old">#REF!</definedName>
    <definedName name="OPER_SVCS_BUSINESS" localSheetId="45">#REF!</definedName>
    <definedName name="OPER_SVCS_BUSINESS" localSheetId="48">#REF!</definedName>
    <definedName name="OPER_SVCS_BUSINESS" localSheetId="42">#REF!</definedName>
    <definedName name="OPER_SVCS_BUSINESS" localSheetId="34">#REF!</definedName>
    <definedName name="OPER_SVCS_BUSINESS" localSheetId="36">#REF!</definedName>
    <definedName name="OPER_SVCS_BUSINESS" localSheetId="37">#REF!</definedName>
    <definedName name="OPER_SVCS_BUSINESS" localSheetId="38">#REF!</definedName>
    <definedName name="OPER_SVCS_BUSINESS" localSheetId="39">#REF!</definedName>
    <definedName name="OPER_SVCS_BUSINESS" localSheetId="32">#REF!</definedName>
    <definedName name="OPER_SVCS_BUSINESS" localSheetId="33">#REF!</definedName>
    <definedName name="OPER_SVCS_BUSINESS">#REF!</definedName>
    <definedName name="OTHER_BUSINESS" localSheetId="45">#REF!</definedName>
    <definedName name="OTHER_BUSINESS" localSheetId="48">#REF!</definedName>
    <definedName name="OTHER_BUSINESS" localSheetId="42">#REF!</definedName>
    <definedName name="OTHER_BUSINESS" localSheetId="34">#REF!</definedName>
    <definedName name="OTHER_BUSINESS" localSheetId="36">#REF!</definedName>
    <definedName name="OTHER_BUSINESS" localSheetId="37">#REF!</definedName>
    <definedName name="OTHER_BUSINESS" localSheetId="38">#REF!</definedName>
    <definedName name="OTHER_BUSINESS" localSheetId="39">#REF!</definedName>
    <definedName name="OTHER_BUSINESS" localSheetId="32">#REF!</definedName>
    <definedName name="OTHER_BUSINESS" localSheetId="33">#REF!</definedName>
    <definedName name="OTHER_BUSINESS">#REF!</definedName>
    <definedName name="OTHER_COMP_BUSINESS" localSheetId="45">#REF!</definedName>
    <definedName name="OTHER_COMP_BUSINESS" localSheetId="48">#REF!</definedName>
    <definedName name="OTHER_COMP_BUSINESS" localSheetId="42">#REF!</definedName>
    <definedName name="OTHER_COMP_BUSINESS" localSheetId="34">#REF!</definedName>
    <definedName name="OTHER_COMP_BUSINESS" localSheetId="36">#REF!</definedName>
    <definedName name="OTHER_COMP_BUSINESS" localSheetId="37">#REF!</definedName>
    <definedName name="OTHER_COMP_BUSINESS" localSheetId="38">#REF!</definedName>
    <definedName name="OTHER_COMP_BUSINESS" localSheetId="39">#REF!</definedName>
    <definedName name="OTHER_COMP_BUSINESS" localSheetId="32">#REF!</definedName>
    <definedName name="OTHER_COMP_BUSINESS" localSheetId="33">#REF!</definedName>
    <definedName name="OTHER_COMP_BUSINESS">#REF!</definedName>
    <definedName name="OUTLAY_BUSINESS" localSheetId="45">#REF!</definedName>
    <definedName name="OUTLAY_BUSINESS" localSheetId="48">#REF!</definedName>
    <definedName name="OUTLAY_BUSINESS" localSheetId="42">#REF!</definedName>
    <definedName name="OUTLAY_BUSINESS" localSheetId="34">#REF!</definedName>
    <definedName name="OUTLAY_BUSINESS" localSheetId="36">#REF!</definedName>
    <definedName name="OUTLAY_BUSINESS" localSheetId="37">#REF!</definedName>
    <definedName name="OUTLAY_BUSINESS" localSheetId="38">#REF!</definedName>
    <definedName name="OUTLAY_BUSINESS" localSheetId="39">#REF!</definedName>
    <definedName name="OUTLAY_BUSINESS" localSheetId="32">#REF!</definedName>
    <definedName name="OUTLAY_BUSINESS" localSheetId="33">#REF!</definedName>
    <definedName name="OUTLAY_BUSINESS">#REF!</definedName>
    <definedName name="_xlnm.Print_Area" localSheetId="5">'Academic Supp'!$A$1:$K$43</definedName>
    <definedName name="_xlnm.Print_Area" localSheetId="43">'ATH-1 22-23 Bgt'!$A$1:$I$23</definedName>
    <definedName name="_xlnm.Print_Area" localSheetId="46">'ATH-1 23-24 Bgt'!$A$1:$I$23</definedName>
    <definedName name="_xlnm.Print_Area" localSheetId="40">'ATH-1 Actual'!$A$1:$I$24</definedName>
    <definedName name="_xlnm.Print_Area" localSheetId="44">'ATH-2 22-23 Bgt'!$A$1:$J$38</definedName>
    <definedName name="_xlnm.Print_Area" localSheetId="47">'ATH-2 23-24 Bgt'!$A$1:$J$38</definedName>
    <definedName name="_xlnm.Print_Area" localSheetId="41">'ATH-2-Actual'!$A$1:$J$25</definedName>
    <definedName name="_xlnm.Print_Area" localSheetId="45">'Ath-3 22-23 Bgt'!$A$1:$H$76</definedName>
    <definedName name="_xlnm.Print_Area" localSheetId="48">'Ath-3 23-24 Bgt'!$A$1:$H$76</definedName>
    <definedName name="_xlnm.Print_Area" localSheetId="42">'Ath-3 Actual '!$A$1:$H$79</definedName>
    <definedName name="_xlnm.Print_Area" localSheetId="12">Athletics!$A$1:$AC$48</definedName>
    <definedName name="_xlnm.Print_Area" localSheetId="15">'BOR-1'!$A$1:$F$96</definedName>
    <definedName name="_xlnm.Print_Area" localSheetId="35">'bor12'!$A$1:$I$92</definedName>
    <definedName name="_xlnm.Print_Area" localSheetId="36">'BOR13'!$A$1:$G$38</definedName>
    <definedName name="_xlnm.Print_Area" localSheetId="37">'BOR-13A'!$A$1:$J$104</definedName>
    <definedName name="_xlnm.Print_Area" localSheetId="38">'BOR-13B'!$A$1:$D$39</definedName>
    <definedName name="_xlnm.Print_Area" localSheetId="39">'BOR-15'!$A$1:$G$57</definedName>
    <definedName name="_xlnm.Print_Area" localSheetId="16">'BOR-2'!$A$1:$E$50</definedName>
    <definedName name="_xlnm.Print_Area" localSheetId="18">'BOR-3 Actual'!$A$1:$M$81</definedName>
    <definedName name="_xlnm.Print_Area" localSheetId="17">'BOR-3 Budgeted'!$A$1:$M$81</definedName>
    <definedName name="_xlnm.Print_Area" localSheetId="19">'BOR-3A Other Rev'!$A$1:$G$65</definedName>
    <definedName name="_xlnm.Print_Area" localSheetId="20">'BOR-4'!$A$1:$E$324</definedName>
    <definedName name="_xlnm.Print_Area" localSheetId="24">'BOR-4A(AS)'!$A$1:$E$503</definedName>
    <definedName name="_xlnm.Print_Area" localSheetId="21">'BOR-4A(I)'!$A$1:$E$1312</definedName>
    <definedName name="_xlnm.Print_Area" localSheetId="26">'BOR-4A(IS)'!$A$1:$E$714</definedName>
    <definedName name="_xlnm.Print_Area" localSheetId="27">'BOR-4A(M)'!$A$1:$E$286</definedName>
    <definedName name="_xlnm.Print_Area" localSheetId="23">'BOR-4A(PS)'!$A$1:$E$112</definedName>
    <definedName name="_xlnm.Print_Area" localSheetId="22">'BOR-4A(R)'!$A$1:$E$143</definedName>
    <definedName name="_xlnm.Print_Area" localSheetId="28">'BOR-4A(S)'!$A$1:$E$113</definedName>
    <definedName name="_xlnm.Print_Area" localSheetId="25">'BOR-4A(SS)'!$A$1:$E$256</definedName>
    <definedName name="_xlnm.Print_Area" localSheetId="29">'BOR-5'!$A$1:$H$55</definedName>
    <definedName name="_xlnm.Print_Area" localSheetId="30">'BOR-5A'!$A$1:$H$37</definedName>
    <definedName name="_xlnm.Print_Area" localSheetId="31">'BOR-6'!$A$1:$D$19</definedName>
    <definedName name="_xlnm.Print_Area" localSheetId="32">'BOR-7'!$A$1:$B$93</definedName>
    <definedName name="_xlnm.Print_Area" localSheetId="33">'bor-8'!$A$1:$I$81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'BOR-5'!$A$1:$H$55</definedName>
    <definedName name="_xlnm.Print_Titles" localSheetId="5">'Academic Supp'!$1:$6</definedName>
    <definedName name="_xlnm.Print_Titles" localSheetId="45">'Ath-3 22-23 Bgt'!$1:$5</definedName>
    <definedName name="_xlnm.Print_Titles" localSheetId="48">'Ath-3 23-24 Bgt'!$1:$5</definedName>
    <definedName name="_xlnm.Print_Titles" localSheetId="42">'Ath-3 Actual '!$1:$5</definedName>
    <definedName name="_xlnm.Print_Titles" localSheetId="12">Athletics!$A:$B,Athletics!$1:$7</definedName>
    <definedName name="_xlnm.Print_Titles" localSheetId="35">'bor12'!$1:$7</definedName>
    <definedName name="_xlnm.Print_Titles" localSheetId="19">'BOR-3A Other Rev'!$1:$10</definedName>
    <definedName name="_xlnm.Print_Titles" localSheetId="24">'BOR-4A(AS)'!$1:$9</definedName>
    <definedName name="_xlnm.Print_Titles" localSheetId="21">'BOR-4A(I)'!$1:$9</definedName>
    <definedName name="_xlnm.Print_Titles" localSheetId="26">'BOR-4A(IS)'!$1:$9</definedName>
    <definedName name="_xlnm.Print_Titles" localSheetId="27">'BOR-4A(M)'!$1:$10</definedName>
    <definedName name="_xlnm.Print_Titles" localSheetId="23">'BOR-4A(PS)'!$1:$9</definedName>
    <definedName name="_xlnm.Print_Titles" localSheetId="22">'BOR-4A(R)'!$1:$11</definedName>
    <definedName name="_xlnm.Print_Titles" localSheetId="28">'BOR-4A(S)'!$1:$10</definedName>
    <definedName name="_xlnm.Print_Titles" localSheetId="25">'BOR-4A(SS)'!$1:$9</definedName>
    <definedName name="_xlnm.Print_Titles" localSheetId="29">'BOR-5'!$1:$5</definedName>
    <definedName name="_xlnm.Print_Titles" localSheetId="32">'BOR-7'!$1:$3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PROF_SVCS_BUSINESS" localSheetId="45">#REF!</definedName>
    <definedName name="PROF_SVCS_BUSINESS" localSheetId="48">#REF!</definedName>
    <definedName name="PROF_SVCS_BUSINESS" localSheetId="42">#REF!</definedName>
    <definedName name="PROF_SVCS_BUSINESS" localSheetId="34">#REF!</definedName>
    <definedName name="PROF_SVCS_BUSINESS" localSheetId="36">#REF!</definedName>
    <definedName name="PROF_SVCS_BUSINESS" localSheetId="37">#REF!</definedName>
    <definedName name="PROF_SVCS_BUSINESS" localSheetId="38">#REF!</definedName>
    <definedName name="PROF_SVCS_BUSINESS" localSheetId="39">#REF!</definedName>
    <definedName name="PROF_SVCS_BUSINESS" localSheetId="32">#REF!</definedName>
    <definedName name="PROF_SVCS_BUSINESS" localSheetId="33">#REF!</definedName>
    <definedName name="PROF_SVCS_BUSINESS">#REF!</definedName>
    <definedName name="SALARIES_BUSINESS" localSheetId="45">#REF!</definedName>
    <definedName name="SALARIES_BUSINESS" localSheetId="48">#REF!</definedName>
    <definedName name="SALARIES_BUSINESS" localSheetId="42">#REF!</definedName>
    <definedName name="SALARIES_BUSINESS" localSheetId="34">#REF!</definedName>
    <definedName name="SALARIES_BUSINESS" localSheetId="36">#REF!</definedName>
    <definedName name="SALARIES_BUSINESS" localSheetId="37">#REF!</definedName>
    <definedName name="SALARIES_BUSINESS" localSheetId="38">#REF!</definedName>
    <definedName name="SALARIES_BUSINESS" localSheetId="39">#REF!</definedName>
    <definedName name="SALARIES_BUSINESS" localSheetId="32">#REF!</definedName>
    <definedName name="SALARIES_BUSINESS" localSheetId="33">#REF!</definedName>
    <definedName name="SALARIES_BUSINESS">#REF!</definedName>
    <definedName name="SUPPLIES_BUSINESS" localSheetId="45">#REF!</definedName>
    <definedName name="SUPPLIES_BUSINESS" localSheetId="48">#REF!</definedName>
    <definedName name="SUPPLIES_BUSINESS" localSheetId="42">#REF!</definedName>
    <definedName name="SUPPLIES_BUSINESS" localSheetId="34">#REF!</definedName>
    <definedName name="SUPPLIES_BUSINESS" localSheetId="36">#REF!</definedName>
    <definedName name="SUPPLIES_BUSINESS" localSheetId="37">#REF!</definedName>
    <definedName name="SUPPLIES_BUSINESS" localSheetId="38">#REF!</definedName>
    <definedName name="SUPPLIES_BUSINESS" localSheetId="39">#REF!</definedName>
    <definedName name="SUPPLIES_BUSINESS" localSheetId="32">#REF!</definedName>
    <definedName name="SUPPLIES_BUSINESS" localSheetId="33">#REF!</definedName>
    <definedName name="SUPPLIES_BUSINESS">#REF!</definedName>
    <definedName name="TOTAL.ACADEMIC.SUPPORT" localSheetId="45">#REF!</definedName>
    <definedName name="TOTAL.ACADEMIC.SUPPORT" localSheetId="48">#REF!</definedName>
    <definedName name="TOTAL.ACADEMIC.SUPPORT" localSheetId="42">#REF!</definedName>
    <definedName name="TOTAL.ACADEMIC.SUPPORT" localSheetId="34">#REF!</definedName>
    <definedName name="TOTAL.ACADEMIC.SUPPORT" localSheetId="36">#REF!</definedName>
    <definedName name="TOTAL.ACADEMIC.SUPPORT" localSheetId="37">#REF!</definedName>
    <definedName name="TOTAL.ACADEMIC.SUPPORT" localSheetId="38">#REF!</definedName>
    <definedName name="TOTAL.ACADEMIC.SUPPORT" localSheetId="39">#REF!</definedName>
    <definedName name="TOTAL.ACADEMIC.SUPPORT" localSheetId="32">#REF!</definedName>
    <definedName name="TOTAL.ACADEMIC.SUPPORT" localSheetId="33">#REF!</definedName>
    <definedName name="TOTAL.ACADEMIC.SUPPORT">#REF!</definedName>
    <definedName name="TOTAL.INSTITUTION.99" localSheetId="45">#REF!</definedName>
    <definedName name="TOTAL.INSTITUTION.99" localSheetId="48">#REF!</definedName>
    <definedName name="TOTAL.INSTITUTION.99" localSheetId="42">#REF!</definedName>
    <definedName name="TOTAL.INSTITUTION.99" localSheetId="34">#REF!</definedName>
    <definedName name="TOTAL.INSTITUTION.99" localSheetId="36">#REF!</definedName>
    <definedName name="TOTAL.INSTITUTION.99" localSheetId="37">#REF!</definedName>
    <definedName name="TOTAL.INSTITUTION.99" localSheetId="38">#REF!</definedName>
    <definedName name="TOTAL.INSTITUTION.99" localSheetId="39">#REF!</definedName>
    <definedName name="TOTAL.INSTITUTION.99" localSheetId="32">#REF!</definedName>
    <definedName name="TOTAL.INSTITUTION.99" localSheetId="33">#REF!</definedName>
    <definedName name="TOTAL.INSTITUTION.99">#REF!</definedName>
    <definedName name="TOTAL.INSTRUCTION.99" localSheetId="45">#REF!</definedName>
    <definedName name="TOTAL.INSTRUCTION.99" localSheetId="48">#REF!</definedName>
    <definedName name="TOTAL.INSTRUCTION.99" localSheetId="42">#REF!</definedName>
    <definedName name="TOTAL.INSTRUCTION.99" localSheetId="34">#REF!</definedName>
    <definedName name="TOTAL.INSTRUCTION.99" localSheetId="36">#REF!</definedName>
    <definedName name="TOTAL.INSTRUCTION.99" localSheetId="37">#REF!</definedName>
    <definedName name="TOTAL.INSTRUCTION.99" localSheetId="38">#REF!</definedName>
    <definedName name="TOTAL.INSTRUCTION.99" localSheetId="39">#REF!</definedName>
    <definedName name="TOTAL.INSTRUCTION.99" localSheetId="32">#REF!</definedName>
    <definedName name="TOTAL.INSTRUCTION.99" localSheetId="33">#REF!</definedName>
    <definedName name="TOTAL.INSTRUCTION.99">#REF!</definedName>
    <definedName name="TOTAL.INTERAGENCY.99" localSheetId="45">#REF!</definedName>
    <definedName name="TOTAL.INTERAGENCY.99" localSheetId="48">#REF!</definedName>
    <definedName name="TOTAL.INTERAGENCY.99" localSheetId="42">#REF!</definedName>
    <definedName name="TOTAL.INTERAGENCY.99" localSheetId="34">#REF!</definedName>
    <definedName name="TOTAL.INTERAGENCY.99" localSheetId="36">#REF!</definedName>
    <definedName name="TOTAL.INTERAGENCY.99" localSheetId="37">#REF!</definedName>
    <definedName name="TOTAL.INTERAGENCY.99" localSheetId="38">#REF!</definedName>
    <definedName name="TOTAL.INTERAGENCY.99" localSheetId="39">#REF!</definedName>
    <definedName name="TOTAL.INTERAGENCY.99" localSheetId="32">#REF!</definedName>
    <definedName name="TOTAL.INTERAGENCY.99" localSheetId="33">#REF!</definedName>
    <definedName name="TOTAL.INTERAGENCY.99">#REF!</definedName>
    <definedName name="TOTAL.LIBRARY" localSheetId="45">#REF!</definedName>
    <definedName name="TOTAL.LIBRARY" localSheetId="48">#REF!</definedName>
    <definedName name="TOTAL.LIBRARY" localSheetId="42">#REF!</definedName>
    <definedName name="TOTAL.LIBRARY" localSheetId="34">#REF!</definedName>
    <definedName name="TOTAL.LIBRARY" localSheetId="36">#REF!</definedName>
    <definedName name="TOTAL.LIBRARY" localSheetId="37">#REF!</definedName>
    <definedName name="TOTAL.LIBRARY" localSheetId="38">#REF!</definedName>
    <definedName name="TOTAL.LIBRARY" localSheetId="39">#REF!</definedName>
    <definedName name="TOTAL.LIBRARY" localSheetId="32">#REF!</definedName>
    <definedName name="TOTAL.LIBRARY" localSheetId="33">#REF!</definedName>
    <definedName name="TOTAL.LIBRARY">#REF!</definedName>
    <definedName name="TOTAL.OPERATION.99" localSheetId="45">#REF!</definedName>
    <definedName name="TOTAL.OPERATION.99" localSheetId="48">#REF!</definedName>
    <definedName name="TOTAL.OPERATION.99" localSheetId="42">#REF!</definedName>
    <definedName name="TOTAL.OPERATION.99" localSheetId="34">#REF!</definedName>
    <definedName name="TOTAL.OPERATION.99" localSheetId="36">#REF!</definedName>
    <definedName name="TOTAL.OPERATION.99" localSheetId="37">#REF!</definedName>
    <definedName name="TOTAL.OPERATION.99" localSheetId="38">#REF!</definedName>
    <definedName name="TOTAL.OPERATION.99" localSheetId="39">#REF!</definedName>
    <definedName name="TOTAL.OPERATION.99" localSheetId="32">#REF!</definedName>
    <definedName name="TOTAL.OPERATION.99" localSheetId="33">#REF!</definedName>
    <definedName name="TOTAL.OPERATION.99">#REF!</definedName>
    <definedName name="TOTAL.PUBLIC.SERVICE.99" localSheetId="45">#REF!</definedName>
    <definedName name="TOTAL.PUBLIC.SERVICE.99" localSheetId="48">#REF!</definedName>
    <definedName name="TOTAL.PUBLIC.SERVICE.99" localSheetId="42">#REF!</definedName>
    <definedName name="TOTAL.PUBLIC.SERVICE.99" localSheetId="34">#REF!</definedName>
    <definedName name="TOTAL.PUBLIC.SERVICE.99" localSheetId="36">#REF!</definedName>
    <definedName name="TOTAL.PUBLIC.SERVICE.99" localSheetId="37">#REF!</definedName>
    <definedName name="TOTAL.PUBLIC.SERVICE.99" localSheetId="38">#REF!</definedName>
    <definedName name="TOTAL.PUBLIC.SERVICE.99" localSheetId="39">#REF!</definedName>
    <definedName name="TOTAL.PUBLIC.SERVICE.99" localSheetId="32">#REF!</definedName>
    <definedName name="TOTAL.PUBLIC.SERVICE.99" localSheetId="33">#REF!</definedName>
    <definedName name="TOTAL.PUBLIC.SERVICE.99">#REF!</definedName>
    <definedName name="TOTAL.SCHOLAR.99" localSheetId="45">#REF!</definedName>
    <definedName name="TOTAL.SCHOLAR.99" localSheetId="48">#REF!</definedName>
    <definedName name="TOTAL.SCHOLAR.99" localSheetId="42">#REF!</definedName>
    <definedName name="TOTAL.SCHOLAR.99" localSheetId="34">#REF!</definedName>
    <definedName name="TOTAL.SCHOLAR.99" localSheetId="36">#REF!</definedName>
    <definedName name="TOTAL.SCHOLAR.99" localSheetId="37">#REF!</definedName>
    <definedName name="TOTAL.SCHOLAR.99" localSheetId="38">#REF!</definedName>
    <definedName name="TOTAL.SCHOLAR.99" localSheetId="39">#REF!</definedName>
    <definedName name="TOTAL.SCHOLAR.99" localSheetId="32">#REF!</definedName>
    <definedName name="TOTAL.SCHOLAR.99" localSheetId="33">#REF!</definedName>
    <definedName name="TOTAL.SCHOLAR.99">#REF!</definedName>
    <definedName name="TOTAL.STUD.SVCS.99" localSheetId="45">#REF!</definedName>
    <definedName name="TOTAL.STUD.SVCS.99" localSheetId="48">#REF!</definedName>
    <definedName name="TOTAL.STUD.SVCS.99" localSheetId="42">#REF!</definedName>
    <definedName name="TOTAL.STUD.SVCS.99" localSheetId="34">#REF!</definedName>
    <definedName name="TOTAL.STUD.SVCS.99" localSheetId="36">#REF!</definedName>
    <definedName name="TOTAL.STUD.SVCS.99" localSheetId="37">#REF!</definedName>
    <definedName name="TOTAL.STUD.SVCS.99" localSheetId="38">#REF!</definedName>
    <definedName name="TOTAL.STUD.SVCS.99" localSheetId="39">#REF!</definedName>
    <definedName name="TOTAL.STUD.SVCS.99" localSheetId="32">#REF!</definedName>
    <definedName name="TOTAL.STUD.SVCS.99" localSheetId="33">#REF!</definedName>
    <definedName name="TOTAL.STUD.SVCS.99">#REF!</definedName>
    <definedName name="TRAVEL_BUSINESS" localSheetId="45">#REF!</definedName>
    <definedName name="TRAVEL_BUSINESS" localSheetId="48">#REF!</definedName>
    <definedName name="TRAVEL_BUSINESS" localSheetId="42">#REF!</definedName>
    <definedName name="TRAVEL_BUSINESS" localSheetId="34">#REF!</definedName>
    <definedName name="TRAVEL_BUSINESS" localSheetId="36">#REF!</definedName>
    <definedName name="TRAVEL_BUSINESS" localSheetId="37">#REF!</definedName>
    <definedName name="TRAVEL_BUSINESS" localSheetId="38">#REF!</definedName>
    <definedName name="TRAVEL_BUSINESS" localSheetId="39">#REF!</definedName>
    <definedName name="TRAVEL_BUSINESS" localSheetId="32">#REF!</definedName>
    <definedName name="TRAVEL_BUSINESS" localSheetId="33">#REF!</definedName>
    <definedName name="TRAVEL_BUSINESS">#REF!</definedName>
    <definedName name="vv" localSheetId="45">#REF!</definedName>
    <definedName name="vv" localSheetId="48">#REF!</definedName>
    <definedName name="vv" localSheetId="42">#REF!</definedName>
    <definedName name="vv" localSheetId="34">#REF!</definedName>
    <definedName name="vv" localSheetId="36">#REF!</definedName>
    <definedName name="vv" localSheetId="37">#REF!</definedName>
    <definedName name="vv" localSheetId="38">#REF!</definedName>
    <definedName name="vv" localSheetId="39">#REF!</definedName>
    <definedName name="vv" localSheetId="33">#REF!</definedName>
    <definedName name="vv">#REF!</definedName>
    <definedName name="zzzzzzzzz" localSheetId="45">#REF!</definedName>
    <definedName name="zzzzzzzzz" localSheetId="48">#REF!</definedName>
    <definedName name="zzzzzzzzz" localSheetId="42">#REF!</definedName>
    <definedName name="zzzzzzzzz" localSheetId="34">#REF!</definedName>
    <definedName name="zzzzzzzzz" localSheetId="36">#REF!</definedName>
    <definedName name="zzzzzzzzz" localSheetId="37">#REF!</definedName>
    <definedName name="zzzzzzzzz" localSheetId="38">#REF!</definedName>
    <definedName name="zzzzzzzzz" localSheetId="39">#REF!</definedName>
    <definedName name="zzzzzzzzz" localSheetId="33">#REF!</definedName>
    <definedName name="zzzzzz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32" l="1"/>
  <c r="B78" i="32"/>
  <c r="B69" i="32"/>
  <c r="H51" i="32"/>
  <c r="H52" i="32" s="1"/>
  <c r="H42" i="32"/>
  <c r="F51" i="32"/>
  <c r="F52" i="32" s="1"/>
  <c r="F42" i="32"/>
  <c r="D51" i="32"/>
  <c r="D52" i="32" s="1"/>
  <c r="D48" i="32"/>
  <c r="D42" i="32"/>
  <c r="B51" i="32"/>
  <c r="B48" i="32"/>
  <c r="B42" i="32"/>
  <c r="H24" i="32"/>
  <c r="H21" i="32"/>
  <c r="H15" i="32"/>
  <c r="F24" i="32"/>
  <c r="F15" i="32"/>
  <c r="D24" i="32"/>
  <c r="D15" i="32"/>
  <c r="B21" i="32"/>
  <c r="B15" i="32"/>
  <c r="G10" i="9"/>
  <c r="F10" i="9"/>
  <c r="E55" i="29" l="1"/>
  <c r="E30" i="12" l="1"/>
  <c r="G51" i="40" l="1"/>
  <c r="G48" i="40"/>
  <c r="F48" i="40"/>
  <c r="F51" i="40" s="1"/>
  <c r="E48" i="40"/>
  <c r="E51" i="40" s="1"/>
  <c r="D48" i="40"/>
  <c r="D51" i="40" s="1"/>
  <c r="C48" i="40"/>
  <c r="C51" i="40" s="1"/>
  <c r="B48" i="40"/>
  <c r="B51" i="40" s="1"/>
  <c r="F29" i="40"/>
  <c r="F52" i="40" s="1"/>
  <c r="E29" i="40"/>
  <c r="E52" i="40" s="1"/>
  <c r="D29" i="40"/>
  <c r="D52" i="40" s="1"/>
  <c r="G28" i="40"/>
  <c r="G26" i="40"/>
  <c r="G29" i="40" s="1"/>
  <c r="G52" i="40" s="1"/>
  <c r="F26" i="40"/>
  <c r="E26" i="40"/>
  <c r="D26" i="40"/>
  <c r="C26" i="40"/>
  <c r="C29" i="40" s="1"/>
  <c r="C52" i="40" s="1"/>
  <c r="B26" i="40"/>
  <c r="B29" i="40" s="1"/>
  <c r="B52" i="40" l="1"/>
  <c r="E79" i="32" l="1"/>
  <c r="E69" i="32"/>
  <c r="C69" i="32"/>
  <c r="I42" i="32"/>
  <c r="G42" i="32"/>
  <c r="E42" i="32"/>
  <c r="C42" i="32"/>
  <c r="I25" i="32"/>
  <c r="H25" i="32"/>
  <c r="G25" i="32"/>
  <c r="F25" i="32"/>
  <c r="I15" i="32"/>
  <c r="G15" i="32"/>
  <c r="E81" i="32" l="1"/>
  <c r="C79" i="32"/>
  <c r="C81" i="32" s="1"/>
  <c r="B79" i="32"/>
  <c r="B81" i="32" s="1"/>
  <c r="I78" i="32"/>
  <c r="H78" i="32"/>
  <c r="I77" i="32"/>
  <c r="H77" i="32"/>
  <c r="I76" i="32"/>
  <c r="H76" i="32"/>
  <c r="H75" i="32"/>
  <c r="I74" i="32"/>
  <c r="H74" i="32"/>
  <c r="I73" i="32"/>
  <c r="H73" i="32"/>
  <c r="I72" i="32"/>
  <c r="H72" i="32"/>
  <c r="I71" i="32"/>
  <c r="H71" i="32"/>
  <c r="I70" i="32"/>
  <c r="H70" i="32"/>
  <c r="G69" i="32"/>
  <c r="G79" i="32" s="1"/>
  <c r="G81" i="32" s="1"/>
  <c r="F69" i="32"/>
  <c r="F79" i="32" s="1"/>
  <c r="F81" i="32" s="1"/>
  <c r="D79" i="32"/>
  <c r="D81" i="32" s="1"/>
  <c r="H68" i="32"/>
  <c r="H67" i="32"/>
  <c r="I66" i="32"/>
  <c r="H66" i="32"/>
  <c r="I63" i="32"/>
  <c r="H63" i="32"/>
  <c r="I62" i="32"/>
  <c r="H62" i="32"/>
  <c r="G62" i="32"/>
  <c r="F62" i="32"/>
  <c r="E62" i="32"/>
  <c r="D62" i="32"/>
  <c r="C62" i="32"/>
  <c r="B62" i="32"/>
  <c r="D54" i="32"/>
  <c r="I52" i="32"/>
  <c r="I54" i="32" s="1"/>
  <c r="C52" i="32"/>
  <c r="C54" i="32" s="1"/>
  <c r="H54" i="32"/>
  <c r="G52" i="32"/>
  <c r="G54" i="32" s="1"/>
  <c r="F54" i="32"/>
  <c r="B52" i="32"/>
  <c r="B54" i="32" s="1"/>
  <c r="E52" i="32"/>
  <c r="E54" i="32" s="1"/>
  <c r="I35" i="32"/>
  <c r="H35" i="32"/>
  <c r="G35" i="32"/>
  <c r="F35" i="32"/>
  <c r="E35" i="32"/>
  <c r="D35" i="32"/>
  <c r="C35" i="32"/>
  <c r="B35" i="32"/>
  <c r="G27" i="32"/>
  <c r="F27" i="32"/>
  <c r="I75" i="32"/>
  <c r="I27" i="32"/>
  <c r="H27" i="32"/>
  <c r="E15" i="32"/>
  <c r="E25" i="32" s="1"/>
  <c r="E27" i="32" s="1"/>
  <c r="D25" i="32"/>
  <c r="D27" i="32" s="1"/>
  <c r="B25" i="32"/>
  <c r="B27" i="32" s="1"/>
  <c r="C15" i="32"/>
  <c r="I8" i="32"/>
  <c r="H8" i="32"/>
  <c r="G8" i="32"/>
  <c r="F8" i="32"/>
  <c r="E8" i="32"/>
  <c r="D8" i="32"/>
  <c r="H69" i="32" l="1"/>
  <c r="H79" i="32" s="1"/>
  <c r="H81" i="32" s="1"/>
  <c r="C25" i="32"/>
  <c r="C27" i="32" s="1"/>
  <c r="I67" i="32"/>
  <c r="I68" i="32"/>
  <c r="I69" i="32" l="1"/>
  <c r="I79" i="32" s="1"/>
  <c r="I81" i="32" s="1"/>
  <c r="B81" i="31" l="1"/>
  <c r="B85" i="31" s="1"/>
  <c r="B63" i="31"/>
  <c r="B67" i="31" s="1"/>
  <c r="B45" i="31"/>
  <c r="B49" i="31" s="1"/>
  <c r="B27" i="31"/>
  <c r="B31" i="31" s="1"/>
  <c r="B9" i="31"/>
  <c r="B13" i="31" s="1"/>
  <c r="H54" i="29" l="1"/>
  <c r="J35" i="2"/>
  <c r="J27" i="2"/>
  <c r="J10" i="2"/>
  <c r="E1" i="29" l="1"/>
  <c r="E1" i="30" s="1"/>
  <c r="C2" i="18"/>
  <c r="E1" i="27"/>
  <c r="K106" i="1" l="1"/>
  <c r="J106" i="1"/>
  <c r="K97" i="1"/>
  <c r="J97" i="1"/>
  <c r="K92" i="1"/>
  <c r="J92" i="1"/>
  <c r="K84" i="1"/>
  <c r="J84" i="1"/>
  <c r="K76" i="1"/>
  <c r="J76" i="1"/>
  <c r="K68" i="1"/>
  <c r="J68" i="1"/>
  <c r="K62" i="1"/>
  <c r="J62" i="1"/>
  <c r="K37" i="1"/>
  <c r="J37" i="1"/>
  <c r="K32" i="1"/>
  <c r="J32" i="1"/>
  <c r="K24" i="1"/>
  <c r="J24" i="1"/>
  <c r="K20" i="1"/>
  <c r="J20" i="1"/>
  <c r="K35" i="11"/>
  <c r="J35" i="11"/>
  <c r="K27" i="11"/>
  <c r="J27" i="11"/>
  <c r="K10" i="11"/>
  <c r="J10" i="11"/>
  <c r="I35" i="11"/>
  <c r="H35" i="11"/>
  <c r="I27" i="11"/>
  <c r="H27" i="11"/>
  <c r="I10" i="11"/>
  <c r="H10" i="11"/>
  <c r="K35" i="9"/>
  <c r="J35" i="9"/>
  <c r="K27" i="9"/>
  <c r="J27" i="9"/>
  <c r="K10" i="9"/>
  <c r="J10" i="9"/>
  <c r="I35" i="9"/>
  <c r="H35" i="9"/>
  <c r="I27" i="9"/>
  <c r="H27" i="9"/>
  <c r="I10" i="9"/>
  <c r="H10" i="9"/>
  <c r="K35" i="8"/>
  <c r="J35" i="8"/>
  <c r="K27" i="8"/>
  <c r="J27" i="8"/>
  <c r="K10" i="8"/>
  <c r="J10" i="8"/>
  <c r="K35" i="7"/>
  <c r="J35" i="7"/>
  <c r="K27" i="7"/>
  <c r="J27" i="7"/>
  <c r="K10" i="7"/>
  <c r="J10" i="7"/>
  <c r="I35" i="7"/>
  <c r="H35" i="7"/>
  <c r="I27" i="7"/>
  <c r="H27" i="7"/>
  <c r="I10" i="7"/>
  <c r="H10" i="7"/>
  <c r="K35" i="6"/>
  <c r="J35" i="6"/>
  <c r="K27" i="6"/>
  <c r="J27" i="6"/>
  <c r="K10" i="6"/>
  <c r="J10" i="6"/>
  <c r="I35" i="6"/>
  <c r="H35" i="6"/>
  <c r="I27" i="6"/>
  <c r="H27" i="6"/>
  <c r="I10" i="6"/>
  <c r="H10" i="6"/>
  <c r="K35" i="3"/>
  <c r="J35" i="3"/>
  <c r="K27" i="3"/>
  <c r="J27" i="3"/>
  <c r="K10" i="3"/>
  <c r="J10" i="3"/>
  <c r="K35" i="2"/>
  <c r="K27" i="2"/>
  <c r="K9" i="2"/>
  <c r="K10" i="2" s="1"/>
  <c r="K35" i="4"/>
  <c r="J35" i="4"/>
  <c r="K27" i="4"/>
  <c r="J27" i="4"/>
  <c r="K10" i="4"/>
  <c r="J10" i="4"/>
  <c r="K35" i="5"/>
  <c r="J35" i="5"/>
  <c r="K27" i="5"/>
  <c r="J27" i="5"/>
  <c r="K10" i="5"/>
  <c r="J10" i="5"/>
  <c r="I35" i="5"/>
  <c r="H35" i="5"/>
  <c r="I27" i="5"/>
  <c r="H27" i="5"/>
  <c r="I10" i="5"/>
  <c r="H10" i="5"/>
  <c r="I35" i="4"/>
  <c r="H35" i="4"/>
  <c r="I27" i="4"/>
  <c r="H27" i="4"/>
  <c r="I10" i="4"/>
  <c r="H10" i="4"/>
  <c r="I35" i="3"/>
  <c r="H35" i="3"/>
  <c r="I27" i="3"/>
  <c r="H27" i="3"/>
  <c r="I10" i="3"/>
  <c r="H10" i="3"/>
  <c r="I35" i="2"/>
  <c r="H35" i="2"/>
  <c r="I27" i="2"/>
  <c r="H27" i="2"/>
  <c r="I10" i="2"/>
  <c r="H10" i="2"/>
  <c r="A108" i="1"/>
  <c r="A105" i="1"/>
  <c r="A104" i="1"/>
  <c r="A103" i="1"/>
  <c r="A102" i="1"/>
  <c r="A101" i="1"/>
  <c r="A90" i="1"/>
  <c r="J99" i="1" l="1"/>
  <c r="K99" i="1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22" i="24" s="1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D15" i="17"/>
  <c r="H36" i="17"/>
  <c r="J36" i="17"/>
  <c r="H37" i="17"/>
  <c r="J37" i="17"/>
  <c r="L37" i="17" s="1"/>
  <c r="H38" i="17"/>
  <c r="J38" i="17"/>
  <c r="L38" i="17" s="1"/>
  <c r="B36" i="17"/>
  <c r="D36" i="17"/>
  <c r="B37" i="17"/>
  <c r="D37" i="17"/>
  <c r="F37" i="17" s="1"/>
  <c r="B38" i="17"/>
  <c r="D38" i="17"/>
  <c r="F38" i="17" s="1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D31" i="14"/>
  <c r="E31" i="14" s="1"/>
  <c r="F31" i="14" s="1"/>
  <c r="D32" i="14"/>
  <c r="E32" i="14" s="1"/>
  <c r="F32" i="14" s="1"/>
  <c r="D33" i="14"/>
  <c r="E33" i="14" s="1"/>
  <c r="F33" i="14" s="1"/>
  <c r="C31" i="14"/>
  <c r="C32" i="14"/>
  <c r="C33" i="14"/>
  <c r="B31" i="14"/>
  <c r="B32" i="14"/>
  <c r="B33" i="14"/>
  <c r="A61" i="1"/>
  <c r="A60" i="1"/>
  <c r="A59" i="1"/>
  <c r="K38" i="17" l="1"/>
  <c r="M38" i="17"/>
  <c r="L36" i="17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I62" i="1"/>
  <c r="H62" i="1"/>
  <c r="G62" i="1"/>
  <c r="F62" i="1"/>
  <c r="I32" i="1"/>
  <c r="H32" i="1"/>
  <c r="G32" i="1"/>
  <c r="F54" i="29"/>
  <c r="H31" i="29"/>
  <c r="F31" i="29"/>
  <c r="E31" i="29"/>
  <c r="D31" i="29"/>
  <c r="C31" i="29" s="1"/>
  <c r="B31" i="29"/>
  <c r="F55" i="29" l="1"/>
  <c r="B55" i="29"/>
  <c r="D55" i="29"/>
  <c r="H55" i="29"/>
  <c r="G31" i="29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G55" i="29" l="1"/>
  <c r="C55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G10" i="4"/>
  <c r="G10" i="5"/>
  <c r="G10" i="6"/>
  <c r="G10" i="7"/>
  <c r="G10" i="8"/>
  <c r="G10" i="10"/>
  <c r="H10" i="10"/>
  <c r="I10" i="10"/>
  <c r="J10" i="10"/>
  <c r="K10" i="10"/>
  <c r="G10" i="11"/>
  <c r="G10" i="13"/>
  <c r="H10" i="13"/>
  <c r="I10" i="13"/>
  <c r="J10" i="13"/>
  <c r="K10" i="13"/>
  <c r="G10" i="2"/>
  <c r="F10" i="3"/>
  <c r="F10" i="4"/>
  <c r="F10" i="5"/>
  <c r="F10" i="6"/>
  <c r="F10" i="7"/>
  <c r="F10" i="8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G35" i="11"/>
  <c r="F35" i="11"/>
  <c r="K44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G35" i="9"/>
  <c r="F35" i="9"/>
  <c r="D175" i="18"/>
  <c r="G27" i="9"/>
  <c r="F27" i="9"/>
  <c r="B175" i="18" s="1"/>
  <c r="H44" i="8"/>
  <c r="G35" i="8"/>
  <c r="F35" i="8"/>
  <c r="C153" i="18"/>
  <c r="G27" i="8"/>
  <c r="G44" i="8" s="1"/>
  <c r="F27" i="8"/>
  <c r="B153" i="18" s="1"/>
  <c r="G35" i="7"/>
  <c r="F35" i="7"/>
  <c r="D128" i="18"/>
  <c r="C128" i="18"/>
  <c r="G27" i="7"/>
  <c r="F27" i="7"/>
  <c r="G35" i="6"/>
  <c r="F35" i="6"/>
  <c r="C106" i="18"/>
  <c r="G27" i="6"/>
  <c r="F27" i="6"/>
  <c r="B106" i="18" s="1"/>
  <c r="G35" i="5"/>
  <c r="G44" i="5" s="1"/>
  <c r="F35" i="5"/>
  <c r="D84" i="18"/>
  <c r="C84" i="18"/>
  <c r="G27" i="5"/>
  <c r="F27" i="5"/>
  <c r="I44" i="4"/>
  <c r="G35" i="4"/>
  <c r="F35" i="4"/>
  <c r="K44" i="4"/>
  <c r="C59" i="18"/>
  <c r="G27" i="4"/>
  <c r="F27" i="4"/>
  <c r="G35" i="3"/>
  <c r="F35" i="3"/>
  <c r="F44" i="3" s="1"/>
  <c r="B63" i="14" s="1"/>
  <c r="C37" i="18"/>
  <c r="G27" i="3"/>
  <c r="F27" i="3"/>
  <c r="G35" i="2"/>
  <c r="G27" i="2"/>
  <c r="H67" i="16"/>
  <c r="D54" i="14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10" i="14" s="1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D153" i="18"/>
  <c r="B87" i="14" l="1"/>
  <c r="B44" i="16"/>
  <c r="H15" i="16"/>
  <c r="H44" i="16" s="1"/>
  <c r="H15" i="17"/>
  <c r="H44" i="17" s="1"/>
  <c r="J15" i="16"/>
  <c r="J44" i="16"/>
  <c r="J15" i="17"/>
  <c r="G23" i="25"/>
  <c r="D87" i="14"/>
  <c r="D267" i="18"/>
  <c r="E267" i="18" s="1"/>
  <c r="C87" i="14"/>
  <c r="D239" i="18"/>
  <c r="E40" i="18"/>
  <c r="E52" i="18"/>
  <c r="E91" i="18"/>
  <c r="E84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110" i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51" i="27" s="1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110" i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51" i="27"/>
  <c r="B23" i="18"/>
  <c r="E18" i="18"/>
  <c r="K74" i="16" l="1"/>
  <c r="I13" i="16"/>
  <c r="K20" i="16"/>
  <c r="M20" i="16"/>
  <c r="D270" i="18"/>
  <c r="E270" i="18" s="1"/>
  <c r="D314" i="18"/>
  <c r="E189" i="18"/>
  <c r="E105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D276" i="18"/>
  <c r="E276" i="18" s="1"/>
  <c r="E254" i="18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<sst xmlns="http://schemas.openxmlformats.org/spreadsheetml/2006/main" count="7775" uniqueCount="1413">
  <si>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</si>
  <si>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</si>
  <si>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</si>
  <si>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</si>
  <si>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</si>
  <si>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</si>
  <si>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</si>
  <si>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</si>
  <si>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</si>
  <si>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</si>
  <si>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</si>
  <si>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</si>
  <si>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</si>
  <si>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</si>
  <si>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</si>
  <si>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</si>
  <si>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</si>
  <si>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</si>
  <si>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</si>
  <si>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</si>
  <si>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</si>
  <si>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</si>
  <si>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</si>
  <si>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</si>
  <si>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</si>
  <si>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</si>
  <si>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</si>
  <si>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</si>
  <si>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</si>
  <si>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</si>
  <si>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</si>
  <si>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</si>
  <si>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</si>
  <si>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</si>
  <si>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</si>
  <si>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</si>
  <si>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</si>
  <si>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</si>
  <si>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</si>
  <si>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</si>
  <si>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</si>
  <si>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</si>
  <si>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</si>
  <si>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</si>
  <si>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</si>
  <si>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</si>
  <si>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</si>
  <si>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</si>
  <si>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</si>
  <si>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</si>
  <si>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</si>
  <si>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</si>
  <si>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</si>
  <si>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</si>
  <si>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</si>
  <si>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</si>
  <si>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</si>
  <si>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</si>
  <si>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</si>
  <si>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</si>
  <si>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</si>
  <si>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</si>
  <si>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</si>
  <si>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</si>
  <si>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</si>
  <si>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</si>
  <si>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</si>
  <si>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</si>
  <si>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</si>
  <si>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</si>
  <si>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</si>
  <si>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</si>
  <si>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</si>
  <si>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</si>
  <si>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</si>
  <si>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</si>
  <si>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</si>
  <si>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</si>
  <si>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</si>
  <si>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</si>
  <si>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</si>
  <si>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</si>
  <si>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</si>
  <si>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</si>
  <si>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</si>
  <si>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</si>
  <si>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</si>
  <si>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</si>
  <si>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</si>
  <si>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</si>
  <si>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</si>
  <si>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</si>
  <si>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</si>
  <si>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</si>
  <si>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</si>
  <si>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</si>
  <si>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</si>
  <si>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</si>
  <si>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</si>
  <si>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</si>
  <si>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</si>
  <si>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</si>
  <si>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</si>
  <si>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</si>
  <si>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</si>
  <si>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</si>
  <si>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</si>
  <si>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</si>
  <si>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</si>
  <si>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</si>
  <si>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</si>
  <si>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</si>
  <si>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</si>
  <si>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</si>
  <si>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</si>
  <si>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</si>
  <si>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</si>
  <si>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</si>
  <si>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</si>
  <si>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</si>
  <si>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</si>
  <si>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</si>
  <si>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</si>
  <si>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</si>
  <si>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</si>
  <si>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</si>
  <si>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</si>
  <si>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</si>
  <si>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</si>
  <si>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</si>
  <si>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</si>
  <si>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</si>
  <si>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</si>
  <si>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</si>
  <si>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</si>
  <si>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</si>
  <si>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</si>
  <si>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</si>
  <si>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</si>
  <si>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</si>
  <si>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</si>
  <si>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</si>
  <si>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</si>
  <si>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</si>
  <si>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</si>
  <si>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</si>
  <si>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</si>
  <si>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</si>
  <si>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</si>
  <si>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</si>
  <si>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</si>
  <si>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</si>
  <si>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</si>
  <si>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</si>
  <si>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</si>
  <si>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</si>
  <si>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</si>
  <si>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</si>
  <si>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</si>
  <si>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</si>
  <si>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</si>
  <si>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</si>
  <si>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</si>
  <si>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</si>
  <si>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</si>
  <si>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</si>
  <si>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</si>
  <si>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</si>
  <si>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</si>
  <si>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</si>
  <si>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</si>
  <si>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</si>
  <si>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</si>
  <si>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</si>
  <si>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</si>
  <si>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</si>
  <si>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</si>
  <si>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</si>
  <si>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</si>
  <si>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</si>
  <si>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</si>
  <si>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</si>
  <si>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</si>
  <si>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</si>
  <si>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</si>
  <si>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</si>
  <si>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</si>
  <si>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</si>
  <si>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</si>
  <si>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</si>
  <si>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</si>
  <si>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</si>
  <si>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</si>
  <si>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</si>
  <si>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</si>
  <si>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</si>
  <si>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</si>
  <si>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</si>
  <si>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</si>
  <si>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</si>
  <si>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</si>
  <si>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</si>
  <si>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</si>
  <si>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</si>
  <si>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</si>
  <si>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</si>
  <si>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</si>
  <si>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</si>
  <si>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</si>
  <si>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</si>
  <si>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</si>
  <si>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</si>
  <si>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</si>
  <si>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</si>
  <si>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</si>
  <si>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</si>
  <si>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</si>
  <si>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</si>
  <si>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</si>
  <si>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</si>
  <si>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</si>
  <si>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</si>
  <si>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</si>
  <si>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</si>
  <si>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</si>
  <si>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</si>
  <si>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</si>
  <si>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</si>
  <si>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</si>
  <si>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</si>
  <si>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</si>
  <si>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</si>
  <si>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</si>
  <si>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</si>
  <si>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</si>
  <si>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</si>
  <si>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</si>
  <si>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</si>
  <si>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</si>
  <si>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</si>
  <si>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</si>
  <si>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</si>
  <si>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</si>
  <si>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</si>
  <si>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</si>
  <si>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</si>
  <si>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</si>
  <si>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</si>
  <si>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</si>
  <si>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</si>
  <si>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</si>
  <si>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</si>
  <si>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</si>
  <si>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</si>
  <si>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</si>
  <si>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</si>
  <si>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</si>
  <si>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</si>
  <si>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</si>
  <si>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</si>
  <si>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</si>
  <si>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</si>
  <si>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</si>
  <si>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</si>
  <si>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</si>
  <si>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</si>
  <si>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</si>
  <si>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</si>
  <si>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</si>
  <si>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</si>
  <si>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</si>
  <si>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</si>
  <si>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</si>
  <si>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</si>
  <si>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</si>
  <si>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</si>
  <si>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</si>
  <si>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</si>
  <si>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</si>
  <si>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</si>
  <si>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</si>
  <si>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</si>
  <si>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</si>
  <si>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</si>
  <si>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</si>
  <si>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</si>
  <si>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</si>
  <si>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</si>
  <si>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</si>
  <si>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</si>
  <si>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</si>
  <si>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</si>
  <si>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</si>
  <si>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</si>
  <si>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</si>
  <si>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</si>
  <si>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</si>
  <si>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</si>
  <si>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</si>
  <si>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</si>
  <si>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</si>
  <si>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</si>
  <si>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</si>
  <si>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</si>
  <si>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</si>
  <si>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</si>
  <si>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</si>
  <si>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</si>
  <si>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</si>
  <si>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</si>
  <si>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</si>
  <si>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</si>
  <si>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</si>
  <si>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</si>
  <si>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</si>
  <si>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</si>
  <si>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</si>
  <si>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</si>
  <si>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</si>
  <si>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</si>
  <si>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</si>
  <si>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</si>
  <si>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</si>
  <si>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</si>
  <si>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</si>
  <si>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</si>
  <si>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</si>
  <si>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</si>
  <si>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</si>
  <si>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</si>
  <si>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</si>
  <si>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</si>
  <si>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</si>
  <si>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</si>
  <si>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</si>
  <si>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</si>
  <si>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</si>
  <si>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</si>
  <si>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</si>
  <si>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</si>
  <si>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</si>
  <si>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</si>
  <si>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</si>
  <si>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</si>
  <si>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</si>
  <si>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</si>
  <si>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</si>
  <si>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</si>
  <si>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</si>
  <si>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</si>
  <si>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</si>
  <si>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</si>
  <si>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</si>
  <si>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</si>
  <si>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</si>
  <si>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</si>
  <si>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</si>
  <si>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</si>
  <si>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</si>
  <si>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</si>
  <si>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</si>
  <si>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</si>
  <si>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</si>
  <si>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</si>
  <si>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</si>
  <si>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</si>
  <si>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</si>
  <si>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</si>
  <si>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</si>
  <si>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</si>
  <si>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</si>
  <si>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</si>
  <si>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</si>
  <si>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</si>
  <si>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</si>
  <si>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</si>
  <si>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</si>
  <si>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</si>
  <si>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</si>
  <si>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</si>
  <si>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</si>
  <si>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</si>
  <si>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</si>
  <si>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</si>
  <si>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</si>
  <si>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</si>
  <si>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</si>
  <si>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</si>
  <si>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</si>
  <si>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</si>
  <si>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</si>
  <si>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</si>
  <si>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</si>
  <si>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</si>
  <si>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</si>
  <si>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</si>
  <si>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</si>
  <si>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</si>
  <si>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</si>
  <si>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</si>
  <si>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</si>
  <si>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</si>
  <si>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</si>
  <si>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</si>
  <si>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</si>
  <si>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</si>
  <si>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</si>
  <si>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</si>
  <si>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</si>
  <si>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</si>
  <si>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</si>
  <si>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</si>
  <si>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</si>
  <si>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</si>
  <si>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</si>
  <si>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</si>
  <si>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</si>
  <si>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</si>
  <si>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</si>
  <si>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</si>
  <si>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</si>
  <si>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</si>
  <si>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</si>
  <si>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</si>
  <si>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</si>
  <si>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</si>
  <si>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</si>
  <si>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</si>
  <si>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</si>
  <si>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</si>
  <si>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</si>
  <si>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</si>
  <si>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</si>
  <si>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</si>
  <si>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</si>
  <si>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</si>
  <si>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</si>
  <si>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</si>
  <si>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</si>
  <si>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</si>
  <si>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</si>
  <si>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</si>
  <si>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</si>
  <si>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</si>
  <si>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</si>
  <si>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</si>
  <si>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</si>
  <si>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</si>
  <si>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</si>
  <si>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</si>
  <si>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</si>
  <si>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</si>
  <si>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</si>
  <si>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</si>
  <si>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</si>
  <si>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</si>
  <si>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</si>
  <si>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</si>
  <si>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</si>
  <si>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</si>
  <si>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</si>
  <si>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</si>
  <si>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</si>
  <si>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</si>
  <si>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</si>
  <si>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</si>
  <si>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</si>
  <si>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</si>
  <si>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</si>
  <si>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</si>
  <si>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</si>
  <si>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</si>
  <si>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</si>
  <si>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</si>
  <si>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</si>
  <si>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</si>
  <si>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</si>
  <si>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</si>
  <si>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</si>
  <si>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</si>
  <si>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</si>
  <si>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</si>
  <si>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</si>
  <si>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</si>
  <si>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</si>
  <si>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</si>
  <si>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</si>
  <si>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</si>
  <si>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</si>
  <si>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</si>
  <si>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</si>
  <si>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</si>
  <si>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</si>
  <si>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</si>
  <si>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</si>
  <si>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</si>
  <si>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</si>
  <si>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</si>
  <si>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</si>
  <si>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</si>
  <si>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</si>
  <si>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</si>
  <si>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</si>
  <si>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</si>
  <si>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</si>
  <si>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</si>
  <si>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</si>
  <si>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</si>
  <si>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</si>
  <si>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</si>
  <si>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</si>
  <si>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</si>
  <si>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</si>
  <si>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</si>
  <si>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</si>
  <si>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</si>
  <si>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</si>
  <si>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</si>
  <si>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</si>
  <si>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</si>
  <si>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</si>
  <si>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</si>
  <si>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</si>
  <si>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</si>
  <si>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</si>
  <si>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</si>
  <si>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</si>
  <si>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</si>
  <si>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</si>
  <si>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</si>
  <si>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</si>
  <si>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</si>
  <si>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</si>
  <si>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</si>
  <si>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</si>
  <si>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</si>
  <si>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</si>
  <si>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</si>
  <si>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</si>
  <si>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</si>
  <si>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</si>
  <si>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</si>
  <si>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</si>
  <si>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</si>
  <si>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</si>
  <si>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</si>
  <si>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</si>
  <si>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</si>
  <si>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</si>
  <si>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</si>
  <si>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</si>
  <si>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</si>
  <si>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</si>
  <si>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</si>
  <si>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</si>
  <si>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</si>
  <si>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</si>
  <si>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</si>
  <si>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</si>
  <si>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</si>
  <si>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</si>
  <si>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</si>
  <si>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</si>
  <si>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</si>
  <si>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</si>
  <si>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</si>
  <si>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</si>
  <si>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</si>
  <si>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</si>
  <si>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</si>
  <si>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Baton Rouge Campus</t>
  </si>
  <si>
    <t>Dual Enrollment</t>
  </si>
  <si>
    <t>College of Education</t>
  </si>
  <si>
    <t xml:space="preserve">    Undergraduate Fee Exemptions</t>
  </si>
  <si>
    <t>University Support Fee</t>
  </si>
  <si>
    <t xml:space="preserve">Form BOR-7                                     Institution: Southern University and A&amp;M College </t>
  </si>
  <si>
    <t xml:space="preserve">Report on Special Funds                                                                      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</si>
  <si>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</si>
  <si>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</si>
  <si>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</si>
  <si>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</si>
  <si>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</si>
  <si>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</si>
  <si>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</si>
  <si>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</si>
  <si>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</si>
  <si>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</si>
  <si>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</si>
  <si>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</si>
  <si>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</si>
  <si>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</si>
  <si>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</si>
  <si>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Session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</si>
  <si>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</si>
  <si>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</si>
  <si>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</si>
  <si>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</si>
  <si>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</si>
  <si>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</si>
  <si>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Form BOR-8</t>
  </si>
  <si>
    <t xml:space="preserve">Southern University and A&amp;M College </t>
  </si>
  <si>
    <t>Auxiliary Enterprise Operations</t>
  </si>
  <si>
    <t xml:space="preserve">Food </t>
  </si>
  <si>
    <t xml:space="preserve">Student </t>
  </si>
  <si>
    <t>Service</t>
  </si>
  <si>
    <t xml:space="preserve">Health </t>
  </si>
  <si>
    <t>Health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</si>
  <si>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</si>
  <si>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</si>
  <si>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</si>
  <si>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</si>
  <si>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</si>
  <si>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</si>
  <si>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</si>
  <si>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 xml:space="preserve">Residential </t>
  </si>
  <si>
    <t>Student</t>
  </si>
  <si>
    <t>Intramural</t>
  </si>
  <si>
    <t xml:space="preserve">Halls </t>
  </si>
  <si>
    <t>Center</t>
  </si>
  <si>
    <t>Vending</t>
  </si>
  <si>
    <t xml:space="preserve">Sports </t>
  </si>
  <si>
    <t xml:space="preserve">Auxiliary </t>
  </si>
  <si>
    <t>Administration</t>
  </si>
  <si>
    <t>Lunchroom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</si>
  <si>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</si>
  <si>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Southern University and A&amp;M College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</si>
  <si>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</si>
  <si>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</si>
  <si>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</si>
  <si>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</si>
  <si>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</si>
  <si>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</si>
  <si>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</si>
  <si>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</si>
  <si>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</si>
  <si>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</si>
  <si>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</si>
  <si>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</si>
  <si>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</si>
  <si>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</si>
  <si>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</si>
  <si>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</si>
  <si>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</si>
  <si>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</si>
  <si>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</si>
  <si>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</si>
  <si>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</si>
  <si>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</si>
  <si>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</si>
  <si>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</si>
  <si>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</si>
  <si>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</si>
  <si>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</si>
  <si>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</si>
  <si>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</si>
  <si>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</si>
  <si>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</si>
  <si>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</si>
  <si>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</si>
  <si>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</si>
  <si>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</si>
  <si>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</si>
  <si>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</si>
  <si>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Form BOR-12</t>
  </si>
  <si>
    <t>Make</t>
  </si>
  <si>
    <t>Model</t>
  </si>
  <si>
    <t>Year</t>
  </si>
  <si>
    <t>1GTGC33R4TF018147</t>
  </si>
  <si>
    <t>GMC</t>
  </si>
  <si>
    <t>SIERRA</t>
  </si>
  <si>
    <t>1996</t>
  </si>
  <si>
    <t>FORD</t>
  </si>
  <si>
    <t>DODG</t>
  </si>
  <si>
    <t>DURANGO</t>
  </si>
  <si>
    <t>1998</t>
  </si>
  <si>
    <t xml:space="preserve">ECONOLINE </t>
  </si>
  <si>
    <t>2004</t>
  </si>
  <si>
    <t>CHEV</t>
  </si>
  <si>
    <t>2007</t>
  </si>
  <si>
    <t>1FDXE45P06DB13571</t>
  </si>
  <si>
    <t xml:space="preserve">CUTAWAY </t>
  </si>
  <si>
    <t>2006</t>
  </si>
  <si>
    <t>1D8HD38P57F543508</t>
  </si>
  <si>
    <t>1FTZX1726WKC26833</t>
  </si>
  <si>
    <t xml:space="preserve">LGT CONVTNL </t>
  </si>
  <si>
    <t>CARAVAN</t>
  </si>
  <si>
    <t>2005</t>
  </si>
  <si>
    <t>2002</t>
  </si>
  <si>
    <t>1FTRF12W55KF14242</t>
  </si>
  <si>
    <t>1FMRU15LX2LA37414</t>
  </si>
  <si>
    <t>EXPEDITION</t>
  </si>
  <si>
    <t>1GCGG25V851208784</t>
  </si>
  <si>
    <t>EXPRESS VAN</t>
  </si>
  <si>
    <t>1FTRX17L72NB39413</t>
  </si>
  <si>
    <t>1FTNW20LX2EC88710</t>
  </si>
  <si>
    <t xml:space="preserve">SRW SUPER </t>
  </si>
  <si>
    <t>1D4GP24R15B227274</t>
  </si>
  <si>
    <t>1GNSC4E06DR302384</t>
  </si>
  <si>
    <t>TAHOE C1500</t>
  </si>
  <si>
    <t>2013</t>
  </si>
  <si>
    <t>2008</t>
  </si>
  <si>
    <t>3C4PDCBG2ET230079</t>
  </si>
  <si>
    <t>JOURNEY</t>
  </si>
  <si>
    <t>2014</t>
  </si>
  <si>
    <t>1GAWGPFF5F1109902</t>
  </si>
  <si>
    <t>2015</t>
  </si>
  <si>
    <t>4UZACBBV17CZ25472</t>
  </si>
  <si>
    <t>FRHT</t>
  </si>
  <si>
    <t>CHASSIS</t>
  </si>
  <si>
    <t xml:space="preserve">CROWN </t>
  </si>
  <si>
    <t>2011</t>
  </si>
  <si>
    <t>2C4RDGBG9FR660499</t>
  </si>
  <si>
    <t>2C4RDGBG1FR660495</t>
  </si>
  <si>
    <t>3N1AB7AP2FY306900</t>
  </si>
  <si>
    <t>NISS</t>
  </si>
  <si>
    <t>SENTRA</t>
  </si>
  <si>
    <t>3N1AB7AP3FY307537</t>
  </si>
  <si>
    <t>2C3CDXAT6CH295550</t>
  </si>
  <si>
    <t>CHARGER</t>
  </si>
  <si>
    <t>2012</t>
  </si>
  <si>
    <t>1GNEC03068R271863</t>
  </si>
  <si>
    <t>CHEVROLE</t>
  </si>
  <si>
    <t>TAHOE</t>
  </si>
  <si>
    <t>2017</t>
  </si>
  <si>
    <t>1GNSCGKC0HR319025</t>
  </si>
  <si>
    <t>SUBURBAN</t>
  </si>
  <si>
    <t>1GNSCGKC0HR317601</t>
  </si>
  <si>
    <t>1D7HA18N38J181239</t>
  </si>
  <si>
    <t>RAM TRUCK</t>
  </si>
  <si>
    <t>2FAFP74V38X111293</t>
  </si>
  <si>
    <t>1GNLC2E07BR273242</t>
  </si>
  <si>
    <t>1FTRX17232NA77435</t>
  </si>
  <si>
    <t>F150</t>
  </si>
  <si>
    <t>1D7HA18P37J578823</t>
  </si>
  <si>
    <t>DODGE</t>
  </si>
  <si>
    <t>RAM 1500</t>
  </si>
  <si>
    <t>1D7HA18P26J212544</t>
  </si>
  <si>
    <t>2PCH3349341014814</t>
  </si>
  <si>
    <t>PREVOST</t>
  </si>
  <si>
    <t>BUS</t>
  </si>
  <si>
    <t>1FDUF5GY2BEB54283</t>
  </si>
  <si>
    <t>F550</t>
  </si>
  <si>
    <t>1GNDV03E34D218966</t>
  </si>
  <si>
    <t>VENTURE</t>
  </si>
  <si>
    <t>1GAWGPFG2C1121297</t>
  </si>
  <si>
    <t xml:space="preserve">EXPRESS </t>
  </si>
  <si>
    <t>1FMHK8883CGA21432</t>
  </si>
  <si>
    <t>EXPLORER</t>
  </si>
  <si>
    <t>3C6TD5CT4CG197170</t>
  </si>
  <si>
    <t>RAM 2500</t>
  </si>
  <si>
    <t>3C6TR5CT1DG578459</t>
  </si>
  <si>
    <t>RAM</t>
  </si>
  <si>
    <t>2500</t>
  </si>
  <si>
    <t>1GNDV33107D149270</t>
  </si>
  <si>
    <t>UPLANDER</t>
  </si>
  <si>
    <t>1FMHK8B88BGA39567</t>
  </si>
  <si>
    <t>1FM5K7B85DGA46668</t>
  </si>
  <si>
    <t>1FVACWFB3LHLT1267</t>
  </si>
  <si>
    <t>FREIGHTLI</t>
  </si>
  <si>
    <t>M2</t>
  </si>
  <si>
    <t>2020</t>
  </si>
  <si>
    <t>3C6TR5CT8EG222298</t>
  </si>
  <si>
    <t>TRUCK</t>
  </si>
  <si>
    <t>3C6TR5CTXFG643375</t>
  </si>
  <si>
    <t>2C4RDGBG5CR296688</t>
  </si>
  <si>
    <t>3C6TR5CT4DG545746</t>
  </si>
  <si>
    <t>3C6TR5CT5GG258260</t>
  </si>
  <si>
    <t>2016</t>
  </si>
  <si>
    <t>3C6TR5CTXDG546142</t>
  </si>
  <si>
    <t>3C6TR5CT0EG223686</t>
  </si>
  <si>
    <t>3C6TR5CT0DG545761</t>
  </si>
  <si>
    <t>2009</t>
  </si>
  <si>
    <t>4UZADRFD4LCMH7161</t>
  </si>
  <si>
    <t>1FDAF5GY2KEE43862</t>
  </si>
  <si>
    <t>2019</t>
  </si>
  <si>
    <t>1FMJK1FT7MEA59282</t>
  </si>
  <si>
    <t>2021</t>
  </si>
  <si>
    <t>1GNMCAE00AR173805</t>
  </si>
  <si>
    <t>2010</t>
  </si>
  <si>
    <t>1GNLC2E06BR335178</t>
  </si>
  <si>
    <t>UNKNOWN</t>
  </si>
  <si>
    <t>2C3DXAT6FH817601</t>
  </si>
  <si>
    <t>9999</t>
  </si>
  <si>
    <t>2C3CDXAT2GH175167</t>
  </si>
  <si>
    <t>6G3NS5U27GL236343</t>
  </si>
  <si>
    <t>CAPRICE</t>
  </si>
  <si>
    <t>6G3NS5U24GL234856</t>
  </si>
  <si>
    <t>1D4HS38N53F588416</t>
  </si>
  <si>
    <t>2003</t>
  </si>
  <si>
    <t>2FTRX17W83CB11640</t>
  </si>
  <si>
    <t>1FTRF17W93NB46121</t>
  </si>
  <si>
    <t>1FTRF17W73NB46120</t>
  </si>
  <si>
    <t>1FTWW30515EB95896</t>
  </si>
  <si>
    <t>1FBSS31L17DA45999</t>
  </si>
  <si>
    <t>1FBSS31LX9DA65932</t>
  </si>
  <si>
    <t>2C4RDGBG4DR757431</t>
  </si>
  <si>
    <t>1FM5K7B83DGC01802</t>
  </si>
  <si>
    <t>4UZFCHCY6HCJN4512</t>
  </si>
  <si>
    <t>1FMCU03Z58KC68582</t>
  </si>
  <si>
    <t>ESCAPE</t>
  </si>
  <si>
    <t>2B3AA4CV4AH117594</t>
  </si>
  <si>
    <t>2B3KA43DX9H642439</t>
  </si>
  <si>
    <t>2FAHP71V89X148032</t>
  </si>
  <si>
    <t>1F66F5DN1L0A06506</t>
  </si>
  <si>
    <t>F53</t>
  </si>
  <si>
    <t>1FTER4FHNLD09265</t>
  </si>
  <si>
    <t>RANGER</t>
  </si>
  <si>
    <t>Form BOR-13</t>
  </si>
  <si>
    <t xml:space="preserve">Southern University System and A&amp;M College </t>
  </si>
  <si>
    <t>Cost Recovery - Revenue Means of Financing Other Than General Fund Direct</t>
  </si>
  <si>
    <t>FY 2022-2023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</si>
  <si>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</si>
  <si>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</si>
  <si>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</si>
  <si>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</si>
  <si>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</si>
  <si>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</si>
  <si>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ACTUAL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</si>
  <si>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</si>
  <si>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</si>
  <si>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</si>
  <si>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</si>
  <si>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</si>
  <si>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</si>
  <si>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</si>
  <si>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</si>
  <si>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</si>
  <si>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Student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</si>
  <si>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</si>
  <si>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</si>
  <si>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</si>
  <si>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</si>
  <si>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</si>
  <si>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</si>
  <si>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</si>
  <si>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</si>
  <si>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</si>
  <si>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</si>
  <si>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</si>
  <si>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</si>
  <si>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</si>
  <si>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</si>
  <si>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</si>
  <si>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</si>
  <si>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</si>
  <si>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Chancellor Endowment</t>
  </si>
  <si>
    <t>3-3</t>
  </si>
  <si>
    <t xml:space="preserve">   Other University Assessed Fees 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</si>
  <si>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</si>
  <si>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</si>
  <si>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</si>
  <si>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</si>
  <si>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</si>
  <si>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</si>
  <si>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</si>
  <si>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</si>
  <si>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</si>
  <si>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</si>
  <si>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</si>
  <si>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</si>
  <si>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>Administrative Fees</t>
  </si>
  <si>
    <t>6-2</t>
  </si>
  <si>
    <t>Carry-Forward Funds</t>
  </si>
  <si>
    <t>6-3</t>
  </si>
  <si>
    <t xml:space="preserve">  List</t>
  </si>
  <si>
    <t>7-1</t>
  </si>
  <si>
    <t>7-2</t>
  </si>
  <si>
    <t>7-3</t>
  </si>
  <si>
    <t>8-1</t>
  </si>
  <si>
    <t>8-2</t>
  </si>
  <si>
    <t xml:space="preserve">TOTALS </t>
  </si>
  <si>
    <t>* NOTE: Each individual fee with a means of financing other than General Fund Direct must be listed separately.</t>
  </si>
  <si>
    <t>Page _____</t>
  </si>
  <si>
    <t>Personal Services:</t>
  </si>
  <si>
    <t xml:space="preserve">   Salaries </t>
  </si>
  <si>
    <t xml:space="preserve">   Other Compensation </t>
  </si>
  <si>
    <t xml:space="preserve">   Related Benefits </t>
  </si>
  <si>
    <t xml:space="preserve">Travel </t>
  </si>
  <si>
    <t xml:space="preserve">Operating Services </t>
  </si>
  <si>
    <t xml:space="preserve">Supplies </t>
  </si>
  <si>
    <t xml:space="preserve">Professional Services </t>
  </si>
  <si>
    <t xml:space="preserve">Other Charges </t>
  </si>
  <si>
    <t xml:space="preserve">Acquisitions </t>
  </si>
  <si>
    <t xml:space="preserve">Major Repairs </t>
  </si>
  <si>
    <t xml:space="preserve">Department Total 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</si>
  <si>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</si>
  <si>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</si>
  <si>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</si>
  <si>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</si>
  <si>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</si>
  <si>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</si>
  <si>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</si>
  <si>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</si>
  <si>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</si>
  <si>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</t>
  </si>
  <si>
    <t>Non-Resident Fee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</si>
  <si>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</si>
  <si>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</si>
  <si>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</si>
  <si>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</si>
  <si>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</si>
  <si>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</si>
  <si>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</si>
  <si>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</si>
  <si>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</si>
  <si>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</si>
  <si>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</si>
  <si>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</si>
  <si>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</si>
  <si>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</si>
  <si>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</si>
  <si>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</si>
  <si>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</si>
  <si>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</si>
  <si>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</si>
  <si>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</si>
  <si>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</si>
  <si>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</si>
  <si>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</si>
  <si>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</si>
  <si>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</si>
  <si>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 xml:space="preserve">Operational Fee </t>
  </si>
  <si>
    <t xml:space="preserve">Academic Enhancement </t>
  </si>
  <si>
    <t>Other University Assessed Fees</t>
  </si>
  <si>
    <t>Administrative  Fees</t>
  </si>
  <si>
    <t xml:space="preserve">Institution: Southern University and A&amp;M College </t>
  </si>
  <si>
    <t>Form BOR-13B</t>
  </si>
  <si>
    <r>
      <t xml:space="preserve">Cost Recovery - </t>
    </r>
    <r>
      <rPr>
        <b/>
        <sz val="12"/>
        <color indexed="8"/>
        <rFont val="Arial"/>
        <family val="2"/>
      </rPr>
      <t>Recommendation on apportionment of funding between the State and the User Group</t>
    </r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</si>
  <si>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</si>
  <si>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</si>
  <si>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</si>
  <si>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</si>
  <si>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</si>
  <si>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</si>
  <si>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>Form BOR-15</t>
  </si>
  <si>
    <t>Programs Substituting State Funds for Federal Funds</t>
  </si>
  <si>
    <t>Name of Program</t>
  </si>
  <si>
    <t>State</t>
  </si>
  <si>
    <t>Federal</t>
  </si>
  <si>
    <r>
      <t>NOTE:</t>
    </r>
    <r>
      <rPr>
        <sz val="20"/>
        <rFont val="Arial"/>
        <family val="2"/>
      </rPr>
      <t xml:space="preserve">  This form shall be used to report those programs where the federal match or dollar allocation has </t>
    </r>
  </si>
  <si>
    <t>been reduced or is scheduled to be reduced.</t>
  </si>
  <si>
    <t>Schedule of Automibles, Trucks, Boats, &amp; Airplanes</t>
  </si>
  <si>
    <t>Automobiles and Trucks</t>
  </si>
  <si>
    <t>Serial #</t>
  </si>
  <si>
    <t>License</t>
  </si>
  <si>
    <t>Acquisiton Date</t>
  </si>
  <si>
    <t>Accumulated Mileage 
6/30</t>
  </si>
  <si>
    <t>Mileage Per YR 
Actual</t>
  </si>
  <si>
    <t>Department</t>
  </si>
  <si>
    <t>PP134129</t>
  </si>
  <si>
    <t>AGRICULTURE</t>
  </si>
  <si>
    <t>STUDENT AFFAIRS</t>
  </si>
  <si>
    <t>PP203305</t>
  </si>
  <si>
    <t>LAW SCHOOL</t>
  </si>
  <si>
    <t>PP209556</t>
  </si>
  <si>
    <t>PROPERTY</t>
  </si>
  <si>
    <t>PP213299</t>
  </si>
  <si>
    <t>PP213336</t>
  </si>
  <si>
    <t>MOTOR POOL</t>
  </si>
  <si>
    <t>PP213335</t>
  </si>
  <si>
    <t>MAINTENANCE</t>
  </si>
  <si>
    <t>PP232546</t>
  </si>
  <si>
    <t>PP232410</t>
  </si>
  <si>
    <t>PP232547</t>
  </si>
  <si>
    <t>BUILDINGS</t>
  </si>
  <si>
    <t>PP227185</t>
  </si>
  <si>
    <t>PP233155</t>
  </si>
  <si>
    <t>PP238669</t>
  </si>
  <si>
    <t>PP240300</t>
  </si>
  <si>
    <t>PP24573</t>
  </si>
  <si>
    <t>PP246005</t>
  </si>
  <si>
    <t>ADMISSIONS</t>
  </si>
  <si>
    <t>PP246006</t>
  </si>
  <si>
    <t>PP24594</t>
  </si>
  <si>
    <t>LAW ENFORCEMENT</t>
  </si>
  <si>
    <t>PP252545</t>
  </si>
  <si>
    <t>1GNLCDKC5HR262775</t>
  </si>
  <si>
    <t>PP256296</t>
  </si>
  <si>
    <t>PP256282</t>
  </si>
  <si>
    <t>PRESIDENT</t>
  </si>
  <si>
    <t>PP256283</t>
  </si>
  <si>
    <t>BOARD OF SUP.</t>
  </si>
  <si>
    <t>PP212237</t>
  </si>
  <si>
    <t>AUXILLARY</t>
  </si>
  <si>
    <t>PP257091</t>
  </si>
  <si>
    <t>PP257007</t>
  </si>
  <si>
    <t>PP257046</t>
  </si>
  <si>
    <t>GROUNDS KEEPING</t>
  </si>
  <si>
    <t>PP257048</t>
  </si>
  <si>
    <t>PP257047</t>
  </si>
  <si>
    <t>PP265754</t>
  </si>
  <si>
    <t>ATHLETICS</t>
  </si>
  <si>
    <t>PP267230</t>
  </si>
  <si>
    <t>STUDENT TRANSIT</t>
  </si>
  <si>
    <t>PP267232</t>
  </si>
  <si>
    <t>HOUSING</t>
  </si>
  <si>
    <t>PP267231</t>
  </si>
  <si>
    <t>PP267233</t>
  </si>
  <si>
    <t>PP267234</t>
  </si>
  <si>
    <t>PP267236</t>
  </si>
  <si>
    <t>PP267235</t>
  </si>
  <si>
    <t>PP229722</t>
  </si>
  <si>
    <t>PP213727</t>
  </si>
  <si>
    <t>PP264440</t>
  </si>
  <si>
    <t>PP239657</t>
  </si>
  <si>
    <t>PP246271</t>
  </si>
  <si>
    <t>PP225000</t>
  </si>
  <si>
    <t>PP235562</t>
  </si>
  <si>
    <t>PP247677</t>
  </si>
  <si>
    <t>PP235552</t>
  </si>
  <si>
    <t>PP239675</t>
  </si>
  <si>
    <t>PP235582</t>
  </si>
  <si>
    <t>PP270733</t>
  </si>
  <si>
    <t>PP270734</t>
  </si>
  <si>
    <t>PP278950</t>
  </si>
  <si>
    <t>PP279293</t>
  </si>
  <si>
    <t>PP279296</t>
  </si>
  <si>
    <t>PP279291</t>
  </si>
  <si>
    <t>PP279292</t>
  </si>
  <si>
    <t>PP279294</t>
  </si>
  <si>
    <t>1GNLCDEC1HR283280</t>
  </si>
  <si>
    <t>PP28263</t>
  </si>
  <si>
    <t>2C3DXAT2KH532629</t>
  </si>
  <si>
    <t>PP282723</t>
  </si>
  <si>
    <t>SILVERADO</t>
  </si>
  <si>
    <t>3GCUKNEC0GG157030</t>
  </si>
  <si>
    <t>PP28284</t>
  </si>
  <si>
    <t>1FMJU1HTXMEA00962</t>
  </si>
  <si>
    <t>PP286175</t>
  </si>
  <si>
    <t>FACILITIES PLANNING</t>
  </si>
  <si>
    <t>2023</t>
  </si>
  <si>
    <t>1GNSCNKD3PR195831</t>
  </si>
  <si>
    <t>PP287291</t>
  </si>
  <si>
    <t>2C3CDXAT7GH175164</t>
  </si>
  <si>
    <t>PP286618</t>
  </si>
  <si>
    <t>2C3CDXATOGH175166</t>
  </si>
  <si>
    <t>PP286617</t>
  </si>
  <si>
    <t>PP189627</t>
  </si>
  <si>
    <t>PP189628</t>
  </si>
  <si>
    <t>PP230325</t>
  </si>
  <si>
    <t>PP209552</t>
  </si>
  <si>
    <t>PP196368</t>
  </si>
  <si>
    <t>PP200706</t>
  </si>
  <si>
    <t>PP213318</t>
  </si>
  <si>
    <t>EDUCATION(LIGO)</t>
  </si>
  <si>
    <t>PP227171</t>
  </si>
  <si>
    <t>PP256459</t>
  </si>
  <si>
    <t>PP270597</t>
  </si>
  <si>
    <t>PP270710</t>
  </si>
  <si>
    <t>PP270713</t>
  </si>
  <si>
    <t>PP270711</t>
  </si>
  <si>
    <t>PP282684</t>
  </si>
  <si>
    <t>NURSING</t>
  </si>
  <si>
    <t>PP279218</t>
  </si>
  <si>
    <t>2022</t>
  </si>
  <si>
    <t>F350</t>
  </si>
  <si>
    <t>1FT8W3BTXNEE22264</t>
  </si>
  <si>
    <t>PP279217</t>
  </si>
  <si>
    <t>Boats and Airplanes</t>
  </si>
  <si>
    <t>Instit. #</t>
  </si>
  <si>
    <t>Assigned To Use</t>
  </si>
  <si>
    <t>Hours of Use</t>
  </si>
  <si>
    <t>Form BOR-ATH-3</t>
  </si>
  <si>
    <t>Intercollegiate Athletic Personnel</t>
  </si>
  <si>
    <t>Employee's Name</t>
  </si>
  <si>
    <t>Position Title</t>
  </si>
  <si>
    <t>Position Type</t>
  </si>
  <si>
    <t>Months Employed</t>
  </si>
  <si>
    <t>Athletic Dept. Salary Unrestricted</t>
  </si>
  <si>
    <t>Athletic Dept Salary Restricted</t>
  </si>
  <si>
    <t>Charged to Accounts Other Than Athletics</t>
  </si>
  <si>
    <t>Total Salary</t>
  </si>
  <si>
    <t>Banks, Roman</t>
  </si>
  <si>
    <t>Deputy Athletics Director</t>
  </si>
  <si>
    <t>I</t>
  </si>
  <si>
    <t>Stirgus, LaShonda</t>
  </si>
  <si>
    <t>CFO for Athletics/SWA</t>
  </si>
  <si>
    <t>Kirschner II, Rodney</t>
  </si>
  <si>
    <t>Associate Athletics Director/SID</t>
  </si>
  <si>
    <t>Rodney, Ajohnee</t>
  </si>
  <si>
    <t>Chief of Staff</t>
  </si>
  <si>
    <t>Rankins Denise</t>
  </si>
  <si>
    <t>Special Assistant to Director of Athletics</t>
  </si>
  <si>
    <t>McKinsey, Mandy</t>
  </si>
  <si>
    <t>Chief of Staff Assistant</t>
  </si>
  <si>
    <t>Cotton, Marjorie</t>
  </si>
  <si>
    <t>Business Manager/Travel Coordinator</t>
  </si>
  <si>
    <t>Howse, Demetrius</t>
  </si>
  <si>
    <t>Assistant Sport Information Director</t>
  </si>
  <si>
    <t>Scott, Willie</t>
  </si>
  <si>
    <t xml:space="preserve">Chalette, Christopher </t>
  </si>
  <si>
    <t>Bowie, Welton</t>
  </si>
  <si>
    <t>Operations Manager</t>
  </si>
  <si>
    <t>Cox, Christian</t>
  </si>
  <si>
    <t>Facilities/Game Day Operator Director</t>
  </si>
  <si>
    <t>Hunt, Aretha</t>
  </si>
  <si>
    <t>Assistant Athletics Director for Ticket Operations</t>
  </si>
  <si>
    <t>Franklin, Lakisha</t>
  </si>
  <si>
    <t>Assistant Ticket Manager</t>
  </si>
  <si>
    <t>Smith, Roslind</t>
  </si>
  <si>
    <t>Cashier Ticket Office</t>
  </si>
  <si>
    <t>Hollins, Marlin</t>
  </si>
  <si>
    <t>Director of Development</t>
  </si>
  <si>
    <t>TBA</t>
  </si>
  <si>
    <t>Assistant Director of Development</t>
  </si>
  <si>
    <t>Smith, Savanna</t>
  </si>
  <si>
    <t>Academic Advisor</t>
  </si>
  <si>
    <t>Price, Derek</t>
  </si>
  <si>
    <t>Head Equipment &amp; Facility Manager</t>
  </si>
  <si>
    <t>Thomas, Benny</t>
  </si>
  <si>
    <t>Assistant Facility Manager</t>
  </si>
  <si>
    <t>Williams, Donnie</t>
  </si>
  <si>
    <t>Brown, Orlando</t>
  </si>
  <si>
    <t>Assistant Equipment Manager - Women Sports</t>
  </si>
  <si>
    <t>Gray, Friedsburg</t>
  </si>
  <si>
    <t>Assistant Equipment Manager</t>
  </si>
  <si>
    <t>Dye, Anderson</t>
  </si>
  <si>
    <t>Donaldson, Candace</t>
  </si>
  <si>
    <t>Administrative Assistant IV</t>
  </si>
  <si>
    <t>Dooley, Eric</t>
  </si>
  <si>
    <t>Head Football Coach</t>
  </si>
  <si>
    <t>Miller, Damarcus</t>
  </si>
  <si>
    <t>Offensive Coordinator</t>
  </si>
  <si>
    <t>Miller, Henry</t>
  </si>
  <si>
    <t>Defensive Coordinator</t>
  </si>
  <si>
    <t>Jackson, Ricky</t>
  </si>
  <si>
    <t>Director of Football</t>
  </si>
  <si>
    <t>Bailey, Robert</t>
  </si>
  <si>
    <t>Assistant Football Coach</t>
  </si>
  <si>
    <t>Clark, LaAllan</t>
  </si>
  <si>
    <t>Fosselman, Devin</t>
  </si>
  <si>
    <t>Fusilier, Dre</t>
  </si>
  <si>
    <t>Graves, Terrance</t>
  </si>
  <si>
    <t>Nivens, Damon</t>
  </si>
  <si>
    <t>Wallace, Sean</t>
  </si>
  <si>
    <t>Williams, Jonathan</t>
  </si>
  <si>
    <t>Videographer</t>
  </si>
  <si>
    <t>Crenshaw, Christopher</t>
  </si>
  <si>
    <t>Head Baseball Coach</t>
  </si>
  <si>
    <t>Dulin, Daniel</t>
  </si>
  <si>
    <t>Assistant Baseball Coach</t>
  </si>
  <si>
    <t>Perkins, Theodore</t>
  </si>
  <si>
    <t xml:space="preserve">Assistant Baseball Coach </t>
  </si>
  <si>
    <t>White, Teremine</t>
  </si>
  <si>
    <t>Head Track &amp; Field Coach</t>
  </si>
  <si>
    <t>Glover, Freddie</t>
  </si>
  <si>
    <t>Assistant Track &amp; Field Coach</t>
  </si>
  <si>
    <t>Conyers, Jeffrey</t>
  </si>
  <si>
    <t>Head Tennis Coach</t>
  </si>
  <si>
    <t>Assistant Tennis Coach</t>
  </si>
  <si>
    <t>Head Golf Coach</t>
  </si>
  <si>
    <t>Assistant Golf Coach</t>
  </si>
  <si>
    <t>Funchess, Carlos</t>
  </si>
  <si>
    <t>Head Basketball Coach (W)</t>
  </si>
  <si>
    <t>Assistant Basketball Coach</t>
  </si>
  <si>
    <t>Bonin, Jeremy</t>
  </si>
  <si>
    <t>Pugh, Thomas</t>
  </si>
  <si>
    <t>Woods, Sean</t>
  </si>
  <si>
    <t>Head Basketball Coach (M)</t>
  </si>
  <si>
    <t>Price, Ryan</t>
  </si>
  <si>
    <t>Howard, Dylan</t>
  </si>
  <si>
    <t>Hillman, Jethro</t>
  </si>
  <si>
    <t>Jacobs, Venessa</t>
  </si>
  <si>
    <t xml:space="preserve">Head Volleyball Coach </t>
  </si>
  <si>
    <t xml:space="preserve">Assistant Volleyball Coach </t>
  </si>
  <si>
    <t>Lolis, Esau</t>
  </si>
  <si>
    <t xml:space="preserve">Assistant Track &amp; Field Coach </t>
  </si>
  <si>
    <t>Williams, Brittney</t>
  </si>
  <si>
    <t>Head Softball Coach</t>
  </si>
  <si>
    <t>Watts, Jessie</t>
  </si>
  <si>
    <t>Assistant Softball Coach</t>
  </si>
  <si>
    <t>Doyle, Barry</t>
  </si>
  <si>
    <t xml:space="preserve">Head Bowling Coach </t>
  </si>
  <si>
    <t>Fontenot, Jeremy</t>
  </si>
  <si>
    <t>Head Soccer Coach</t>
  </si>
  <si>
    <t>Assistant Soccer Coach</t>
  </si>
  <si>
    <t>Immel, Laramie</t>
  </si>
  <si>
    <t>Head Strength &amp; Conditioning Coach</t>
  </si>
  <si>
    <t>White, Tawanna</t>
  </si>
  <si>
    <t>Assistant Head Strength &amp; Conditioning Coach</t>
  </si>
  <si>
    <t>Jones, Davasia</t>
  </si>
  <si>
    <t>Ware, Courtney</t>
  </si>
  <si>
    <t>Assistant Track &amp; Field Coach (Cross Country)</t>
  </si>
  <si>
    <t>Sias, Floyd</t>
  </si>
  <si>
    <t>Head Cheerleaders Coach</t>
  </si>
  <si>
    <t>FY 2024-2025</t>
  </si>
  <si>
    <t>FY 2022--2023</t>
  </si>
  <si>
    <t>Director of Athletics</t>
  </si>
  <si>
    <t>Major, Theo</t>
  </si>
  <si>
    <t>Caesar, Me'Gan</t>
  </si>
  <si>
    <t>Ticket Manager</t>
  </si>
  <si>
    <t xml:space="preserve">Gray, Friedsburg </t>
  </si>
  <si>
    <t xml:space="preserve">Assistant Development Director/Corporate Sponsorship </t>
  </si>
  <si>
    <t>Scott, Wille</t>
  </si>
  <si>
    <t>Smith, Rosalind</t>
  </si>
  <si>
    <t>DeBourg, Taylor</t>
  </si>
  <si>
    <t>Special Assistant to Executive Director</t>
  </si>
  <si>
    <t>Totten, Willie</t>
  </si>
  <si>
    <t>Assistant  Baseball Coach</t>
  </si>
  <si>
    <t>Pope, Bobby</t>
  </si>
  <si>
    <t xml:space="preserve">Head Basketball Coach </t>
  </si>
  <si>
    <t>Carter, Petrece</t>
  </si>
  <si>
    <t>Parson, Courtney</t>
  </si>
  <si>
    <t>Johnson, Kevin</t>
  </si>
  <si>
    <t>Richardson, Rashaad</t>
  </si>
  <si>
    <t>Tavel, Jon</t>
  </si>
  <si>
    <t>Williams, Ana</t>
  </si>
  <si>
    <t>Assistant S/C Coach</t>
  </si>
  <si>
    <t>LaFontain, Nicholas</t>
  </si>
  <si>
    <t xml:space="preserve">Chelette, Christopher </t>
  </si>
  <si>
    <t>Clayton, Mariah</t>
  </si>
  <si>
    <t>Cox. Christian</t>
  </si>
  <si>
    <t>Director of Facillities</t>
  </si>
  <si>
    <t>Director of Equipment</t>
  </si>
  <si>
    <t>Franklin,  Lakisha</t>
  </si>
  <si>
    <t>Givens, Colyn</t>
  </si>
  <si>
    <t>Segura, Roxsanna</t>
  </si>
  <si>
    <t>Wages</t>
  </si>
  <si>
    <t>Game Workers</t>
  </si>
  <si>
    <t>Terminal Pay</t>
  </si>
  <si>
    <t>Retired/Resigned Employees</t>
  </si>
  <si>
    <t xml:space="preserve">Board of Regents </t>
  </si>
  <si>
    <t>Form BOR-4A</t>
  </si>
  <si>
    <t>Detail of Departmental Costs by Function</t>
  </si>
  <si>
    <t xml:space="preserve">     </t>
  </si>
  <si>
    <t>OVER/UNDER</t>
  </si>
  <si>
    <t xml:space="preserve">         DEPARTMENT</t>
  </si>
  <si>
    <t>INSTRUCTIONAL</t>
  </si>
  <si>
    <t>Family and Consumer Science - 22114</t>
  </si>
  <si>
    <t>Human Nutrition - 22115</t>
  </si>
  <si>
    <t>Urban Forestry - 22117</t>
  </si>
  <si>
    <t>Animal Science - 22120</t>
  </si>
  <si>
    <t>Agricultural Economics/Agri-Business - 22129</t>
  </si>
  <si>
    <t>Clothing and Textiles - 22130</t>
  </si>
  <si>
    <t>Child Development - 22131</t>
  </si>
  <si>
    <t>English - 22173</t>
  </si>
  <si>
    <t>Fine and Applied Arts - 22174</t>
  </si>
  <si>
    <t>Division of Music - 22175</t>
  </si>
  <si>
    <t>Foreign Languages - 22176</t>
  </si>
  <si>
    <t>National Student Exchange Program - 22182</t>
  </si>
  <si>
    <t>Speech and Drama - 22177</t>
  </si>
  <si>
    <t>History - 22179</t>
  </si>
  <si>
    <t>Mass Communication - 22180</t>
  </si>
  <si>
    <t>School of Accountancy - 22205</t>
  </si>
  <si>
    <t>Economics  - 22206</t>
  </si>
  <si>
    <t>Management and Marketing - 22207</t>
  </si>
  <si>
    <t>E-Business  - 25203</t>
  </si>
  <si>
    <t>Master Business Administration - 22202</t>
  </si>
  <si>
    <t>Behavioral Studies - 22253</t>
  </si>
  <si>
    <t>Health &amp; Physical Education - 22254</t>
  </si>
  <si>
    <t>Continuing Education - 22255</t>
  </si>
  <si>
    <t>Curriculum and Instruction - 22256</t>
  </si>
  <si>
    <t>Student Teaching - 22263</t>
  </si>
  <si>
    <t>Educational Leadership - 22265</t>
  </si>
  <si>
    <t>School of Nursing - 22403</t>
  </si>
  <si>
    <t>Nursing Doctoral - 22406</t>
  </si>
  <si>
    <t>School of Nursing Lab Fee - 22405</t>
  </si>
  <si>
    <t>Therapeutic Recreation and Leisure Studies  - 22489</t>
  </si>
  <si>
    <t xml:space="preserve">Speech Pathology - 22178 </t>
  </si>
  <si>
    <t>Speech Clinic - 22183</t>
  </si>
  <si>
    <t>Rehabilitation Psychology - 22484</t>
  </si>
  <si>
    <t>Public Administration - 22452</t>
  </si>
  <si>
    <t>Political Science - 22453</t>
  </si>
  <si>
    <t>Geography - 22454</t>
  </si>
  <si>
    <t>Harvard Collaboration - 22455</t>
  </si>
  <si>
    <t>Criminal Justice - 22456</t>
  </si>
  <si>
    <t>Criminal Justice, Masters - 22486</t>
  </si>
  <si>
    <t>Public Policy - 22457</t>
  </si>
  <si>
    <t>Sociology - 22481</t>
  </si>
  <si>
    <t>Social Work - 22482</t>
  </si>
  <si>
    <t>Biology - 22475</t>
  </si>
  <si>
    <t>Chemistry - 22476</t>
  </si>
  <si>
    <t>Computer Science - 22477</t>
  </si>
  <si>
    <t>Mathematics - 22478</t>
  </si>
  <si>
    <t>Physics  - 22479</t>
  </si>
  <si>
    <t>Physics Master Program - 22487</t>
  </si>
  <si>
    <t>Psychology - 22480</t>
  </si>
  <si>
    <t>Environmental Toxicology - 22485</t>
  </si>
  <si>
    <t>Math and Science, PhD - 22488</t>
  </si>
  <si>
    <t>Civil Engineering - 22683</t>
  </si>
  <si>
    <t>Electrical Engineering - 22684</t>
  </si>
  <si>
    <t>Mechanical Engineering - 22685</t>
  </si>
  <si>
    <t>Electronics Engineering - 22688</t>
  </si>
  <si>
    <t>PhD Engineering Program - 22690</t>
  </si>
  <si>
    <t>Advance Magnetic and Optical - 25204</t>
  </si>
  <si>
    <t>Graduate School - 22302</t>
  </si>
  <si>
    <t>Honor's College - 22327</t>
  </si>
  <si>
    <t>University College - 22622</t>
  </si>
  <si>
    <t>Army ROTC - 22641</t>
  </si>
  <si>
    <t>Navy ROTC - 22372</t>
  </si>
  <si>
    <t>Executive Weekend PhD Program-22741</t>
  </si>
  <si>
    <t>.</t>
  </si>
  <si>
    <t>Online Courses - 22011</t>
  </si>
  <si>
    <t>Retiree Group Insurance - 26402</t>
  </si>
  <si>
    <t>Terminal Pay and Part-Time Registration - 26405</t>
  </si>
  <si>
    <t xml:space="preserve">Grant Salary Credits - 26453 </t>
  </si>
  <si>
    <t>Academic Excellence - 22007</t>
  </si>
  <si>
    <t>Summer School - 22005</t>
  </si>
  <si>
    <t>Faculty Requirements - 26455</t>
  </si>
  <si>
    <t>Attrition - 26454</t>
  </si>
  <si>
    <t>Pay Plan - 26455</t>
  </si>
  <si>
    <t>Promotions - 26455</t>
  </si>
  <si>
    <t>ISD - Instructional - 26201</t>
  </si>
  <si>
    <t>INSTRUCTIONAL TOTALS</t>
  </si>
  <si>
    <t>RESEARCH</t>
  </si>
  <si>
    <t>Social Research - 22474</t>
  </si>
  <si>
    <t>OSRI - 25103</t>
  </si>
  <si>
    <t>Health Research - 25301</t>
  </si>
  <si>
    <t>Contingent Revenue - 26452</t>
  </si>
  <si>
    <t xml:space="preserve">RESEARCH </t>
  </si>
  <si>
    <t>PUBLIC SERVICE</t>
  </si>
  <si>
    <t>Drug Education - 21066</t>
  </si>
  <si>
    <t>Small Business Development  - 22204</t>
  </si>
  <si>
    <t>Center for Community Services, Learning and Continuing Education - 22571</t>
  </si>
  <si>
    <t>Contingent Revenue -26452</t>
  </si>
  <si>
    <t>ACADEMIC SUPPORT</t>
  </si>
  <si>
    <t>Faculty Senate - 21061</t>
  </si>
  <si>
    <t>Information Technology - 21091</t>
  </si>
  <si>
    <t>Academic Affairs - 22012</t>
  </si>
  <si>
    <t>Academic Support - 22004</t>
  </si>
  <si>
    <t>Dean, College  of Agriculture - 22111</t>
  </si>
  <si>
    <t>Horticulture - 22118</t>
  </si>
  <si>
    <t>University Veterinary - 22121</t>
  </si>
  <si>
    <t>Swine &amp; Animal Husbandry - 22122</t>
  </si>
  <si>
    <t>Poultry - 22123</t>
  </si>
  <si>
    <t>Meat Processing - 22124</t>
  </si>
  <si>
    <t>Dairy - 22126</t>
  </si>
  <si>
    <t xml:space="preserve">Dean - College of Humanities and Interdisciplinary Studies - 22700          </t>
  </si>
  <si>
    <t>Dean - College  of Business - 22203</t>
  </si>
  <si>
    <t>Laboratory School - 22281</t>
  </si>
  <si>
    <t>High School Athletics - 22283</t>
  </si>
  <si>
    <t>Dean - Graduate School - 22301</t>
  </si>
  <si>
    <t>Dean - Honors College - 22326</t>
  </si>
  <si>
    <t>Dean - School of Nursing - 22402</t>
  </si>
  <si>
    <t>Dean - School of Public Policy - 22451</t>
  </si>
  <si>
    <t>Radiation Safety - 22483</t>
  </si>
  <si>
    <t>Library - 22561</t>
  </si>
  <si>
    <t>Dean - University College - 22621</t>
  </si>
  <si>
    <t xml:space="preserve">Dean - College of Sciences and Engineering - 22750 </t>
  </si>
  <si>
    <t>College of Education -22252</t>
  </si>
  <si>
    <t>Dean Mandela Coll of Gov &amp; Soc Sci-22740</t>
  </si>
  <si>
    <t>ISD - Academic Support - 26201</t>
  </si>
  <si>
    <t>STUDENT SERVICES</t>
  </si>
  <si>
    <t>Admissions - 22551</t>
  </si>
  <si>
    <t>Registrar's Office - 22581</t>
  </si>
  <si>
    <t>Financial Aid - 26301</t>
  </si>
  <si>
    <t>Dean, Residential Life - 27461</t>
  </si>
  <si>
    <t>International Students  - 27255</t>
  </si>
  <si>
    <t>Dean, Student Life - 27151</t>
  </si>
  <si>
    <t>Career Service - 27100</t>
  </si>
  <si>
    <t>Band - 27054</t>
  </si>
  <si>
    <t>Student Services - 27051</t>
  </si>
  <si>
    <t>Educational Pathway Academy - 21069</t>
  </si>
  <si>
    <t>ISD - Student Services - 26201</t>
  </si>
  <si>
    <t>Title IX Office</t>
  </si>
  <si>
    <t xml:space="preserve">STUDENT SERVICES </t>
  </si>
  <si>
    <t xml:space="preserve">INSTITUTIONAL SUPPORT </t>
  </si>
  <si>
    <t>Chancellor's Office - 21051</t>
  </si>
  <si>
    <t>Internal Auditor - 21052</t>
  </si>
  <si>
    <t>Strategic Planning - 26010</t>
  </si>
  <si>
    <t>Joint Projects - 21057</t>
  </si>
  <si>
    <t>University Activities - 21059</t>
  </si>
  <si>
    <t>Membership Dues - 21060</t>
  </si>
  <si>
    <t>Athletics Compliance Office - 21816</t>
  </si>
  <si>
    <t>Planning Assessment &amp; Institutional Research - 21081</t>
  </si>
  <si>
    <t xml:space="preserve">Self Study - 21082 </t>
  </si>
  <si>
    <t>Institutional Advancement - 21101</t>
  </si>
  <si>
    <t>Graphics and Publications - 21121</t>
  </si>
  <si>
    <t>Vice Chancellor for Academic Affairs - 22002</t>
  </si>
  <si>
    <t>Vice Chancellor for Student Affairs - 27154</t>
  </si>
  <si>
    <t>Sponsored Programs Office - 25401</t>
  </si>
  <si>
    <t>Vice Chancellor for Finance &amp; Administration - 26051</t>
  </si>
  <si>
    <t>Americans with Disabilities - 26052</t>
  </si>
  <si>
    <t>Comptroller's Office - 26102</t>
  </si>
  <si>
    <t>Purchasing -26103</t>
  </si>
  <si>
    <t>Vice Chancellor for Enrollment Management - 22601</t>
  </si>
  <si>
    <t>Campus Safety - 26153</t>
  </si>
  <si>
    <t>Property Management - 26156</t>
  </si>
  <si>
    <t>Telephone - 26157</t>
  </si>
  <si>
    <t>Stenographic Bureau - 26158</t>
  </si>
  <si>
    <t>Post Office - 26160</t>
  </si>
  <si>
    <t>Office of Risk Management - 26165</t>
  </si>
  <si>
    <t>Division of Information Technology - 26201</t>
  </si>
  <si>
    <t>University Police - 26251</t>
  </si>
  <si>
    <t>Traffic and Parking - 26252</t>
  </si>
  <si>
    <t>Human Resources - 26401</t>
  </si>
  <si>
    <t>Tuition Discounts - 26403</t>
  </si>
  <si>
    <t>Terminal Pay - 26404</t>
  </si>
  <si>
    <t>Budget Office - 26451</t>
  </si>
  <si>
    <t>SUAREC Cost Transfer - Institutional Support - 26456</t>
  </si>
  <si>
    <t>Cost Reimbursement - 26456</t>
  </si>
  <si>
    <t>Reimbursement From Other Funds - 26456</t>
  </si>
  <si>
    <t>Auxilliary Services-261555</t>
  </si>
  <si>
    <t>NCAA Recertification</t>
  </si>
  <si>
    <t>ISD - Institutional Support - 26201</t>
  </si>
  <si>
    <t>F.G. Clark Activity Center - 26162</t>
  </si>
  <si>
    <t>Automotive - 26164</t>
  </si>
  <si>
    <t>Utilities - 26166</t>
  </si>
  <si>
    <t>Insurance Premiums  - 26167</t>
  </si>
  <si>
    <t>Maintenance of Buildings - 26352</t>
  </si>
  <si>
    <t>Operations of Grounds - 26353</t>
  </si>
  <si>
    <t>Operations of Buildings -26354</t>
  </si>
  <si>
    <t>Maintenance Administration - 26355</t>
  </si>
  <si>
    <t>Relocation - 26358</t>
  </si>
  <si>
    <t>SUAREC Cost Transfer - Maintenance  - 26456</t>
  </si>
  <si>
    <t>Interagency Cost Transfer - 26456</t>
  </si>
  <si>
    <t>Refund of Expenditures - 26456</t>
  </si>
  <si>
    <t xml:space="preserve">MAINTENANCE </t>
  </si>
  <si>
    <t xml:space="preserve">SCHOLARSHIPS </t>
  </si>
  <si>
    <t>Scholarships - 26302</t>
  </si>
  <si>
    <t>Athletic Subsidy - 26456</t>
  </si>
  <si>
    <t>Inter-Institutional Transfer Cost - 26456</t>
  </si>
  <si>
    <t>GRAND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</si>
</sst>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_);\(0\)"/>
    <numFmt numFmtId="171" formatCode="_(* #,##0_);_(* \(#,##0\);_(* &quot;-&quot;??_);_(@_)"/>
    <numFmt numFmtId="174" formatCode="#,##0;\-#,##0;"/>
    <numFmt numFmtId="175" formatCode="_(* #,##0.0_);_(* \(#,##0.0\);_(* &quot;-&quot;??_);_(@_)"/>
    <numFmt numFmtId="176" formatCode="_(&quot;$&quot;* #,##0.00_);_(&quot;$&quot;* \(#,##0.00\);_(&quot;$&quot;* &quot;-&quot;_);_(@_)"/>
  </numFmts>
  <fonts count="5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.5"/>
      <name val="Arial"/>
      <family val="2"/>
    </font>
    <font>
      <b/>
      <sz val="9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3"/>
      <color indexed="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8"/>
      <color indexed="8"/>
      <name val="Arial"/>
      <family val="1"/>
      <charset val="1"/>
    </font>
    <font>
      <sz val="8"/>
      <color indexed="8"/>
      <name val="Arial Narrow"/>
      <family val="2"/>
    </font>
    <font>
      <b/>
      <sz val="8"/>
      <name val="Arial"/>
      <family val="2"/>
    </font>
    <font>
      <sz val="9"/>
      <name val="Arial"/>
      <family val="2"/>
    </font>
    <font>
      <b/>
      <sz val="22"/>
      <name val="Arial"/>
      <family val="2"/>
    </font>
    <font>
      <sz val="16"/>
      <name val="Arial"/>
      <family val="2"/>
    </font>
    <font>
      <sz val="19"/>
      <name val="Arial"/>
      <family val="2"/>
    </font>
    <font>
      <b/>
      <sz val="12"/>
      <name val="Times New Roman"/>
      <family val="1"/>
    </font>
    <font>
      <sz val="10"/>
      <color indexed="8"/>
      <name val="Arial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29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auto="1"/>
      </right>
      <top style="thick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0" fillId="0" borderId="0"/>
    <xf numFmtId="0" fontId="26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3" fontId="27" fillId="0" borderId="0"/>
    <xf numFmtId="43" fontId="26" fillId="0" borderId="0" applyFont="0" applyFill="0" applyBorder="0" applyAlignment="0" applyProtection="0"/>
    <xf numFmtId="0" fontId="27" fillId="0" borderId="0">
      <alignment vertical="top"/>
    </xf>
    <xf numFmtId="0" fontId="41" fillId="0" borderId="0"/>
    <xf numFmtId="0" fontId="9" fillId="0" borderId="0"/>
    <xf numFmtId="3" fontId="50" fillId="0" borderId="0"/>
    <xf numFmtId="43" fontId="27" fillId="0" borderId="0" applyFont="0" applyFill="0" applyBorder="0" applyAlignment="0" applyProtection="0"/>
  </cellStyleXfs>
  <cellXfs count="130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166" fontId="2" fillId="0" borderId="73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6" xfId="0" applyFont="1" applyBorder="1"/>
    <xf numFmtId="0" fontId="2" fillId="0" borderId="79" xfId="0" applyFont="1" applyBorder="1"/>
    <xf numFmtId="166" fontId="2" fillId="0" borderId="0" xfId="0" applyNumberFormat="1" applyFont="1"/>
    <xf numFmtId="166" fontId="2" fillId="0" borderId="81" xfId="0" applyNumberFormat="1" applyFont="1" applyBorder="1"/>
    <xf numFmtId="6" fontId="2" fillId="0" borderId="0" xfId="0" applyNumberFormat="1" applyFont="1"/>
    <xf numFmtId="0" fontId="2" fillId="0" borderId="82" xfId="0" applyFont="1" applyBorder="1"/>
    <xf numFmtId="6" fontId="3" fillId="0" borderId="83" xfId="0" applyNumberFormat="1" applyFont="1" applyBorder="1" applyAlignment="1">
      <alignment horizontal="center"/>
    </xf>
    <xf numFmtId="0" fontId="3" fillId="0" borderId="84" xfId="0" applyFont="1" applyBorder="1" applyAlignment="1">
      <alignment horizontal="center"/>
    </xf>
    <xf numFmtId="0" fontId="2" fillId="0" borderId="85" xfId="0" applyFont="1" applyBorder="1"/>
    <xf numFmtId="6" fontId="2" fillId="0" borderId="88" xfId="0" applyNumberFormat="1" applyFont="1" applyBorder="1"/>
    <xf numFmtId="0" fontId="3" fillId="0" borderId="92" xfId="0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95" xfId="0" applyFont="1" applyBorder="1"/>
    <xf numFmtId="6" fontId="3" fillId="0" borderId="81" xfId="0" applyNumberFormat="1" applyFont="1" applyBorder="1" applyAlignment="1">
      <alignment horizontal="center"/>
    </xf>
    <xf numFmtId="6" fontId="3" fillId="0" borderId="96" xfId="0" applyNumberFormat="1" applyFont="1" applyBorder="1" applyAlignment="1">
      <alignment horizontal="center"/>
    </xf>
    <xf numFmtId="0" fontId="2" fillId="0" borderId="97" xfId="0" applyFont="1" applyBorder="1"/>
    <xf numFmtId="0" fontId="2" fillId="0" borderId="81" xfId="0" applyFont="1" applyBorder="1"/>
    <xf numFmtId="6" fontId="2" fillId="0" borderId="98" xfId="0" applyNumberFormat="1" applyFont="1" applyBorder="1"/>
    <xf numFmtId="0" fontId="3" fillId="0" borderId="81" xfId="0" applyFont="1" applyBorder="1"/>
    <xf numFmtId="6" fontId="3" fillId="0" borderId="88" xfId="0" applyNumberFormat="1" applyFont="1" applyBorder="1"/>
    <xf numFmtId="6" fontId="3" fillId="0" borderId="98" xfId="0" applyNumberFormat="1" applyFont="1" applyBorder="1"/>
    <xf numFmtId="0" fontId="2" fillId="0" borderId="99" xfId="0" applyFont="1" applyBorder="1"/>
    <xf numFmtId="6" fontId="2" fillId="0" borderId="100" xfId="0" applyNumberFormat="1" applyFont="1" applyBorder="1"/>
    <xf numFmtId="6" fontId="2" fillId="0" borderId="101" xfId="0" applyNumberFormat="1" applyFont="1" applyBorder="1"/>
    <xf numFmtId="0" fontId="2" fillId="0" borderId="102" xfId="0" applyFont="1" applyBorder="1"/>
    <xf numFmtId="0" fontId="3" fillId="0" borderId="102" xfId="0" applyFont="1" applyBorder="1"/>
    <xf numFmtId="6" fontId="3" fillId="0" borderId="103" xfId="0" applyNumberFormat="1" applyFont="1" applyBorder="1"/>
    <xf numFmtId="6" fontId="3" fillId="0" borderId="89" xfId="0" applyNumberFormat="1" applyFont="1" applyBorder="1"/>
    <xf numFmtId="0" fontId="2" fillId="0" borderId="98" xfId="0" applyFont="1" applyBorder="1"/>
    <xf numFmtId="6" fontId="2" fillId="0" borderId="95" xfId="0" applyNumberFormat="1" applyFont="1" applyBorder="1" applyAlignment="1">
      <alignment horizontal="center"/>
    </xf>
    <xf numFmtId="0" fontId="3" fillId="0" borderId="104" xfId="0" applyFont="1" applyBorder="1"/>
    <xf numFmtId="0" fontId="3" fillId="0" borderId="97" xfId="0" applyFont="1" applyBorder="1"/>
    <xf numFmtId="0" fontId="3" fillId="0" borderId="99" xfId="0" applyFont="1" applyBorder="1"/>
    <xf numFmtId="0" fontId="3" fillId="0" borderId="105" xfId="0" applyFont="1" applyBorder="1"/>
    <xf numFmtId="6" fontId="3" fillId="0" borderId="106" xfId="0" applyNumberFormat="1" applyFont="1" applyBorder="1"/>
    <xf numFmtId="6" fontId="2" fillId="0" borderId="107" xfId="0" applyNumberFormat="1" applyFont="1" applyBorder="1"/>
    <xf numFmtId="0" fontId="3" fillId="0" borderId="67" xfId="0" applyFont="1" applyBorder="1"/>
    <xf numFmtId="0" fontId="2" fillId="0" borderId="76" xfId="0" applyFont="1" applyBorder="1"/>
    <xf numFmtId="0" fontId="3" fillId="0" borderId="108" xfId="0" applyFont="1" applyBorder="1"/>
    <xf numFmtId="6" fontId="3" fillId="0" borderId="109" xfId="0" applyNumberFormat="1" applyFont="1" applyBorder="1"/>
    <xf numFmtId="6" fontId="2" fillId="0" borderId="81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88" xfId="0" applyNumberFormat="1" applyFont="1" applyBorder="1" applyAlignment="1">
      <alignment horizontal="center"/>
    </xf>
    <xf numFmtId="6" fontId="2" fillId="0" borderId="98" xfId="0" applyNumberFormat="1" applyFont="1" applyBorder="1" applyAlignment="1">
      <alignment horizontal="center"/>
    </xf>
    <xf numFmtId="0" fontId="3" fillId="0" borderId="110" xfId="0" applyFont="1" applyBorder="1"/>
    <xf numFmtId="0" fontId="2" fillId="0" borderId="111" xfId="0" applyFont="1" applyBorder="1"/>
    <xf numFmtId="6" fontId="2" fillId="0" borderId="111" xfId="0" applyNumberFormat="1" applyFont="1" applyBorder="1"/>
    <xf numFmtId="0" fontId="2" fillId="0" borderId="112" xfId="0" applyFont="1" applyBorder="1"/>
    <xf numFmtId="166" fontId="2" fillId="0" borderId="24" xfId="0" applyNumberFormat="1" applyFont="1" applyBorder="1"/>
    <xf numFmtId="166" fontId="2" fillId="0" borderId="113" xfId="0" applyNumberFormat="1" applyFont="1" applyBorder="1"/>
    <xf numFmtId="0" fontId="2" fillId="0" borderId="114" xfId="0" applyFont="1" applyBorder="1"/>
    <xf numFmtId="166" fontId="2" fillId="0" borderId="8" xfId="0" applyNumberFormat="1" applyFont="1" applyBorder="1"/>
    <xf numFmtId="0" fontId="3" fillId="0" borderId="114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14" xfId="0" applyFont="1" applyBorder="1" applyAlignment="1">
      <alignment horizontal="center"/>
    </xf>
    <xf numFmtId="166" fontId="3" fillId="0" borderId="111" xfId="0" applyNumberFormat="1" applyFont="1" applyBorder="1" applyAlignment="1">
      <alignment horizontal="center"/>
    </xf>
    <xf numFmtId="166" fontId="3" fillId="0" borderId="115" xfId="0" applyNumberFormat="1" applyFont="1" applyBorder="1" applyAlignment="1">
      <alignment horizontal="center"/>
    </xf>
    <xf numFmtId="0" fontId="3" fillId="0" borderId="114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3" xfId="0" applyNumberFormat="1" applyFont="1" applyBorder="1" applyAlignment="1">
      <alignment horizontal="center"/>
    </xf>
    <xf numFmtId="0" fontId="2" fillId="0" borderId="116" xfId="0" applyFont="1" applyBorder="1"/>
    <xf numFmtId="166" fontId="2" fillId="0" borderId="111" xfId="0" applyNumberFormat="1" applyFont="1" applyBorder="1"/>
    <xf numFmtId="166" fontId="2" fillId="0" borderId="115" xfId="0" applyNumberFormat="1" applyFont="1" applyBorder="1"/>
    <xf numFmtId="0" fontId="2" fillId="0" borderId="117" xfId="0" applyFont="1" applyBorder="1"/>
    <xf numFmtId="166" fontId="2" fillId="0" borderId="118" xfId="0" applyNumberFormat="1" applyFont="1" applyBorder="1"/>
    <xf numFmtId="166" fontId="2" fillId="0" borderId="119" xfId="0" applyNumberFormat="1" applyFont="1" applyBorder="1"/>
    <xf numFmtId="166" fontId="2" fillId="0" borderId="120" xfId="0" applyNumberFormat="1" applyFont="1" applyBorder="1"/>
    <xf numFmtId="0" fontId="2" fillId="0" borderId="121" xfId="0" quotePrefix="1" applyFont="1" applyBorder="1"/>
    <xf numFmtId="0" fontId="3" fillId="0" borderId="121" xfId="0" applyFont="1" applyBorder="1"/>
    <xf numFmtId="166" fontId="3" fillId="0" borderId="111" xfId="0" applyNumberFormat="1" applyFont="1" applyBorder="1"/>
    <xf numFmtId="166" fontId="3" fillId="0" borderId="115" xfId="0" applyNumberFormat="1" applyFont="1" applyBorder="1"/>
    <xf numFmtId="0" fontId="3" fillId="0" borderId="122" xfId="0" applyFont="1" applyBorder="1"/>
    <xf numFmtId="166" fontId="3" fillId="0" borderId="123" xfId="0" applyNumberFormat="1" applyFont="1" applyBorder="1"/>
    <xf numFmtId="166" fontId="3" fillId="0" borderId="124" xfId="0" applyNumberFormat="1" applyFont="1" applyBorder="1"/>
    <xf numFmtId="0" fontId="3" fillId="0" borderId="117" xfId="0" applyFont="1" applyBorder="1"/>
    <xf numFmtId="0" fontId="3" fillId="0" borderId="116" xfId="0" applyFont="1" applyBorder="1"/>
    <xf numFmtId="166" fontId="2" fillId="0" borderId="122" xfId="0" applyNumberFormat="1" applyFont="1" applyBorder="1"/>
    <xf numFmtId="166" fontId="2" fillId="0" borderId="125" xfId="0" applyNumberFormat="1" applyFont="1" applyBorder="1"/>
    <xf numFmtId="166" fontId="2" fillId="0" borderId="90" xfId="0" applyNumberFormat="1" applyFont="1" applyBorder="1"/>
    <xf numFmtId="166" fontId="3" fillId="0" borderId="122" xfId="0" applyNumberFormat="1" applyFont="1" applyBorder="1"/>
    <xf numFmtId="0" fontId="3" fillId="0" borderId="33" xfId="0" applyFont="1" applyBorder="1"/>
    <xf numFmtId="0" fontId="3" fillId="0" borderId="126" xfId="0" applyFont="1" applyBorder="1"/>
    <xf numFmtId="166" fontId="3" fillId="0" borderId="127" xfId="0" applyNumberFormat="1" applyFont="1" applyBorder="1"/>
    <xf numFmtId="166" fontId="3" fillId="0" borderId="128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3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115" xfId="0" applyFont="1" applyBorder="1" applyAlignment="1">
      <alignment horizontal="center"/>
    </xf>
    <xf numFmtId="0" fontId="3" fillId="0" borderId="81" xfId="0" applyFont="1" applyBorder="1" applyAlignment="1">
      <alignment horizontal="center"/>
    </xf>
    <xf numFmtId="166" fontId="3" fillId="0" borderId="81" xfId="0" applyNumberFormat="1" applyFont="1" applyBorder="1" applyAlignment="1">
      <alignment horizontal="center"/>
    </xf>
    <xf numFmtId="0" fontId="3" fillId="0" borderId="73" xfId="0" applyFont="1" applyBorder="1" applyAlignment="1">
      <alignment horizontal="center"/>
    </xf>
    <xf numFmtId="0" fontId="2" fillId="0" borderId="88" xfId="0" applyFont="1" applyBorder="1"/>
    <xf numFmtId="166" fontId="2" fillId="0" borderId="88" xfId="0" applyNumberFormat="1" applyFont="1" applyBorder="1"/>
    <xf numFmtId="0" fontId="2" fillId="0" borderId="115" xfId="0" applyFont="1" applyBorder="1"/>
    <xf numFmtId="164" fontId="2" fillId="0" borderId="81" xfId="0" applyNumberFormat="1" applyFont="1" applyBorder="1"/>
    <xf numFmtId="0" fontId="2" fillId="0" borderId="73" xfId="0" applyFont="1" applyBorder="1"/>
    <xf numFmtId="0" fontId="2" fillId="0" borderId="129" xfId="0" applyFont="1" applyBorder="1"/>
    <xf numFmtId="165" fontId="4" fillId="0" borderId="110" xfId="0" applyNumberFormat="1" applyFont="1" applyBorder="1"/>
    <xf numFmtId="166" fontId="2" fillId="0" borderId="97" xfId="0" applyNumberFormat="1" applyFont="1" applyBorder="1"/>
    <xf numFmtId="165" fontId="4" fillId="0" borderId="130" xfId="0" applyNumberFormat="1" applyFont="1" applyBorder="1"/>
    <xf numFmtId="166" fontId="2" fillId="0" borderId="108" xfId="0" applyNumberFormat="1" applyFont="1" applyBorder="1"/>
    <xf numFmtId="165" fontId="4" fillId="0" borderId="131" xfId="0" applyNumberFormat="1" applyFont="1" applyBorder="1"/>
    <xf numFmtId="165" fontId="4" fillId="0" borderId="106" xfId="0" applyNumberFormat="1" applyFont="1" applyBorder="1"/>
    <xf numFmtId="166" fontId="2" fillId="0" borderId="95" xfId="0" applyNumberFormat="1" applyFont="1" applyBorder="1"/>
    <xf numFmtId="165" fontId="4" fillId="0" borderId="89" xfId="0" applyNumberFormat="1" applyFont="1" applyBorder="1"/>
    <xf numFmtId="166" fontId="2" fillId="0" borderId="132" xfId="0" applyNumberFormat="1" applyFont="1" applyBorder="1"/>
    <xf numFmtId="165" fontId="4" fillId="0" borderId="133" xfId="0" applyNumberFormat="1" applyFont="1" applyBorder="1"/>
    <xf numFmtId="166" fontId="2" fillId="0" borderId="101" xfId="0" applyNumberFormat="1" applyFont="1" applyBorder="1"/>
    <xf numFmtId="0" fontId="2" fillId="0" borderId="134" xfId="0" applyFont="1" applyBorder="1"/>
    <xf numFmtId="0" fontId="2" fillId="0" borderId="121" xfId="0" applyFont="1" applyBorder="1"/>
    <xf numFmtId="166" fontId="2" fillId="0" borderId="136" xfId="0" applyNumberFormat="1" applyFont="1" applyBorder="1"/>
    <xf numFmtId="3" fontId="2" fillId="0" borderId="88" xfId="0" applyNumberFormat="1" applyFont="1" applyBorder="1"/>
    <xf numFmtId="3" fontId="2" fillId="0" borderId="98" xfId="0" applyNumberFormat="1" applyFont="1" applyBorder="1"/>
    <xf numFmtId="3" fontId="2" fillId="0" borderId="115" xfId="0" applyNumberFormat="1" applyFont="1" applyBorder="1"/>
    <xf numFmtId="165" fontId="5" fillId="0" borderId="106" xfId="0" applyNumberFormat="1" applyFont="1" applyBorder="1"/>
    <xf numFmtId="165" fontId="5" fillId="0" borderId="89" xfId="0" applyNumberFormat="1" applyFont="1" applyBorder="1"/>
    <xf numFmtId="165" fontId="5" fillId="0" borderId="133" xfId="0" applyNumberFormat="1" applyFont="1" applyBorder="1"/>
    <xf numFmtId="166" fontId="3" fillId="0" borderId="101" xfId="0" applyNumberFormat="1" applyFont="1" applyBorder="1"/>
    <xf numFmtId="166" fontId="3" fillId="0" borderId="89" xfId="0" applyNumberFormat="1" applyFont="1" applyBorder="1"/>
    <xf numFmtId="166" fontId="3" fillId="0" borderId="137" xfId="0" applyNumberFormat="1" applyFont="1" applyBorder="1"/>
    <xf numFmtId="166" fontId="3" fillId="0" borderId="103" xfId="0" applyNumberFormat="1" applyFont="1" applyBorder="1"/>
    <xf numFmtId="166" fontId="2" fillId="0" borderId="65" xfId="0" applyNumberFormat="1" applyFont="1" applyBorder="1"/>
    <xf numFmtId="3" fontId="2" fillId="0" borderId="81" xfId="0" applyNumberFormat="1" applyFont="1" applyBorder="1"/>
    <xf numFmtId="3" fontId="2" fillId="0" borderId="96" xfId="0" applyNumberFormat="1" applyFont="1" applyBorder="1"/>
    <xf numFmtId="3" fontId="2" fillId="0" borderId="73" xfId="0" applyNumberFormat="1" applyFont="1" applyBorder="1"/>
    <xf numFmtId="166" fontId="2" fillId="0" borderId="96" xfId="0" applyNumberFormat="1" applyFont="1" applyBorder="1"/>
    <xf numFmtId="166" fontId="2" fillId="0" borderId="98" xfId="0" applyNumberFormat="1" applyFont="1" applyBorder="1"/>
    <xf numFmtId="0" fontId="2" fillId="0" borderId="138" xfId="0" applyFont="1" applyBorder="1"/>
    <xf numFmtId="166" fontId="2" fillId="0" borderId="139" xfId="0" applyNumberFormat="1" applyFont="1" applyBorder="1"/>
    <xf numFmtId="166" fontId="2" fillId="0" borderId="140" xfId="0" applyNumberFormat="1" applyFont="1" applyBorder="1"/>
    <xf numFmtId="166" fontId="2" fillId="0" borderId="141" xfId="0" applyNumberFormat="1" applyFont="1" applyBorder="1"/>
    <xf numFmtId="166" fontId="3" fillId="0" borderId="88" xfId="0" applyNumberFormat="1" applyFont="1" applyBorder="1"/>
    <xf numFmtId="166" fontId="2" fillId="0" borderId="142" xfId="0" applyNumberFormat="1" applyFont="1" applyBorder="1"/>
    <xf numFmtId="166" fontId="2" fillId="0" borderId="143" xfId="0" applyNumberFormat="1" applyFont="1" applyBorder="1"/>
    <xf numFmtId="166" fontId="2" fillId="0" borderId="89" xfId="0" applyNumberFormat="1" applyFont="1" applyBorder="1"/>
    <xf numFmtId="0" fontId="2" fillId="0" borderId="33" xfId="0" applyFont="1" applyBorder="1"/>
    <xf numFmtId="166" fontId="3" fillId="0" borderId="144" xfId="0" applyNumberFormat="1" applyFont="1" applyBorder="1"/>
    <xf numFmtId="166" fontId="3" fillId="0" borderId="145" xfId="0" applyNumberFormat="1" applyFont="1" applyBorder="1"/>
    <xf numFmtId="166" fontId="3" fillId="0" borderId="146" xfId="0" applyNumberFormat="1" applyFont="1" applyBorder="1"/>
    <xf numFmtId="165" fontId="5" fillId="0" borderId="147" xfId="0" applyNumberFormat="1" applyFont="1" applyBorder="1"/>
    <xf numFmtId="165" fontId="5" fillId="0" borderId="148" xfId="0" applyNumberFormat="1" applyFont="1" applyBorder="1"/>
    <xf numFmtId="165" fontId="5" fillId="0" borderId="128" xfId="0" applyNumberFormat="1" applyFont="1" applyBorder="1"/>
    <xf numFmtId="165" fontId="5" fillId="0" borderId="130" xfId="0" applyNumberFormat="1" applyFont="1" applyBorder="1"/>
    <xf numFmtId="166" fontId="3" fillId="0" borderId="81" xfId="0" applyNumberFormat="1" applyFont="1" applyBorder="1"/>
    <xf numFmtId="0" fontId="3" fillId="0" borderId="112" xfId="0" applyFont="1" applyBorder="1" applyAlignment="1">
      <alignment horizontal="left"/>
    </xf>
    <xf numFmtId="6" fontId="3" fillId="0" borderId="112" xfId="0" applyNumberFormat="1" applyFont="1" applyBorder="1" applyAlignment="1">
      <alignment horizontal="center"/>
    </xf>
    <xf numFmtId="6" fontId="3" fillId="0" borderId="149" xfId="0" applyNumberFormat="1" applyFont="1" applyBorder="1" applyAlignment="1">
      <alignment horizontal="center"/>
    </xf>
    <xf numFmtId="0" fontId="2" fillId="0" borderId="150" xfId="0" applyFont="1" applyBorder="1"/>
    <xf numFmtId="6" fontId="3" fillId="0" borderId="114" xfId="0" applyNumberFormat="1" applyFont="1" applyBorder="1" applyAlignment="1">
      <alignment horizontal="center"/>
    </xf>
    <xf numFmtId="6" fontId="2" fillId="0" borderId="116" xfId="0" applyNumberFormat="1" applyFont="1" applyBorder="1"/>
    <xf numFmtId="6" fontId="2" fillId="0" borderId="151" xfId="0" applyNumberFormat="1" applyFont="1" applyBorder="1"/>
    <xf numFmtId="6" fontId="2" fillId="0" borderId="114" xfId="0" applyNumberFormat="1" applyFont="1" applyBorder="1"/>
    <xf numFmtId="6" fontId="2" fillId="0" borderId="152" xfId="0" applyNumberFormat="1" applyFont="1" applyBorder="1"/>
    <xf numFmtId="6" fontId="3" fillId="0" borderId="116" xfId="0" applyNumberFormat="1" applyFont="1" applyBorder="1"/>
    <xf numFmtId="6" fontId="3" fillId="0" borderId="151" xfId="0" applyNumberFormat="1" applyFont="1" applyBorder="1"/>
    <xf numFmtId="6" fontId="3" fillId="0" borderId="117" xfId="0" applyNumberFormat="1" applyFont="1" applyBorder="1"/>
    <xf numFmtId="6" fontId="3" fillId="0" borderId="135" xfId="0" applyNumberFormat="1" applyFont="1" applyBorder="1"/>
    <xf numFmtId="6" fontId="2" fillId="0" borderId="117" xfId="0" applyNumberFormat="1" applyFont="1" applyBorder="1"/>
    <xf numFmtId="6" fontId="2" fillId="0" borderId="153" xfId="0" applyNumberFormat="1" applyFont="1" applyBorder="1"/>
    <xf numFmtId="0" fontId="3" fillId="0" borderId="154" xfId="0" applyFont="1" applyBorder="1"/>
    <xf numFmtId="6" fontId="3" fillId="0" borderId="154" xfId="0" applyNumberFormat="1" applyFont="1" applyBorder="1"/>
    <xf numFmtId="6" fontId="3" fillId="0" borderId="15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56" xfId="0" applyNumberFormat="1" applyFont="1" applyBorder="1"/>
    <xf numFmtId="6" fontId="3" fillId="0" borderId="157" xfId="0" applyNumberFormat="1" applyFont="1" applyBorder="1" applyAlignment="1">
      <alignment horizontal="center"/>
    </xf>
    <xf numFmtId="6" fontId="3" fillId="0" borderId="158" xfId="0" applyNumberFormat="1" applyFont="1" applyBorder="1" applyAlignment="1">
      <alignment horizontal="center"/>
    </xf>
    <xf numFmtId="167" fontId="3" fillId="0" borderId="158" xfId="0" applyNumberFormat="1" applyFont="1" applyBorder="1" applyAlignment="1">
      <alignment horizontal="center"/>
    </xf>
    <xf numFmtId="3" fontId="2" fillId="0" borderId="159" xfId="0" applyNumberFormat="1" applyFont="1" applyBorder="1" applyAlignment="1">
      <alignment wrapText="1"/>
    </xf>
    <xf numFmtId="6" fontId="3" fillId="0" borderId="160" xfId="0" applyNumberFormat="1" applyFont="1" applyBorder="1" applyAlignment="1">
      <alignment horizontal="center" wrapText="1"/>
    </xf>
    <xf numFmtId="167" fontId="3" fillId="0" borderId="16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4" xfId="0" applyNumberFormat="1" applyFont="1" applyBorder="1"/>
    <xf numFmtId="6" fontId="2" fillId="0" borderId="157" xfId="0" applyNumberFormat="1" applyFont="1" applyBorder="1"/>
    <xf numFmtId="167" fontId="2" fillId="0" borderId="161" xfId="0" applyNumberFormat="1" applyFont="1" applyBorder="1"/>
    <xf numFmtId="167" fontId="2" fillId="0" borderId="157" xfId="0" applyNumberFormat="1" applyFont="1" applyBorder="1"/>
    <xf numFmtId="0" fontId="2" fillId="0" borderId="159" xfId="0" applyFont="1" applyBorder="1"/>
    <xf numFmtId="6" fontId="2" fillId="0" borderId="160" xfId="0" applyNumberFormat="1" applyFont="1" applyBorder="1"/>
    <xf numFmtId="167" fontId="2" fillId="0" borderId="162" xfId="0" applyNumberFormat="1" applyFont="1" applyBorder="1" applyAlignment="1">
      <alignment horizontal="right"/>
    </xf>
    <xf numFmtId="6" fontId="2" fillId="0" borderId="163" xfId="0" applyNumberFormat="1" applyFont="1" applyBorder="1"/>
    <xf numFmtId="0" fontId="2" fillId="0" borderId="157" xfId="0" applyFont="1" applyBorder="1"/>
    <xf numFmtId="6" fontId="2" fillId="0" borderId="161" xfId="0" applyNumberFormat="1" applyFont="1" applyBorder="1"/>
    <xf numFmtId="0" fontId="2" fillId="0" borderId="161" xfId="0" applyFont="1" applyBorder="1"/>
    <xf numFmtId="0" fontId="3" fillId="0" borderId="157" xfId="0" applyFont="1" applyBorder="1"/>
    <xf numFmtId="0" fontId="3" fillId="0" borderId="161" xfId="0" applyFont="1" applyBorder="1"/>
    <xf numFmtId="0" fontId="3" fillId="0" borderId="59" xfId="0" applyFont="1" applyBorder="1"/>
    <xf numFmtId="6" fontId="3" fillId="0" borderId="161" xfId="0" applyNumberFormat="1" applyFont="1" applyBorder="1"/>
    <xf numFmtId="167" fontId="3" fillId="0" borderId="162" xfId="0" applyNumberFormat="1" applyFont="1" applyBorder="1" applyAlignment="1">
      <alignment horizontal="right"/>
    </xf>
    <xf numFmtId="0" fontId="2" fillId="0" borderId="160" xfId="0" applyFont="1" applyBorder="1"/>
    <xf numFmtId="0" fontId="2" fillId="0" borderId="163" xfId="0" applyFont="1" applyBorder="1"/>
    <xf numFmtId="0" fontId="2" fillId="0" borderId="162" xfId="0" applyFont="1" applyBorder="1"/>
    <xf numFmtId="6" fontId="3" fillId="0" borderId="157" xfId="0" applyNumberFormat="1" applyFont="1" applyBorder="1"/>
    <xf numFmtId="0" fontId="3" fillId="0" borderId="160" xfId="0" applyFont="1" applyBorder="1"/>
    <xf numFmtId="6" fontId="3" fillId="0" borderId="160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167" fontId="2" fillId="0" borderId="157" xfId="0" applyNumberFormat="1" applyFont="1" applyBorder="1" applyAlignment="1">
      <alignment horizontal="right"/>
    </xf>
    <xf numFmtId="3" fontId="3" fillId="0" borderId="157" xfId="0" applyNumberFormat="1" applyFont="1" applyBorder="1"/>
    <xf numFmtId="3" fontId="2" fillId="0" borderId="161" xfId="0" applyNumberFormat="1" applyFont="1" applyBorder="1"/>
    <xf numFmtId="3" fontId="2" fillId="0" borderId="157" xfId="0" applyNumberFormat="1" applyFont="1" applyBorder="1"/>
    <xf numFmtId="3" fontId="3" fillId="0" borderId="161" xfId="0" applyNumberFormat="1" applyFont="1" applyBorder="1"/>
    <xf numFmtId="3" fontId="3" fillId="0" borderId="163" xfId="0" applyNumberFormat="1" applyFont="1" applyBorder="1"/>
    <xf numFmtId="6" fontId="3" fillId="0" borderId="163" xfId="0" applyNumberFormat="1" applyFont="1" applyBorder="1"/>
    <xf numFmtId="0" fontId="3" fillId="0" borderId="163" xfId="0" applyFont="1" applyBorder="1"/>
    <xf numFmtId="3" fontId="3" fillId="0" borderId="164" xfId="0" applyNumberFormat="1" applyFont="1" applyBorder="1"/>
    <xf numFmtId="6" fontId="3" fillId="0" borderId="164" xfId="0" applyNumberFormat="1" applyFont="1" applyBorder="1"/>
    <xf numFmtId="6" fontId="3" fillId="0" borderId="165" xfId="0" applyNumberFormat="1" applyFont="1" applyBorder="1"/>
    <xf numFmtId="167" fontId="3" fillId="0" borderId="165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17" xfId="0" applyFont="1" applyBorder="1"/>
    <xf numFmtId="6" fontId="2" fillId="0" borderId="59" xfId="0" applyNumberFormat="1" applyFont="1" applyBorder="1"/>
    <xf numFmtId="6" fontId="3" fillId="0" borderId="166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2" xfId="0" applyNumberFormat="1" applyFont="1" applyBorder="1" applyAlignment="1">
      <alignment horizontal="right"/>
    </xf>
    <xf numFmtId="0" fontId="17" fillId="0" borderId="0" xfId="0" applyFont="1"/>
    <xf numFmtId="0" fontId="15" fillId="0" borderId="116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67" xfId="2" applyFont="1" applyBorder="1"/>
    <xf numFmtId="0" fontId="3" fillId="0" borderId="88" xfId="2" applyFont="1" applyBorder="1" applyAlignment="1">
      <alignment horizontal="center"/>
    </xf>
    <xf numFmtId="0" fontId="3" fillId="0" borderId="168" xfId="2" applyFont="1" applyBorder="1" applyAlignment="1">
      <alignment horizontal="center"/>
    </xf>
    <xf numFmtId="0" fontId="3" fillId="0" borderId="169" xfId="2" applyFont="1" applyBorder="1" applyAlignment="1">
      <alignment horizontal="right"/>
    </xf>
    <xf numFmtId="0" fontId="3" fillId="0" borderId="170" xfId="2" applyFont="1" applyBorder="1" applyAlignment="1">
      <alignment horizontal="left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04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0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73" xfId="2" applyFont="1" applyBorder="1" applyAlignment="1">
      <alignment horizontal="center"/>
    </xf>
    <xf numFmtId="0" fontId="2" fillId="0" borderId="81" xfId="2" applyFont="1" applyBorder="1"/>
    <xf numFmtId="3" fontId="2" fillId="0" borderId="0" xfId="2" applyNumberFormat="1" applyFont="1"/>
    <xf numFmtId="3" fontId="2" fillId="0" borderId="81" xfId="2" applyNumberFormat="1" applyFont="1" applyBorder="1"/>
    <xf numFmtId="0" fontId="2" fillId="0" borderId="106" xfId="2" applyFont="1" applyBorder="1"/>
    <xf numFmtId="0" fontId="2" fillId="0" borderId="88" xfId="2" applyFont="1" applyBorder="1"/>
    <xf numFmtId="169" fontId="2" fillId="0" borderId="88" xfId="2" applyNumberFormat="1" applyFont="1" applyBorder="1"/>
    <xf numFmtId="3" fontId="2" fillId="0" borderId="111" xfId="2" applyNumberFormat="1" applyFont="1" applyBorder="1"/>
    <xf numFmtId="3" fontId="2" fillId="0" borderId="88" xfId="2" applyNumberFormat="1" applyFont="1" applyBorder="1"/>
    <xf numFmtId="0" fontId="2" fillId="0" borderId="111" xfId="2" applyFont="1" applyBorder="1"/>
    <xf numFmtId="0" fontId="2" fillId="3" borderId="89" xfId="2" applyFont="1" applyFill="1" applyBorder="1"/>
    <xf numFmtId="3" fontId="2" fillId="3" borderId="177" xfId="2" applyNumberFormat="1" applyFont="1" applyFill="1" applyBorder="1"/>
    <xf numFmtId="3" fontId="2" fillId="3" borderId="89" xfId="2" applyNumberFormat="1" applyFont="1" applyFill="1" applyBorder="1"/>
    <xf numFmtId="169" fontId="2" fillId="3" borderId="89" xfId="2" applyNumberFormat="1" applyFont="1" applyFill="1" applyBorder="1"/>
    <xf numFmtId="0" fontId="3" fillId="0" borderId="88" xfId="2" applyFont="1" applyBorder="1"/>
    <xf numFmtId="169" fontId="2" fillId="0" borderId="98" xfId="2" applyNumberFormat="1" applyFont="1" applyBorder="1"/>
    <xf numFmtId="0" fontId="2" fillId="0" borderId="88" xfId="2" applyFont="1" applyBorder="1" applyAlignment="1">
      <alignment shrinkToFit="1"/>
    </xf>
    <xf numFmtId="0" fontId="3" fillId="0" borderId="88" xfId="2" applyFont="1" applyBorder="1" applyAlignment="1">
      <alignment shrinkToFit="1"/>
    </xf>
    <xf numFmtId="0" fontId="2" fillId="0" borderId="81" xfId="2" applyFont="1" applyBorder="1" applyAlignment="1">
      <alignment shrinkToFit="1"/>
    </xf>
    <xf numFmtId="3" fontId="2" fillId="0" borderId="9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67" xfId="2" applyBorder="1"/>
    <xf numFmtId="0" fontId="21" fillId="0" borderId="88" xfId="2" applyFont="1" applyBorder="1" applyAlignment="1">
      <alignment horizontal="center"/>
    </xf>
    <xf numFmtId="0" fontId="21" fillId="0" borderId="17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0" xfId="2" applyFont="1" applyBorder="1" applyAlignment="1">
      <alignment horizontal="left"/>
    </xf>
    <xf numFmtId="0" fontId="21" fillId="0" borderId="171" xfId="2" applyFont="1" applyBorder="1" applyAlignment="1">
      <alignment horizontal="center"/>
    </xf>
    <xf numFmtId="0" fontId="21" fillId="0" borderId="102" xfId="2" applyFont="1" applyBorder="1" applyAlignment="1">
      <alignment horizontal="center"/>
    </xf>
    <xf numFmtId="0" fontId="21" fillId="0" borderId="105" xfId="2" applyFont="1" applyBorder="1" applyAlignment="1">
      <alignment horizontal="center"/>
    </xf>
    <xf numFmtId="0" fontId="21" fillId="0" borderId="76" xfId="2" applyFont="1" applyBorder="1" applyAlignment="1">
      <alignment horizontal="center"/>
    </xf>
    <xf numFmtId="0" fontId="21" fillId="0" borderId="179" xfId="2" applyFont="1" applyBorder="1" applyAlignment="1">
      <alignment horizontal="center"/>
    </xf>
    <xf numFmtId="0" fontId="21" fillId="0" borderId="180" xfId="2" applyFont="1" applyBorder="1" applyAlignment="1">
      <alignment horizontal="center"/>
    </xf>
    <xf numFmtId="0" fontId="20" fillId="0" borderId="78" xfId="2" applyBorder="1"/>
    <xf numFmtId="0" fontId="20" fillId="0" borderId="78" xfId="2" applyBorder="1" applyAlignment="1">
      <alignment horizontal="center"/>
    </xf>
    <xf numFmtId="168" fontId="20" fillId="0" borderId="181" xfId="2" applyNumberFormat="1" applyBorder="1"/>
    <xf numFmtId="0" fontId="20" fillId="0" borderId="44" xfId="2" applyBorder="1" applyAlignment="1">
      <alignment horizontal="center"/>
    </xf>
    <xf numFmtId="168" fontId="20" fillId="0" borderId="78" xfId="2" applyNumberFormat="1" applyBorder="1"/>
    <xf numFmtId="0" fontId="15" fillId="0" borderId="114" xfId="0" applyFont="1" applyBorder="1"/>
    <xf numFmtId="0" fontId="15" fillId="0" borderId="33" xfId="0" applyFont="1" applyBorder="1"/>
    <xf numFmtId="0" fontId="15" fillId="0" borderId="129" xfId="0" applyFont="1" applyBorder="1"/>
    <xf numFmtId="0" fontId="15" fillId="0" borderId="117" xfId="0" applyFont="1" applyBorder="1"/>
    <xf numFmtId="165" fontId="4" fillId="0" borderId="98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3" fillId="0" borderId="182" xfId="0" applyNumberFormat="1" applyFont="1" applyBorder="1" applyAlignment="1">
      <alignment horizontal="center"/>
    </xf>
    <xf numFmtId="6" fontId="3" fillId="0" borderId="183" xfId="0" applyNumberFormat="1" applyFont="1" applyBorder="1" applyAlignment="1">
      <alignment horizontal="center"/>
    </xf>
    <xf numFmtId="6" fontId="3" fillId="0" borderId="184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3" fillId="0" borderId="157" xfId="0" applyFont="1" applyBorder="1"/>
    <xf numFmtId="0" fontId="23" fillId="0" borderId="161" xfId="0" applyFont="1" applyBorder="1"/>
    <xf numFmtId="0" fontId="23" fillId="0" borderId="59" xfId="0" applyFont="1" applyBorder="1"/>
    <xf numFmtId="6" fontId="23" fillId="0" borderId="161" xfId="0" applyNumberFormat="1" applyFont="1" applyBorder="1"/>
    <xf numFmtId="6" fontId="23" fillId="0" borderId="163" xfId="0" applyNumberFormat="1" applyFont="1" applyBorder="1"/>
    <xf numFmtId="0" fontId="24" fillId="0" borderId="121" xfId="0" applyFont="1" applyBorder="1"/>
    <xf numFmtId="6" fontId="24" fillId="0" borderId="163" xfId="0" applyNumberFormat="1" applyFont="1" applyBorder="1"/>
    <xf numFmtId="167" fontId="24" fillId="0" borderId="162" xfId="0" applyNumberFormat="1" applyFont="1" applyBorder="1" applyAlignment="1">
      <alignment horizontal="right"/>
    </xf>
    <xf numFmtId="0" fontId="23" fillId="0" borderId="134" xfId="0" applyFont="1" applyBorder="1"/>
    <xf numFmtId="166" fontId="23" fillId="0" borderId="0" xfId="0" applyNumberFormat="1" applyFont="1"/>
    <xf numFmtId="165" fontId="23" fillId="0" borderId="110" xfId="0" applyNumberFormat="1" applyFont="1" applyBorder="1"/>
    <xf numFmtId="166" fontId="23" fillId="0" borderId="95" xfId="0" applyNumberFormat="1" applyFont="1" applyBorder="1"/>
    <xf numFmtId="165" fontId="23" fillId="0" borderId="130" xfId="0" applyNumberFormat="1" applyFont="1" applyBorder="1"/>
    <xf numFmtId="166" fontId="23" fillId="0" borderId="81" xfId="0" applyNumberFormat="1" applyFont="1" applyBorder="1"/>
    <xf numFmtId="165" fontId="23" fillId="0" borderId="131" xfId="0" applyNumberFormat="1" applyFont="1" applyBorder="1"/>
    <xf numFmtId="0" fontId="23" fillId="0" borderId="121" xfId="0" applyFont="1" applyBorder="1"/>
    <xf numFmtId="166" fontId="23" fillId="0" borderId="111" xfId="0" applyNumberFormat="1" applyFont="1" applyBorder="1"/>
    <xf numFmtId="165" fontId="23" fillId="0" borderId="106" xfId="0" applyNumberFormat="1" applyFont="1" applyBorder="1"/>
    <xf numFmtId="166" fontId="23" fillId="0" borderId="101" xfId="0" applyNumberFormat="1" applyFont="1" applyBorder="1"/>
    <xf numFmtId="166" fontId="23" fillId="0" borderId="88" xfId="0" applyNumberFormat="1" applyFont="1" applyBorder="1"/>
    <xf numFmtId="165" fontId="23" fillId="0" borderId="133" xfId="0" applyNumberFormat="1" applyFont="1" applyBorder="1"/>
    <xf numFmtId="165" fontId="23" fillId="0" borderId="89" xfId="0" applyNumberFormat="1" applyFont="1" applyBorder="1"/>
    <xf numFmtId="0" fontId="23" fillId="0" borderId="135" xfId="0" applyFont="1" applyBorder="1"/>
    <xf numFmtId="0" fontId="24" fillId="0" borderId="116" xfId="0" applyFont="1" applyBorder="1"/>
    <xf numFmtId="166" fontId="24" fillId="0" borderId="122" xfId="0" applyNumberFormat="1" applyFont="1" applyBorder="1"/>
    <xf numFmtId="165" fontId="24" fillId="0" borderId="99" xfId="0" applyNumberFormat="1" applyFont="1" applyBorder="1"/>
    <xf numFmtId="166" fontId="24" fillId="0" borderId="111" xfId="0" applyNumberFormat="1" applyFont="1" applyBorder="1"/>
    <xf numFmtId="165" fontId="24" fillId="0" borderId="98" xfId="0" applyNumberFormat="1" applyFont="1" applyBorder="1"/>
    <xf numFmtId="166" fontId="24" fillId="0" borderId="81" xfId="0" applyNumberFormat="1" applyFont="1" applyBorder="1"/>
    <xf numFmtId="165" fontId="24" fillId="0" borderId="115" xfId="0" applyNumberFormat="1" applyFont="1" applyBorder="1"/>
    <xf numFmtId="0" fontId="25" fillId="0" borderId="0" xfId="0" applyFont="1" applyAlignment="1">
      <alignment horizontal="left"/>
    </xf>
    <xf numFmtId="43" fontId="0" fillId="0" borderId="0" xfId="3" applyFont="1"/>
    <xf numFmtId="43" fontId="0" fillId="0" borderId="0" xfId="0" applyNumberFormat="1"/>
    <xf numFmtId="6" fontId="6" fillId="0" borderId="0" xfId="0" applyNumberFormat="1" applyFont="1" applyAlignment="1">
      <alignment horizontal="right"/>
    </xf>
    <xf numFmtId="6" fontId="6" fillId="0" borderId="0" xfId="0" applyNumberFormat="1" applyFont="1" applyAlignment="1">
      <alignment horizontal="right" vertical="justify"/>
    </xf>
    <xf numFmtId="166" fontId="6" fillId="0" borderId="0" xfId="0" applyNumberFormat="1" applyFont="1" applyAlignment="1">
      <alignment horizontal="right"/>
    </xf>
    <xf numFmtId="3" fontId="6" fillId="0" borderId="0" xfId="2" applyNumberFormat="1" applyFont="1" applyAlignment="1">
      <alignment horizontal="right"/>
    </xf>
    <xf numFmtId="3" fontId="2" fillId="0" borderId="123" xfId="2" applyNumberFormat="1" applyFont="1" applyBorder="1"/>
    <xf numFmtId="3" fontId="2" fillId="0" borderId="198" xfId="2" applyNumberFormat="1" applyFont="1" applyBorder="1"/>
    <xf numFmtId="3" fontId="2" fillId="0" borderId="130" xfId="2" applyNumberFormat="1" applyFont="1" applyBorder="1"/>
    <xf numFmtId="169" fontId="2" fillId="0" borderId="130" xfId="2" applyNumberFormat="1" applyFont="1" applyBorder="1"/>
    <xf numFmtId="0" fontId="3" fillId="0" borderId="106" xfId="2" applyFont="1" applyBorder="1"/>
    <xf numFmtId="0" fontId="3" fillId="0" borderId="81" xfId="2" applyFont="1" applyBorder="1" applyAlignment="1">
      <alignment horizontal="center"/>
    </xf>
    <xf numFmtId="0" fontId="3" fillId="3" borderId="106" xfId="2" applyFont="1" applyFill="1" applyBorder="1" applyAlignment="1">
      <alignment horizontal="left"/>
    </xf>
    <xf numFmtId="0" fontId="2" fillId="0" borderId="98" xfId="2" applyFont="1" applyBorder="1"/>
    <xf numFmtId="0" fontId="2" fillId="0" borderId="96" xfId="2" applyFont="1" applyBorder="1"/>
    <xf numFmtId="3" fontId="21" fillId="0" borderId="0" xfId="2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2" fillId="0" borderId="6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0" fillId="0" borderId="199" xfId="0" applyBorder="1"/>
    <xf numFmtId="0" fontId="0" fillId="0" borderId="199" xfId="0" applyBorder="1" applyAlignment="1">
      <alignment horizontal="center"/>
    </xf>
    <xf numFmtId="0" fontId="10" fillId="0" borderId="199" xfId="0" applyFont="1" applyBorder="1"/>
    <xf numFmtId="0" fontId="10" fillId="0" borderId="200" xfId="0" applyFont="1" applyBorder="1" applyAlignment="1">
      <alignment horizontal="center"/>
    </xf>
    <xf numFmtId="0" fontId="10" fillId="0" borderId="200" xfId="0" applyFont="1" applyBorder="1" applyAlignment="1">
      <alignment horizontal="left"/>
    </xf>
    <xf numFmtId="6" fontId="10" fillId="0" borderId="200" xfId="0" applyNumberFormat="1" applyFont="1" applyBorder="1" applyAlignment="1">
      <alignment horizontal="centerContinuous"/>
    </xf>
    <xf numFmtId="0" fontId="10" fillId="0" borderId="201" xfId="0" applyFont="1" applyBorder="1" applyAlignment="1">
      <alignment horizontal="center"/>
    </xf>
    <xf numFmtId="0" fontId="10" fillId="0" borderId="201" xfId="0" applyFont="1" applyBorder="1" applyAlignment="1">
      <alignment horizontal="left"/>
    </xf>
    <xf numFmtId="6" fontId="10" fillId="0" borderId="201" xfId="0" applyNumberFormat="1" applyFont="1" applyBorder="1" applyAlignment="1">
      <alignment horizontal="center"/>
    </xf>
    <xf numFmtId="0" fontId="10" fillId="0" borderId="199" xfId="0" applyFont="1" applyBorder="1" applyAlignment="1">
      <alignment horizontal="center"/>
    </xf>
    <xf numFmtId="0" fontId="10" fillId="0" borderId="199" xfId="0" applyFont="1" applyBorder="1" applyAlignment="1">
      <alignment horizontal="left"/>
    </xf>
    <xf numFmtId="6" fontId="10" fillId="0" borderId="199" xfId="0" applyNumberFormat="1" applyFont="1" applyBorder="1" applyAlignment="1">
      <alignment horizontal="centerContinuous"/>
    </xf>
    <xf numFmtId="6" fontId="10" fillId="0" borderId="199" xfId="0" applyNumberFormat="1" applyFont="1" applyBorder="1" applyAlignment="1">
      <alignment horizontal="center"/>
    </xf>
    <xf numFmtId="42" fontId="0" fillId="0" borderId="199" xfId="0" applyNumberFormat="1" applyBorder="1"/>
    <xf numFmtId="42" fontId="10" fillId="0" borderId="199" xfId="0" applyNumberFormat="1" applyFont="1" applyBorder="1"/>
    <xf numFmtId="42" fontId="0" fillId="0" borderId="17" xfId="0" applyNumberFormat="1" applyBorder="1"/>
    <xf numFmtId="42" fontId="0" fillId="0" borderId="25" xfId="0" applyNumberFormat="1" applyBorder="1"/>
    <xf numFmtId="42" fontId="0" fillId="0" borderId="16" xfId="0" applyNumberFormat="1" applyBorder="1"/>
    <xf numFmtId="42" fontId="0" fillId="0" borderId="28" xfId="0" applyNumberFormat="1" applyBorder="1"/>
    <xf numFmtId="42" fontId="0" fillId="0" borderId="19" xfId="0" applyNumberFormat="1" applyBorder="1"/>
    <xf numFmtId="42" fontId="0" fillId="0" borderId="27" xfId="0" applyNumberFormat="1" applyBorder="1"/>
    <xf numFmtId="42" fontId="0" fillId="0" borderId="18" xfId="0" applyNumberFormat="1" applyBorder="1"/>
    <xf numFmtId="42" fontId="0" fillId="0" borderId="33" xfId="0" applyNumberFormat="1" applyBorder="1"/>
    <xf numFmtId="42" fontId="10" fillId="0" borderId="12" xfId="0" applyNumberFormat="1" applyFont="1" applyBorder="1"/>
    <xf numFmtId="42" fontId="10" fillId="0" borderId="23" xfId="0" applyNumberFormat="1" applyFont="1" applyBorder="1"/>
    <xf numFmtId="42" fontId="10" fillId="0" borderId="9" xfId="0" applyNumberFormat="1" applyFont="1" applyBorder="1"/>
    <xf numFmtId="42" fontId="10" fillId="0" borderId="13" xfId="0" applyNumberFormat="1" applyFont="1" applyBorder="1"/>
    <xf numFmtId="42" fontId="0" fillId="0" borderId="26" xfId="0" applyNumberFormat="1" applyBorder="1"/>
    <xf numFmtId="42" fontId="0" fillId="0" borderId="34" xfId="0" applyNumberFormat="1" applyBorder="1"/>
    <xf numFmtId="42" fontId="0" fillId="0" borderId="35" xfId="0" applyNumberFormat="1" applyBorder="1"/>
    <xf numFmtId="42" fontId="0" fillId="0" borderId="36" xfId="0" applyNumberFormat="1" applyBorder="1"/>
    <xf numFmtId="42" fontId="0" fillId="0" borderId="37" xfId="0" applyNumberFormat="1" applyBorder="1"/>
    <xf numFmtId="42" fontId="2" fillId="0" borderId="73" xfId="2" applyNumberFormat="1" applyFont="1" applyBorder="1"/>
    <xf numFmtId="42" fontId="2" fillId="0" borderId="115" xfId="2" applyNumberFormat="1" applyFont="1" applyBorder="1"/>
    <xf numFmtId="42" fontId="2" fillId="0" borderId="111" xfId="2" applyNumberFormat="1" applyFont="1" applyBorder="1"/>
    <xf numFmtId="42" fontId="2" fillId="0" borderId="81" xfId="2" applyNumberFormat="1" applyFont="1" applyBorder="1"/>
    <xf numFmtId="42" fontId="2" fillId="3" borderId="90" xfId="2" applyNumberFormat="1" applyFont="1" applyFill="1" applyBorder="1"/>
    <xf numFmtId="42" fontId="2" fillId="0" borderId="90" xfId="2" applyNumberFormat="1" applyFont="1" applyBorder="1"/>
    <xf numFmtId="0" fontId="3" fillId="0" borderId="89" xfId="2" applyFont="1" applyBorder="1"/>
    <xf numFmtId="42" fontId="3" fillId="0" borderId="133" xfId="2" applyNumberFormat="1" applyFont="1" applyBorder="1"/>
    <xf numFmtId="0" fontId="3" fillId="0" borderId="0" xfId="2" applyFont="1"/>
    <xf numFmtId="3" fontId="3" fillId="0" borderId="175" xfId="2" applyNumberFormat="1" applyFont="1" applyBorder="1"/>
    <xf numFmtId="3" fontId="3" fillId="0" borderId="106" xfId="2" applyNumberFormat="1" applyFont="1" applyBorder="1"/>
    <xf numFmtId="0" fontId="11" fillId="0" borderId="0" xfId="0" applyFont="1" applyAlignment="1">
      <alignment horizontal="center"/>
    </xf>
    <xf numFmtId="42" fontId="2" fillId="0" borderId="81" xfId="0" applyNumberFormat="1" applyFont="1" applyBorder="1"/>
    <xf numFmtId="42" fontId="2" fillId="0" borderId="86" xfId="0" applyNumberFormat="1" applyFont="1" applyBorder="1"/>
    <xf numFmtId="42" fontId="2" fillId="0" borderId="87" xfId="0" applyNumberFormat="1" applyFont="1" applyBorder="1"/>
    <xf numFmtId="42" fontId="2" fillId="0" borderId="88" xfId="0" applyNumberFormat="1" applyFont="1" applyBorder="1"/>
    <xf numFmtId="42" fontId="2" fillId="0" borderId="89" xfId="0" applyNumberFormat="1" applyFont="1" applyBorder="1"/>
    <xf numFmtId="42" fontId="2" fillId="0" borderId="90" xfId="0" applyNumberFormat="1" applyFont="1" applyBorder="1"/>
    <xf numFmtId="42" fontId="2" fillId="0" borderId="91" xfId="0" applyNumberFormat="1" applyFont="1" applyBorder="1"/>
    <xf numFmtId="42" fontId="3" fillId="0" borderId="93" xfId="0" applyNumberFormat="1" applyFont="1" applyBorder="1"/>
    <xf numFmtId="42" fontId="3" fillId="0" borderId="94" xfId="0" applyNumberFormat="1" applyFont="1" applyBorder="1"/>
    <xf numFmtId="42" fontId="2" fillId="0" borderId="76" xfId="0" applyNumberFormat="1" applyFont="1" applyBorder="1"/>
    <xf numFmtId="42" fontId="2" fillId="0" borderId="76" xfId="0" applyNumberFormat="1" applyFont="1" applyBorder="1" applyAlignment="1">
      <alignment horizontal="fill"/>
    </xf>
    <xf numFmtId="42" fontId="2" fillId="0" borderId="77" xfId="0" applyNumberFormat="1" applyFont="1" applyBorder="1"/>
    <xf numFmtId="42" fontId="2" fillId="0" borderId="78" xfId="0" applyNumberFormat="1" applyFont="1" applyBorder="1"/>
    <xf numFmtId="42" fontId="2" fillId="0" borderId="78" xfId="0" applyNumberFormat="1" applyFont="1" applyBorder="1" applyAlignment="1">
      <alignment horizontal="fill"/>
    </xf>
    <xf numFmtId="42" fontId="3" fillId="0" borderId="80" xfId="0" applyNumberFormat="1" applyFont="1" applyBorder="1"/>
    <xf numFmtId="42" fontId="3" fillId="0" borderId="62" xfId="0" applyNumberFormat="1" applyFont="1" applyBorder="1"/>
    <xf numFmtId="42" fontId="2" fillId="0" borderId="69" xfId="0" applyNumberFormat="1" applyFont="1" applyBorder="1"/>
    <xf numFmtId="42" fontId="2" fillId="0" borderId="70" xfId="0" applyNumberFormat="1" applyFont="1" applyBorder="1"/>
    <xf numFmtId="42" fontId="2" fillId="0" borderId="71" xfId="0" applyNumberFormat="1" applyFont="1" applyBorder="1"/>
    <xf numFmtId="42" fontId="2" fillId="0" borderId="72" xfId="0" applyNumberFormat="1" applyFont="1" applyBorder="1"/>
    <xf numFmtId="42" fontId="2" fillId="0" borderId="73" xfId="0" applyNumberFormat="1" applyFont="1" applyBorder="1"/>
    <xf numFmtId="42" fontId="3" fillId="0" borderId="74" xfId="0" applyNumberFormat="1" applyFont="1" applyBorder="1"/>
    <xf numFmtId="42" fontId="3" fillId="0" borderId="204" xfId="0" applyNumberFormat="1" applyFont="1" applyBorder="1"/>
    <xf numFmtId="2" fontId="2" fillId="0" borderId="206" xfId="0" applyNumberFormat="1" applyFont="1" applyBorder="1"/>
    <xf numFmtId="2" fontId="2" fillId="0" borderId="207" xfId="0" applyNumberFormat="1" applyFont="1" applyBorder="1"/>
    <xf numFmtId="2" fontId="2" fillId="0" borderId="208" xfId="0" applyNumberFormat="1" applyFont="1" applyBorder="1"/>
    <xf numFmtId="2" fontId="2" fillId="0" borderId="209" xfId="0" applyNumberFormat="1" applyFont="1" applyBorder="1"/>
    <xf numFmtId="42" fontId="2" fillId="0" borderId="206" xfId="0" applyNumberFormat="1" applyFont="1" applyBorder="1"/>
    <xf numFmtId="42" fontId="2" fillId="0" borderId="207" xfId="0" applyNumberFormat="1" applyFont="1" applyBorder="1"/>
    <xf numFmtId="42" fontId="2" fillId="0" borderId="65" xfId="0" applyNumberFormat="1" applyFont="1" applyBorder="1"/>
    <xf numFmtId="42" fontId="3" fillId="0" borderId="211" xfId="0" applyNumberFormat="1" applyFont="1" applyBorder="1"/>
    <xf numFmtId="0" fontId="2" fillId="0" borderId="104" xfId="0" applyFont="1" applyBorder="1"/>
    <xf numFmtId="0" fontId="2" fillId="0" borderId="214" xfId="0" applyFont="1" applyBorder="1"/>
    <xf numFmtId="42" fontId="2" fillId="0" borderId="173" xfId="0" applyNumberFormat="1" applyFont="1" applyBorder="1"/>
    <xf numFmtId="42" fontId="2" fillId="0" borderId="55" xfId="0" applyNumberFormat="1" applyFont="1" applyBorder="1"/>
    <xf numFmtId="42" fontId="3" fillId="0" borderId="61" xfId="0" applyNumberFormat="1" applyFont="1" applyBorder="1"/>
    <xf numFmtId="42" fontId="2" fillId="0" borderId="180" xfId="0" applyNumberFormat="1" applyFont="1" applyBorder="1"/>
    <xf numFmtId="42" fontId="2" fillId="0" borderId="218" xfId="0" applyNumberFormat="1" applyFont="1" applyBorder="1"/>
    <xf numFmtId="42" fontId="2" fillId="0" borderId="44" xfId="0" applyNumberFormat="1" applyFont="1" applyBorder="1"/>
    <xf numFmtId="42" fontId="3" fillId="0" borderId="219" xfId="0" applyNumberFormat="1" applyFont="1" applyBorder="1"/>
    <xf numFmtId="42" fontId="3" fillId="0" borderId="220" xfId="0" applyNumberFormat="1" applyFont="1" applyBorder="1"/>
    <xf numFmtId="42" fontId="2" fillId="0" borderId="108" xfId="0" applyNumberFormat="1" applyFont="1" applyBorder="1"/>
    <xf numFmtId="2" fontId="2" fillId="0" borderId="223" xfId="0" applyNumberFormat="1" applyFont="1" applyBorder="1"/>
    <xf numFmtId="2" fontId="2" fillId="0" borderId="224" xfId="0" applyNumberFormat="1" applyFont="1" applyBorder="1"/>
    <xf numFmtId="2" fontId="2" fillId="0" borderId="225" xfId="0" applyNumberFormat="1" applyFont="1" applyBorder="1"/>
    <xf numFmtId="2" fontId="2" fillId="0" borderId="226" xfId="0" applyNumberFormat="1" applyFont="1" applyBorder="1"/>
    <xf numFmtId="42" fontId="2" fillId="0" borderId="227" xfId="0" applyNumberFormat="1" applyFont="1" applyBorder="1"/>
    <xf numFmtId="42" fontId="2" fillId="0" borderId="172" xfId="0" applyNumberFormat="1" applyFont="1" applyBorder="1"/>
    <xf numFmtId="3" fontId="6" fillId="0" borderId="0" xfId="4" applyNumberFormat="1" applyFont="1"/>
    <xf numFmtId="3" fontId="7" fillId="0" borderId="0" xfId="4" applyNumberFormat="1" applyFont="1"/>
    <xf numFmtId="0" fontId="7" fillId="0" borderId="0" xfId="4" applyFont="1"/>
    <xf numFmtId="43" fontId="20" fillId="0" borderId="0" xfId="3" applyFont="1"/>
    <xf numFmtId="3" fontId="6" fillId="0" borderId="228" xfId="4" applyNumberFormat="1" applyFont="1" applyBorder="1"/>
    <xf numFmtId="3" fontId="7" fillId="0" borderId="228" xfId="4" applyNumberFormat="1" applyFont="1" applyBorder="1"/>
    <xf numFmtId="0" fontId="20" fillId="0" borderId="178" xfId="4" applyBorder="1"/>
    <xf numFmtId="0" fontId="20" fillId="0" borderId="171" xfId="4" applyBorder="1" applyAlignment="1">
      <alignment horizontal="center"/>
    </xf>
    <xf numFmtId="0" fontId="20" fillId="0" borderId="0" xfId="4"/>
    <xf numFmtId="0" fontId="21" fillId="0" borderId="81" xfId="4" applyFont="1" applyBorder="1"/>
    <xf numFmtId="0" fontId="21" fillId="0" borderId="174" xfId="4" applyFont="1" applyBorder="1" applyAlignment="1">
      <alignment horizontal="center"/>
    </xf>
    <xf numFmtId="0" fontId="21" fillId="0" borderId="102" xfId="4" applyFont="1" applyBorder="1"/>
    <xf numFmtId="0" fontId="20" fillId="0" borderId="229" xfId="4" applyBorder="1" applyAlignment="1">
      <alignment horizontal="center"/>
    </xf>
    <xf numFmtId="0" fontId="20" fillId="0" borderId="81" xfId="4" applyBorder="1"/>
    <xf numFmtId="42" fontId="20" fillId="0" borderId="99" xfId="0" applyNumberFormat="1" applyFont="1" applyBorder="1"/>
    <xf numFmtId="0" fontId="20" fillId="0" borderId="88" xfId="4" applyBorder="1"/>
    <xf numFmtId="0" fontId="21" fillId="0" borderId="88" xfId="4" applyFont="1" applyBorder="1"/>
    <xf numFmtId="42" fontId="20" fillId="0" borderId="99" xfId="4" applyNumberFormat="1" applyBorder="1"/>
    <xf numFmtId="169" fontId="20" fillId="0" borderId="99" xfId="4" applyNumberFormat="1" applyBorder="1"/>
    <xf numFmtId="169" fontId="21" fillId="0" borderId="67" xfId="4" applyNumberFormat="1" applyFont="1" applyBorder="1" applyAlignment="1">
      <alignment horizontal="center"/>
    </xf>
    <xf numFmtId="169" fontId="20" fillId="0" borderId="174" xfId="4" applyNumberFormat="1" applyBorder="1"/>
    <xf numFmtId="0" fontId="20" fillId="0" borderId="106" xfId="4" applyBorder="1"/>
    <xf numFmtId="169" fontId="20" fillId="0" borderId="176" xfId="4" applyNumberFormat="1" applyBorder="1"/>
    <xf numFmtId="0" fontId="21" fillId="0" borderId="108" xfId="4" applyFont="1" applyBorder="1"/>
    <xf numFmtId="0" fontId="21" fillId="0" borderId="229" xfId="4" applyFont="1" applyBorder="1" applyAlignment="1">
      <alignment horizontal="center"/>
    </xf>
    <xf numFmtId="3" fontId="20" fillId="0" borderId="99" xfId="4" applyNumberFormat="1" applyBorder="1"/>
    <xf numFmtId="169" fontId="21" fillId="0" borderId="174" xfId="4" applyNumberFormat="1" applyFont="1" applyBorder="1" applyAlignment="1">
      <alignment horizontal="center"/>
    </xf>
    <xf numFmtId="0" fontId="20" fillId="0" borderId="103" xfId="4" applyBorder="1"/>
    <xf numFmtId="169" fontId="20" fillId="0" borderId="230" xfId="4" applyNumberFormat="1" applyBorder="1"/>
    <xf numFmtId="0" fontId="20" fillId="0" borderId="102" xfId="4" applyBorder="1"/>
    <xf numFmtId="42" fontId="2" fillId="0" borderId="99" xfId="0" applyNumberFormat="1" applyFont="1" applyBorder="1"/>
    <xf numFmtId="0" fontId="20" fillId="0" borderId="81" xfId="5" applyFont="1" applyBorder="1"/>
    <xf numFmtId="169" fontId="20" fillId="0" borderId="174" xfId="5" applyNumberFormat="1" applyFont="1" applyBorder="1"/>
    <xf numFmtId="0" fontId="21" fillId="0" borderId="81" xfId="5" applyFont="1" applyBorder="1"/>
    <xf numFmtId="0" fontId="21" fillId="0" borderId="174" xfId="5" applyFont="1" applyBorder="1" applyAlignment="1">
      <alignment horizontal="center"/>
    </xf>
    <xf numFmtId="0" fontId="20" fillId="0" borderId="102" xfId="5" applyFont="1" applyBorder="1"/>
    <xf numFmtId="0" fontId="20" fillId="0" borderId="88" xfId="5" applyFont="1" applyBorder="1"/>
    <xf numFmtId="3" fontId="20" fillId="0" borderId="99" xfId="5" applyNumberFormat="1" applyFont="1" applyBorder="1"/>
    <xf numFmtId="169" fontId="21" fillId="0" borderId="174" xfId="5" applyNumberFormat="1" applyFont="1" applyBorder="1" applyAlignment="1">
      <alignment horizontal="center"/>
    </xf>
    <xf numFmtId="169" fontId="20" fillId="0" borderId="99" xfId="5" applyNumberFormat="1" applyFont="1" applyBorder="1"/>
    <xf numFmtId="0" fontId="20" fillId="0" borderId="106" xfId="5" applyFont="1" applyBorder="1"/>
    <xf numFmtId="169" fontId="20" fillId="0" borderId="176" xfId="5" applyNumberFormat="1" applyFont="1" applyBorder="1"/>
    <xf numFmtId="42" fontId="21" fillId="0" borderId="99" xfId="4" applyNumberFormat="1" applyFont="1" applyBorder="1"/>
    <xf numFmtId="3" fontId="6" fillId="0" borderId="231" xfId="4" applyNumberFormat="1" applyFont="1" applyBorder="1"/>
    <xf numFmtId="3" fontId="7" fillId="0" borderId="232" xfId="4" applyNumberFormat="1" applyFont="1" applyBorder="1"/>
    <xf numFmtId="0" fontId="7" fillId="0" borderId="232" xfId="4" applyFont="1" applyBorder="1"/>
    <xf numFmtId="3" fontId="7" fillId="0" borderId="233" xfId="4" applyNumberFormat="1" applyFont="1" applyBorder="1"/>
    <xf numFmtId="3" fontId="6" fillId="0" borderId="104" xfId="4" applyNumberFormat="1" applyFont="1" applyBorder="1"/>
    <xf numFmtId="0" fontId="6" fillId="0" borderId="0" xfId="4" applyFont="1"/>
    <xf numFmtId="3" fontId="7" fillId="0" borderId="75" xfId="4" applyNumberFormat="1" applyFont="1" applyBorder="1"/>
    <xf numFmtId="3" fontId="6" fillId="0" borderId="234" xfId="4" applyNumberFormat="1" applyFont="1" applyBorder="1"/>
    <xf numFmtId="3" fontId="7" fillId="0" borderId="235" xfId="4" applyNumberFormat="1" applyFont="1" applyBorder="1"/>
    <xf numFmtId="0" fontId="20" fillId="0" borderId="64" xfId="4" applyBorder="1"/>
    <xf numFmtId="0" fontId="20" fillId="0" borderId="236" xfId="4" applyBorder="1"/>
    <xf numFmtId="0" fontId="20" fillId="0" borderId="237" xfId="4" applyBorder="1"/>
    <xf numFmtId="0" fontId="20" fillId="0" borderId="67" xfId="4" applyBorder="1"/>
    <xf numFmtId="0" fontId="21" fillId="0" borderId="67" xfId="4" applyFont="1" applyBorder="1" applyAlignment="1">
      <alignment horizontal="center"/>
    </xf>
    <xf numFmtId="0" fontId="20" fillId="0" borderId="104" xfId="4" applyBorder="1"/>
    <xf numFmtId="0" fontId="21" fillId="0" borderId="81" xfId="4" applyFont="1" applyBorder="1" applyAlignment="1">
      <alignment horizontal="center"/>
    </xf>
    <xf numFmtId="0" fontId="21" fillId="0" borderId="96" xfId="4" applyFont="1" applyBorder="1" applyAlignment="1">
      <alignment horizontal="center"/>
    </xf>
    <xf numFmtId="0" fontId="21" fillId="0" borderId="81" xfId="4" applyFont="1" applyBorder="1" applyAlignment="1">
      <alignment horizontal="center" wrapText="1"/>
    </xf>
    <xf numFmtId="0" fontId="21" fillId="0" borderId="238" xfId="4" applyFont="1" applyBorder="1" applyAlignment="1">
      <alignment horizontal="center" wrapText="1"/>
    </xf>
    <xf numFmtId="0" fontId="20" fillId="0" borderId="97" xfId="4" applyBorder="1"/>
    <xf numFmtId="0" fontId="21" fillId="0" borderId="108" xfId="4" applyFont="1" applyBorder="1" applyAlignment="1">
      <alignment horizontal="center"/>
    </xf>
    <xf numFmtId="0" fontId="21" fillId="0" borderId="104" xfId="4" applyFont="1" applyBorder="1"/>
    <xf numFmtId="42" fontId="21" fillId="0" borderId="239" xfId="4" applyNumberFormat="1" applyFont="1" applyBorder="1"/>
    <xf numFmtId="168" fontId="21" fillId="0" borderId="239" xfId="6" applyNumberFormat="1" applyFont="1" applyFill="1" applyBorder="1"/>
    <xf numFmtId="168" fontId="21" fillId="0" borderId="239" xfId="6" applyNumberFormat="1" applyFont="1" applyBorder="1"/>
    <xf numFmtId="168" fontId="21" fillId="0" borderId="240" xfId="6" applyNumberFormat="1" applyFont="1" applyBorder="1"/>
    <xf numFmtId="0" fontId="20" fillId="0" borderId="241" xfId="4" applyBorder="1"/>
    <xf numFmtId="42" fontId="20" fillId="0" borderId="239" xfId="4" applyNumberFormat="1" applyBorder="1"/>
    <xf numFmtId="0" fontId="20" fillId="0" borderId="239" xfId="0" applyFont="1" applyBorder="1"/>
    <xf numFmtId="0" fontId="20" fillId="0" borderId="240" xfId="0" applyFont="1" applyBorder="1"/>
    <xf numFmtId="42" fontId="20" fillId="0" borderId="81" xfId="4" applyNumberFormat="1" applyBorder="1"/>
    <xf numFmtId="0" fontId="20" fillId="0" borderId="81" xfId="0" applyFont="1" applyBorder="1"/>
    <xf numFmtId="0" fontId="20" fillId="0" borderId="96" xfId="0" applyFont="1" applyBorder="1"/>
    <xf numFmtId="168" fontId="20" fillId="0" borderId="0" xfId="6" applyNumberFormat="1" applyFont="1" applyBorder="1"/>
    <xf numFmtId="168" fontId="20" fillId="0" borderId="81" xfId="6" applyNumberFormat="1" applyFont="1" applyBorder="1"/>
    <xf numFmtId="168" fontId="20" fillId="0" borderId="96" xfId="6" applyNumberFormat="1" applyFont="1" applyBorder="1"/>
    <xf numFmtId="168" fontId="20" fillId="0" borderId="242" xfId="6" applyNumberFormat="1" applyFont="1" applyBorder="1"/>
    <xf numFmtId="168" fontId="20" fillId="0" borderId="239" xfId="6" applyNumberFormat="1" applyFont="1" applyBorder="1"/>
    <xf numFmtId="168" fontId="20" fillId="0" borderId="240" xfId="6" applyNumberFormat="1" applyFont="1" applyBorder="1"/>
    <xf numFmtId="0" fontId="21" fillId="0" borderId="241" xfId="4" applyFont="1" applyBorder="1"/>
    <xf numFmtId="42" fontId="21" fillId="0" borderId="78" xfId="4" applyNumberFormat="1" applyFont="1" applyBorder="1"/>
    <xf numFmtId="168" fontId="21" fillId="0" borderId="242" xfId="6" applyNumberFormat="1" applyFont="1" applyBorder="1"/>
    <xf numFmtId="168" fontId="21" fillId="0" borderId="243" xfId="6" applyNumberFormat="1" applyFont="1" applyBorder="1"/>
    <xf numFmtId="0" fontId="21" fillId="0" borderId="0" xfId="4" applyFont="1"/>
    <xf numFmtId="168" fontId="20" fillId="0" borderId="78" xfId="6" applyNumberFormat="1" applyFont="1" applyBorder="1" applyAlignment="1"/>
    <xf numFmtId="168" fontId="20" fillId="0" borderId="78" xfId="6" applyNumberFormat="1" applyFont="1" applyFill="1" applyBorder="1"/>
    <xf numFmtId="168" fontId="20" fillId="0" borderId="81" xfId="6" applyNumberFormat="1" applyFont="1" applyFill="1" applyBorder="1"/>
    <xf numFmtId="0" fontId="21" fillId="0" borderId="244" xfId="4" applyFont="1" applyBorder="1"/>
    <xf numFmtId="42" fontId="21" fillId="0" borderId="245" xfId="4" applyNumberFormat="1" applyFont="1" applyBorder="1"/>
    <xf numFmtId="0" fontId="21" fillId="0" borderId="76" xfId="4" applyFont="1" applyBorder="1" applyAlignment="1">
      <alignment wrapText="1"/>
    </xf>
    <xf numFmtId="42" fontId="21" fillId="0" borderId="76" xfId="4" applyNumberFormat="1" applyFont="1" applyBorder="1"/>
    <xf numFmtId="168" fontId="21" fillId="0" borderId="108" xfId="6" applyNumberFormat="1" applyFont="1" applyBorder="1"/>
    <xf numFmtId="168" fontId="21" fillId="0" borderId="102" xfId="6" applyNumberFormat="1" applyFont="1" applyBorder="1"/>
    <xf numFmtId="3" fontId="7" fillId="0" borderId="246" xfId="4" applyNumberFormat="1" applyFont="1" applyBorder="1"/>
    <xf numFmtId="0" fontId="7" fillId="0" borderId="246" xfId="4" applyFont="1" applyBorder="1"/>
    <xf numFmtId="0" fontId="21" fillId="0" borderId="64" xfId="4" applyFont="1" applyBorder="1" applyAlignment="1">
      <alignment horizontal="center"/>
    </xf>
    <xf numFmtId="0" fontId="21" fillId="0" borderId="247" xfId="4" applyFont="1" applyBorder="1" applyAlignment="1">
      <alignment horizontal="center"/>
    </xf>
    <xf numFmtId="0" fontId="21" fillId="0" borderId="248" xfId="4" applyFont="1" applyBorder="1" applyAlignment="1">
      <alignment horizontal="center"/>
    </xf>
    <xf numFmtId="43" fontId="20" fillId="0" borderId="0" xfId="7" applyFont="1" applyAlignment="1"/>
    <xf numFmtId="0" fontId="21" fillId="0" borderId="104" xfId="4" applyFont="1" applyBorder="1" applyAlignment="1">
      <alignment horizontal="center"/>
    </xf>
    <xf numFmtId="0" fontId="21" fillId="0" borderId="75" xfId="4" applyFont="1" applyBorder="1" applyAlignment="1">
      <alignment horizontal="center"/>
    </xf>
    <xf numFmtId="0" fontId="21" fillId="0" borderId="0" xfId="4" applyFont="1" applyAlignment="1">
      <alignment horizontal="center"/>
    </xf>
    <xf numFmtId="0" fontId="20" fillId="0" borderId="249" xfId="4" applyBorder="1"/>
    <xf numFmtId="0" fontId="21" fillId="0" borderId="250" xfId="4" applyFont="1" applyBorder="1" applyAlignment="1">
      <alignment horizontal="center"/>
    </xf>
    <xf numFmtId="168" fontId="21" fillId="0" borderId="81" xfId="6" applyNumberFormat="1" applyFont="1" applyBorder="1" applyAlignment="1">
      <alignment horizontal="center"/>
    </xf>
    <xf numFmtId="168" fontId="21" fillId="0" borderId="81" xfId="6" applyNumberFormat="1" applyFont="1" applyFill="1" applyBorder="1" applyAlignment="1">
      <alignment horizontal="center"/>
    </xf>
    <xf numFmtId="43" fontId="21" fillId="0" borderId="0" xfId="7" applyFont="1" applyAlignment="1"/>
    <xf numFmtId="0" fontId="21" fillId="0" borderId="251" xfId="4" applyFont="1" applyBorder="1"/>
    <xf numFmtId="0" fontId="21" fillId="0" borderId="238" xfId="4" applyFont="1" applyBorder="1" applyAlignment="1">
      <alignment horizontal="center"/>
    </xf>
    <xf numFmtId="0" fontId="28" fillId="0" borderId="67" xfId="4" applyFont="1" applyBorder="1" applyAlignment="1">
      <alignment horizontal="center"/>
    </xf>
    <xf numFmtId="0" fontId="21" fillId="0" borderId="102" xfId="4" applyFont="1" applyBorder="1" applyAlignment="1">
      <alignment horizontal="center"/>
    </xf>
    <xf numFmtId="42" fontId="21" fillId="0" borderId="81" xfId="4" applyNumberFormat="1" applyFont="1" applyBorder="1" applyAlignment="1">
      <alignment horizontal="right"/>
    </xf>
    <xf numFmtId="42" fontId="21" fillId="0" borderId="96" xfId="4" applyNumberFormat="1" applyFont="1" applyBorder="1" applyAlignment="1">
      <alignment horizontal="center"/>
    </xf>
    <xf numFmtId="42" fontId="21" fillId="0" borderId="252" xfId="4" applyNumberFormat="1" applyFont="1" applyBorder="1"/>
    <xf numFmtId="168" fontId="20" fillId="0" borderId="0" xfId="4" applyNumberFormat="1"/>
    <xf numFmtId="42" fontId="20" fillId="0" borderId="240" xfId="4" applyNumberFormat="1" applyBorder="1"/>
    <xf numFmtId="42" fontId="20" fillId="0" borderId="238" xfId="4" applyNumberFormat="1" applyBorder="1"/>
    <xf numFmtId="42" fontId="20" fillId="0" borderId="0" xfId="4" applyNumberFormat="1"/>
    <xf numFmtId="42" fontId="20" fillId="0" borderId="96" xfId="4" applyNumberFormat="1" applyBorder="1"/>
    <xf numFmtId="42" fontId="20" fillId="0" borderId="253" xfId="4" applyNumberFormat="1" applyBorder="1"/>
    <xf numFmtId="42" fontId="20" fillId="0" borderId="245" xfId="4" applyNumberFormat="1" applyBorder="1"/>
    <xf numFmtId="42" fontId="20" fillId="0" borderId="243" xfId="4" applyNumberFormat="1" applyBorder="1"/>
    <xf numFmtId="42" fontId="20" fillId="0" borderId="252" xfId="4" applyNumberFormat="1" applyBorder="1"/>
    <xf numFmtId="42" fontId="21" fillId="0" borderId="243" xfId="4" applyNumberFormat="1" applyFont="1" applyBorder="1"/>
    <xf numFmtId="42" fontId="21" fillId="0" borderId="254" xfId="4" applyNumberFormat="1" applyFont="1" applyBorder="1"/>
    <xf numFmtId="42" fontId="21" fillId="0" borderId="240" xfId="4" applyNumberFormat="1" applyFont="1" applyBorder="1"/>
    <xf numFmtId="0" fontId="21" fillId="0" borderId="255" xfId="4" applyFont="1" applyBorder="1" applyAlignment="1">
      <alignment wrapText="1"/>
    </xf>
    <xf numFmtId="168" fontId="21" fillId="0" borderId="256" xfId="6" applyNumberFormat="1" applyFont="1" applyBorder="1"/>
    <xf numFmtId="42" fontId="21" fillId="0" borderId="256" xfId="4" applyNumberFormat="1" applyFont="1" applyBorder="1"/>
    <xf numFmtId="42" fontId="21" fillId="0" borderId="257" xfId="4" applyNumberFormat="1" applyFont="1" applyBorder="1"/>
    <xf numFmtId="42" fontId="21" fillId="0" borderId="258" xfId="4" applyNumberFormat="1" applyFont="1" applyBorder="1"/>
    <xf numFmtId="38" fontId="20" fillId="0" borderId="0" xfId="4" applyNumberFormat="1"/>
    <xf numFmtId="43" fontId="20" fillId="0" borderId="0" xfId="7" applyFont="1" applyFill="1" applyAlignment="1"/>
    <xf numFmtId="0" fontId="33" fillId="0" borderId="0" xfId="8" applyFont="1"/>
    <xf numFmtId="0" fontId="27" fillId="0" borderId="0" xfId="8" applyFont="1"/>
    <xf numFmtId="0" fontId="33" fillId="0" borderId="0" xfId="8" applyFont="1" applyAlignment="1">
      <alignment horizontal="right"/>
    </xf>
    <xf numFmtId="0" fontId="33" fillId="0" borderId="1" xfId="8" applyFont="1" applyBorder="1"/>
    <xf numFmtId="0" fontId="34" fillId="0" borderId="0" xfId="8" applyFont="1"/>
    <xf numFmtId="0" fontId="34" fillId="0" borderId="260" xfId="8" applyFont="1" applyBorder="1"/>
    <xf numFmtId="0" fontId="34" fillId="0" borderId="260" xfId="8" applyFont="1" applyBorder="1" applyAlignment="1">
      <alignment horizontal="right"/>
    </xf>
    <xf numFmtId="0" fontId="27" fillId="5" borderId="240" xfId="8" applyFont="1" applyFill="1" applyBorder="1"/>
    <xf numFmtId="0" fontId="27" fillId="5" borderId="240" xfId="8" applyFont="1" applyFill="1" applyBorder="1" applyAlignment="1">
      <alignment horizontal="center"/>
    </xf>
    <xf numFmtId="0" fontId="35" fillId="5" borderId="240" xfId="8" applyFont="1" applyFill="1" applyBorder="1" applyAlignment="1">
      <alignment horizontal="center"/>
    </xf>
    <xf numFmtId="0" fontId="34" fillId="5" borderId="96" xfId="8" applyFont="1" applyFill="1" applyBorder="1" applyAlignment="1">
      <alignment horizontal="center"/>
    </xf>
    <xf numFmtId="0" fontId="27" fillId="5" borderId="96" xfId="8" applyFont="1" applyFill="1" applyBorder="1" applyAlignment="1">
      <alignment horizontal="center"/>
    </xf>
    <xf numFmtId="0" fontId="35" fillId="5" borderId="96" xfId="8" applyFont="1" applyFill="1" applyBorder="1" applyAlignment="1">
      <alignment horizontal="center"/>
    </xf>
    <xf numFmtId="0" fontId="34" fillId="0" borderId="130" xfId="8" applyFont="1" applyBorder="1" applyProtection="1">
      <protection locked="0"/>
    </xf>
    <xf numFmtId="0" fontId="27" fillId="5" borderId="243" xfId="8" applyFont="1" applyFill="1" applyBorder="1"/>
    <xf numFmtId="0" fontId="27" fillId="0" borderId="243" xfId="8" applyFont="1" applyBorder="1" applyProtection="1">
      <protection locked="0"/>
    </xf>
    <xf numFmtId="6" fontId="27" fillId="0" borderId="243" xfId="8" applyNumberFormat="1" applyFont="1" applyBorder="1" applyProtection="1">
      <protection locked="0"/>
    </xf>
    <xf numFmtId="8" fontId="27" fillId="0" borderId="243" xfId="8" applyNumberFormat="1" applyFont="1" applyBorder="1" applyProtection="1">
      <protection locked="0"/>
    </xf>
    <xf numFmtId="16" fontId="27" fillId="0" borderId="243" xfId="8" quotePrefix="1" applyNumberFormat="1" applyFont="1" applyBorder="1" applyAlignment="1" applyProtection="1">
      <alignment horizontal="right"/>
      <protection locked="0"/>
    </xf>
    <xf numFmtId="0" fontId="27" fillId="0" borderId="243" xfId="8" quotePrefix="1" applyFont="1" applyBorder="1" applyAlignment="1" applyProtection="1">
      <alignment horizontal="right"/>
      <protection locked="0"/>
    </xf>
    <xf numFmtId="0" fontId="34" fillId="0" borderId="243" xfId="8" applyFont="1" applyBorder="1" applyAlignment="1" applyProtection="1">
      <alignment horizontal="left"/>
      <protection locked="0"/>
    </xf>
    <xf numFmtId="0" fontId="27" fillId="0" borderId="243" xfId="8" applyFont="1" applyBorder="1"/>
    <xf numFmtId="0" fontId="34" fillId="0" borderId="243" xfId="8" applyFont="1" applyBorder="1" applyProtection="1">
      <protection locked="0"/>
    </xf>
    <xf numFmtId="0" fontId="27" fillId="0" borderId="245" xfId="8" applyFont="1" applyBorder="1"/>
    <xf numFmtId="0" fontId="34" fillId="0" borderId="261" xfId="8" applyFont="1" applyBorder="1" applyAlignment="1">
      <alignment horizontal="right"/>
    </xf>
    <xf numFmtId="5" fontId="27" fillId="0" borderId="130" xfId="8" applyNumberFormat="1" applyFont="1" applyBorder="1"/>
    <xf numFmtId="0" fontId="27" fillId="0" borderId="130" xfId="8" applyFont="1" applyBorder="1" applyProtection="1">
      <protection locked="0"/>
    </xf>
    <xf numFmtId="0" fontId="34" fillId="0" borderId="0" xfId="8" quotePrefix="1" applyFont="1" applyAlignment="1">
      <alignment horizontal="left"/>
    </xf>
    <xf numFmtId="0" fontId="34" fillId="0" borderId="0" xfId="8" applyFont="1" applyAlignment="1">
      <alignment horizontal="right"/>
    </xf>
    <xf numFmtId="0" fontId="30" fillId="0" borderId="0" xfId="8" applyFont="1"/>
    <xf numFmtId="0" fontId="30" fillId="0" borderId="0" xfId="8" applyFont="1" applyAlignment="1">
      <alignment horizontal="right"/>
    </xf>
    <xf numFmtId="0" fontId="36" fillId="0" borderId="1" xfId="8" applyFont="1" applyBorder="1"/>
    <xf numFmtId="0" fontId="30" fillId="0" borderId="1" xfId="8" applyFont="1" applyBorder="1"/>
    <xf numFmtId="0" fontId="34" fillId="5" borderId="239" xfId="8" applyFont="1" applyFill="1" applyBorder="1" applyAlignment="1">
      <alignment horizontal="centerContinuous"/>
    </xf>
    <xf numFmtId="0" fontId="34" fillId="5" borderId="242" xfId="8" applyFont="1" applyFill="1" applyBorder="1" applyAlignment="1">
      <alignment horizontal="centerContinuous"/>
    </xf>
    <xf numFmtId="0" fontId="34" fillId="5" borderId="262" xfId="8" applyFont="1" applyFill="1" applyBorder="1" applyAlignment="1">
      <alignment horizontal="centerContinuous"/>
    </xf>
    <xf numFmtId="0" fontId="27" fillId="5" borderId="96" xfId="8" applyFont="1" applyFill="1" applyBorder="1"/>
    <xf numFmtId="0" fontId="34" fillId="5" borderId="81" xfId="8" applyFont="1" applyFill="1" applyBorder="1" applyAlignment="1">
      <alignment horizontal="centerContinuous"/>
    </xf>
    <xf numFmtId="0" fontId="34" fillId="5" borderId="0" xfId="8" applyFont="1" applyFill="1" applyAlignment="1">
      <alignment horizontal="centerContinuous"/>
    </xf>
    <xf numFmtId="0" fontId="34" fillId="5" borderId="75" xfId="8" applyFont="1" applyFill="1" applyBorder="1" applyAlignment="1">
      <alignment horizontal="centerContinuous"/>
    </xf>
    <xf numFmtId="0" fontId="34" fillId="5" borderId="240" xfId="8" applyFont="1" applyFill="1" applyBorder="1" applyAlignment="1">
      <alignment horizontal="center"/>
    </xf>
    <xf numFmtId="0" fontId="34" fillId="5" borderId="240" xfId="8" applyFont="1" applyFill="1" applyBorder="1" applyAlignment="1">
      <alignment horizontal="center" wrapText="1"/>
    </xf>
    <xf numFmtId="0" fontId="34" fillId="0" borderId="243" xfId="8" applyFont="1" applyBorder="1"/>
    <xf numFmtId="5" fontId="27" fillId="0" borderId="243" xfId="8" applyNumberFormat="1" applyFont="1" applyBorder="1" applyProtection="1">
      <protection locked="0"/>
    </xf>
    <xf numFmtId="5" fontId="27" fillId="0" borderId="243" xfId="8" applyNumberFormat="1" applyFont="1" applyBorder="1"/>
    <xf numFmtId="5" fontId="27" fillId="5" borderId="243" xfId="8" applyNumberFormat="1" applyFont="1" applyFill="1" applyBorder="1"/>
    <xf numFmtId="5" fontId="34" fillId="0" borderId="243" xfId="8" applyNumberFormat="1" applyFont="1" applyBorder="1"/>
    <xf numFmtId="0" fontId="33" fillId="0" borderId="0" xfId="8" quotePrefix="1" applyFont="1" applyAlignment="1">
      <alignment horizontal="left"/>
    </xf>
    <xf numFmtId="0" fontId="27" fillId="0" borderId="0" xfId="8" applyFont="1" applyProtection="1">
      <protection locked="0"/>
    </xf>
    <xf numFmtId="0" fontId="31" fillId="0" borderId="0" xfId="8" applyFont="1"/>
    <xf numFmtId="0" fontId="30" fillId="0" borderId="1" xfId="8" applyFont="1" applyBorder="1" applyAlignment="1">
      <alignment horizontal="left"/>
    </xf>
    <xf numFmtId="0" fontId="30" fillId="0" borderId="260" xfId="8" applyFont="1" applyBorder="1"/>
    <xf numFmtId="9" fontId="27" fillId="0" borderId="243" xfId="8" applyNumberFormat="1" applyFont="1" applyBorder="1" applyProtection="1">
      <protection locked="0"/>
    </xf>
    <xf numFmtId="9" fontId="27" fillId="5" borderId="243" xfId="8" applyNumberFormat="1" applyFont="1" applyFill="1" applyBorder="1"/>
    <xf numFmtId="9" fontId="27" fillId="0" borderId="130" xfId="8" applyNumberFormat="1" applyFont="1" applyBorder="1"/>
    <xf numFmtId="3" fontId="37" fillId="0" borderId="0" xfId="4" applyNumberFormat="1" applyFont="1"/>
    <xf numFmtId="3" fontId="38" fillId="0" borderId="0" xfId="4" applyNumberFormat="1" applyFont="1"/>
    <xf numFmtId="3" fontId="37" fillId="0" borderId="228" xfId="4" applyNumberFormat="1" applyFont="1" applyBorder="1"/>
    <xf numFmtId="3" fontId="38" fillId="0" borderId="228" xfId="4" applyNumberFormat="1" applyFont="1" applyBorder="1"/>
    <xf numFmtId="0" fontId="37" fillId="0" borderId="247" xfId="4" applyFont="1" applyBorder="1"/>
    <xf numFmtId="0" fontId="37" fillId="0" borderId="64" xfId="4" applyFont="1" applyBorder="1" applyAlignment="1">
      <alignment horizontal="center"/>
    </xf>
    <xf numFmtId="0" fontId="37" fillId="0" borderId="104" xfId="4" applyFont="1" applyBorder="1" applyAlignment="1">
      <alignment horizontal="center"/>
    </xf>
    <xf numFmtId="0" fontId="37" fillId="0" borderId="81" xfId="4" applyFont="1" applyBorder="1" applyAlignment="1">
      <alignment horizontal="center"/>
    </xf>
    <xf numFmtId="0" fontId="37" fillId="0" borderId="264" xfId="4" applyFont="1" applyBorder="1" applyAlignment="1">
      <alignment horizontal="center"/>
    </xf>
    <xf numFmtId="0" fontId="37" fillId="0" borderId="253" xfId="4" applyFont="1" applyBorder="1" applyAlignment="1">
      <alignment horizontal="center"/>
    </xf>
    <xf numFmtId="0" fontId="40" fillId="0" borderId="0" xfId="4" applyFont="1"/>
    <xf numFmtId="0" fontId="21" fillId="0" borderId="265" xfId="4" applyFont="1" applyBorder="1" applyAlignment="1">
      <alignment horizontal="center"/>
    </xf>
    <xf numFmtId="168" fontId="21" fillId="0" borderId="174" xfId="6" applyNumberFormat="1" applyFont="1" applyBorder="1" applyAlignment="1">
      <alignment horizontal="center"/>
    </xf>
    <xf numFmtId="0" fontId="20" fillId="0" borderId="254" xfId="0" applyFont="1" applyBorder="1"/>
    <xf numFmtId="0" fontId="20" fillId="0" borderId="174" xfId="0" applyFont="1" applyBorder="1"/>
    <xf numFmtId="168" fontId="20" fillId="0" borderId="174" xfId="6" applyNumberFormat="1" applyFont="1" applyBorder="1"/>
    <xf numFmtId="168" fontId="20" fillId="0" borderId="254" xfId="6" applyNumberFormat="1" applyFont="1" applyBorder="1"/>
    <xf numFmtId="168" fontId="21" fillId="0" borderId="252" xfId="6" applyNumberFormat="1" applyFont="1" applyBorder="1"/>
    <xf numFmtId="3" fontId="6" fillId="0" borderId="0" xfId="12" applyNumberFormat="1" applyFont="1"/>
    <xf numFmtId="3" fontId="7" fillId="0" borderId="0" xfId="12" applyNumberFormat="1" applyFont="1"/>
    <xf numFmtId="170" fontId="6" fillId="0" borderId="1" xfId="13" applyNumberFormat="1" applyFont="1" applyBorder="1" applyAlignment="1" applyProtection="1">
      <alignment horizontal="left"/>
      <protection locked="0"/>
    </xf>
    <xf numFmtId="0" fontId="7" fillId="0" borderId="1" xfId="12" applyFont="1" applyBorder="1" applyAlignment="1">
      <alignment horizontal="center"/>
    </xf>
    <xf numFmtId="0" fontId="7" fillId="0" borderId="1" xfId="12" applyFont="1" applyBorder="1"/>
    <xf numFmtId="0" fontId="7" fillId="0" borderId="0" xfId="12" applyFont="1"/>
    <xf numFmtId="3" fontId="7" fillId="0" borderId="0" xfId="12" applyNumberFormat="1" applyFont="1" applyAlignment="1">
      <alignment horizontal="center"/>
    </xf>
    <xf numFmtId="3" fontId="6" fillId="0" borderId="228" xfId="12" applyNumberFormat="1" applyFont="1" applyBorder="1"/>
    <xf numFmtId="3" fontId="7" fillId="0" borderId="228" xfId="12" applyNumberFormat="1" applyFont="1" applyBorder="1"/>
    <xf numFmtId="3" fontId="7" fillId="0" borderId="228" xfId="12" applyNumberFormat="1" applyFont="1" applyBorder="1" applyAlignment="1">
      <alignment horizontal="center"/>
    </xf>
    <xf numFmtId="0" fontId="7" fillId="0" borderId="0" xfId="12" applyFont="1" applyAlignment="1">
      <alignment horizontal="center"/>
    </xf>
    <xf numFmtId="0" fontId="3" fillId="0" borderId="101" xfId="12" applyFont="1" applyBorder="1" applyAlignment="1">
      <alignment horizontal="center"/>
    </xf>
    <xf numFmtId="0" fontId="2" fillId="0" borderId="81" xfId="12" applyFont="1" applyBorder="1"/>
    <xf numFmtId="0" fontId="2" fillId="0" borderId="0" xfId="12" applyFont="1"/>
    <xf numFmtId="0" fontId="3" fillId="0" borderId="95" xfId="12" applyFont="1" applyBorder="1" applyAlignment="1">
      <alignment horizontal="center"/>
    </xf>
    <xf numFmtId="0" fontId="2" fillId="0" borderId="81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3" fillId="0" borderId="266" xfId="12" applyFont="1" applyBorder="1" applyAlignment="1">
      <alignment horizontal="center"/>
    </xf>
    <xf numFmtId="0" fontId="3" fillId="0" borderId="267" xfId="12" applyFont="1" applyBorder="1"/>
    <xf numFmtId="0" fontId="2" fillId="0" borderId="267" xfId="12" applyFont="1" applyBorder="1"/>
    <xf numFmtId="0" fontId="2" fillId="0" borderId="267" xfId="12" applyFont="1" applyBorder="1" applyAlignment="1">
      <alignment horizontal="center"/>
    </xf>
    <xf numFmtId="0" fontId="2" fillId="0" borderId="243" xfId="12" applyFont="1" applyBorder="1"/>
    <xf numFmtId="0" fontId="2" fillId="0" borderId="243" xfId="12" applyFont="1" applyBorder="1" applyAlignment="1">
      <alignment horizontal="center"/>
    </xf>
    <xf numFmtId="0" fontId="42" fillId="0" borderId="78" xfId="12" applyFont="1" applyBorder="1" applyAlignment="1">
      <alignment horizontal="center" wrapText="1" readingOrder="1"/>
    </xf>
    <xf numFmtId="0" fontId="42" fillId="0" borderId="78" xfId="12" applyFont="1" applyBorder="1" applyAlignment="1">
      <alignment horizontal="left" wrapText="1" readingOrder="1"/>
    </xf>
    <xf numFmtId="14" fontId="43" fillId="0" borderId="78" xfId="12" applyNumberFormat="1" applyFont="1" applyBorder="1" applyAlignment="1">
      <alignment horizontal="center"/>
    </xf>
    <xf numFmtId="3" fontId="42" fillId="0" borderId="78" xfId="12" applyNumberFormat="1" applyFont="1" applyBorder="1" applyAlignment="1">
      <alignment horizontal="center"/>
    </xf>
    <xf numFmtId="174" fontId="42" fillId="0" borderId="78" xfId="12" applyNumberFormat="1" applyFont="1" applyBorder="1" applyAlignment="1">
      <alignment horizontal="center"/>
    </xf>
    <xf numFmtId="0" fontId="42" fillId="0" borderId="0" xfId="12" applyFont="1" applyAlignment="1">
      <alignment horizontal="left" wrapText="1" readingOrder="1"/>
    </xf>
    <xf numFmtId="14" fontId="32" fillId="0" borderId="78" xfId="12" applyNumberFormat="1" applyFont="1" applyBorder="1" applyAlignment="1">
      <alignment horizontal="center"/>
    </xf>
    <xf numFmtId="0" fontId="27" fillId="0" borderId="78" xfId="12" applyFont="1" applyBorder="1" applyAlignment="1">
      <alignment horizontal="center"/>
    </xf>
    <xf numFmtId="0" fontId="42" fillId="0" borderId="78" xfId="12" applyFont="1" applyBorder="1" applyAlignment="1">
      <alignment horizontal="left" readingOrder="1"/>
    </xf>
    <xf numFmtId="0" fontId="42" fillId="0" borderId="0" xfId="12" applyFont="1" applyAlignment="1">
      <alignment horizontal="left" readingOrder="1"/>
    </xf>
    <xf numFmtId="170" fontId="21" fillId="0" borderId="0" xfId="0" applyNumberFormat="1" applyFont="1" applyAlignment="1" applyProtection="1">
      <alignment horizontal="left"/>
      <protection locked="0"/>
    </xf>
    <xf numFmtId="170" fontId="29" fillId="0" borderId="0" xfId="0" applyNumberFormat="1" applyFont="1" applyProtection="1">
      <protection locked="0"/>
    </xf>
    <xf numFmtId="170" fontId="21" fillId="0" borderId="0" xfId="0" applyNumberFormat="1" applyFont="1" applyAlignment="1" applyProtection="1">
      <alignment horizontal="right"/>
      <protection locked="0"/>
    </xf>
    <xf numFmtId="170" fontId="21" fillId="0" borderId="0" xfId="0" applyNumberFormat="1" applyFont="1" applyProtection="1">
      <protection locked="0"/>
    </xf>
    <xf numFmtId="170" fontId="20" fillId="0" borderId="0" xfId="0" applyNumberFormat="1" applyFont="1" applyProtection="1">
      <protection locked="0"/>
    </xf>
    <xf numFmtId="0" fontId="0" fillId="0" borderId="0" xfId="0" applyProtection="1">
      <protection locked="0"/>
    </xf>
    <xf numFmtId="170" fontId="44" fillId="0" borderId="0" xfId="0" applyNumberFormat="1" applyFont="1" applyProtection="1">
      <protection locked="0"/>
    </xf>
    <xf numFmtId="0" fontId="44" fillId="0" borderId="0" xfId="0" applyFont="1" applyProtection="1">
      <protection locked="0"/>
    </xf>
    <xf numFmtId="170" fontId="0" fillId="0" borderId="0" xfId="0" applyNumberFormat="1" applyProtection="1">
      <protection locked="0"/>
    </xf>
    <xf numFmtId="170" fontId="29" fillId="0" borderId="200" xfId="0" applyNumberFormat="1" applyFont="1" applyBorder="1" applyAlignment="1" applyProtection="1">
      <alignment horizontal="left"/>
      <protection locked="0"/>
    </xf>
    <xf numFmtId="170" fontId="29" fillId="0" borderId="269" xfId="0" applyNumberFormat="1" applyFont="1" applyBorder="1" applyProtection="1">
      <protection locked="0"/>
    </xf>
    <xf numFmtId="170" fontId="29" fillId="0" borderId="200" xfId="0" applyNumberFormat="1" applyFont="1" applyBorder="1" applyProtection="1">
      <protection locked="0"/>
    </xf>
    <xf numFmtId="170" fontId="29" fillId="0" borderId="200" xfId="0" applyNumberFormat="1" applyFont="1" applyBorder="1" applyAlignment="1" applyProtection="1">
      <alignment horizontal="center"/>
      <protection locked="0"/>
    </xf>
    <xf numFmtId="0" fontId="29" fillId="0" borderId="200" xfId="0" applyFont="1" applyBorder="1" applyProtection="1">
      <protection locked="0"/>
    </xf>
    <xf numFmtId="0" fontId="29" fillId="0" borderId="200" xfId="0" applyFont="1" applyBorder="1" applyAlignment="1" applyProtection="1">
      <alignment horizontal="center"/>
      <protection locked="0"/>
    </xf>
    <xf numFmtId="170" fontId="29" fillId="0" borderId="67" xfId="0" applyNumberFormat="1" applyFont="1" applyBorder="1" applyAlignment="1" applyProtection="1">
      <alignment horizontal="left"/>
      <protection locked="0"/>
    </xf>
    <xf numFmtId="170" fontId="29" fillId="0" borderId="75" xfId="0" applyNumberFormat="1" applyFont="1" applyBorder="1" applyProtection="1">
      <protection locked="0"/>
    </xf>
    <xf numFmtId="170" fontId="29" fillId="0" borderId="67" xfId="0" applyNumberFormat="1" applyFont="1" applyBorder="1" applyProtection="1">
      <protection locked="0"/>
    </xf>
    <xf numFmtId="0" fontId="29" fillId="0" borderId="67" xfId="0" applyFont="1" applyBorder="1" applyProtection="1">
      <protection locked="0"/>
    </xf>
    <xf numFmtId="170" fontId="29" fillId="0" borderId="67" xfId="0" applyNumberFormat="1" applyFont="1" applyBorder="1" applyAlignment="1" applyProtection="1">
      <alignment horizontal="center"/>
      <protection locked="0"/>
    </xf>
    <xf numFmtId="0" fontId="29" fillId="0" borderId="67" xfId="0" applyFont="1" applyBorder="1" applyAlignment="1" applyProtection="1">
      <alignment horizontal="center"/>
      <protection locked="0"/>
    </xf>
    <xf numFmtId="170" fontId="29" fillId="0" borderId="76" xfId="0" applyNumberFormat="1" applyFont="1" applyBorder="1" applyAlignment="1" applyProtection="1">
      <alignment horizontal="center"/>
      <protection locked="0"/>
    </xf>
    <xf numFmtId="170" fontId="29" fillId="0" borderId="259" xfId="0" applyNumberFormat="1" applyFont="1" applyBorder="1" applyAlignment="1" applyProtection="1">
      <alignment horizontal="center" wrapText="1"/>
      <protection locked="0"/>
    </xf>
    <xf numFmtId="170" fontId="29" fillId="0" borderId="76" xfId="0" applyNumberFormat="1" applyFont="1" applyBorder="1" applyAlignment="1" applyProtection="1">
      <alignment horizontal="center" wrapText="1"/>
      <protection locked="0"/>
    </xf>
    <xf numFmtId="0" fontId="29" fillId="0" borderId="76" xfId="0" applyFont="1" applyBorder="1" applyAlignment="1" applyProtection="1">
      <alignment horizontal="center" wrapText="1"/>
      <protection locked="0"/>
    </xf>
    <xf numFmtId="170" fontId="3" fillId="0" borderId="200" xfId="0" applyNumberFormat="1" applyFont="1" applyBorder="1" applyAlignment="1" applyProtection="1">
      <alignment horizontal="left"/>
      <protection locked="0"/>
    </xf>
    <xf numFmtId="170" fontId="3" fillId="0" borderId="200" xfId="0" applyNumberFormat="1" applyFont="1" applyBorder="1" applyAlignment="1" applyProtection="1">
      <alignment horizontal="center"/>
      <protection locked="0"/>
    </xf>
    <xf numFmtId="0" fontId="3" fillId="0" borderId="200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2" fillId="0" borderId="270" xfId="0" applyNumberFormat="1" applyFont="1" applyBorder="1" applyAlignment="1" applyProtection="1">
      <alignment horizontal="left"/>
      <protection locked="0"/>
    </xf>
    <xf numFmtId="170" fontId="2" fillId="0" borderId="200" xfId="0" applyNumberFormat="1" applyFont="1" applyBorder="1" applyAlignment="1" applyProtection="1">
      <alignment horizontal="center"/>
      <protection locked="0"/>
    </xf>
    <xf numFmtId="42" fontId="2" fillId="0" borderId="270" xfId="3" applyNumberFormat="1" applyFont="1" applyBorder="1" applyAlignment="1" applyProtection="1">
      <alignment horizontal="center"/>
      <protection locked="0"/>
    </xf>
    <xf numFmtId="42" fontId="2" fillId="0" borderId="200" xfId="3" applyNumberFormat="1" applyFont="1" applyBorder="1" applyAlignment="1" applyProtection="1">
      <alignment horizontal="center"/>
      <protection locked="0"/>
    </xf>
    <xf numFmtId="170" fontId="2" fillId="0" borderId="181" xfId="0" applyNumberFormat="1" applyFont="1" applyBorder="1" applyAlignment="1" applyProtection="1">
      <alignment horizontal="left"/>
      <protection locked="0"/>
    </xf>
    <xf numFmtId="37" fontId="2" fillId="0" borderId="78" xfId="0" applyNumberFormat="1" applyFont="1" applyBorder="1" applyAlignment="1" applyProtection="1">
      <alignment horizontal="center"/>
      <protection locked="0"/>
    </xf>
    <xf numFmtId="37" fontId="2" fillId="0" borderId="78" xfId="0" applyNumberFormat="1" applyFont="1" applyBorder="1" applyProtection="1">
      <protection locked="0"/>
    </xf>
    <xf numFmtId="42" fontId="2" fillId="0" borderId="181" xfId="3" applyNumberFormat="1" applyFont="1" applyBorder="1" applyAlignment="1" applyProtection="1">
      <alignment horizontal="right"/>
      <protection locked="0"/>
    </xf>
    <xf numFmtId="37" fontId="0" fillId="0" borderId="78" xfId="0" applyNumberFormat="1" applyBorder="1" applyAlignment="1" applyProtection="1">
      <alignment horizontal="right"/>
      <protection locked="0"/>
    </xf>
    <xf numFmtId="37" fontId="2" fillId="0" borderId="78" xfId="0" applyNumberFormat="1" applyFont="1" applyBorder="1" applyAlignment="1" applyProtection="1">
      <alignment horizontal="right"/>
      <protection locked="0"/>
    </xf>
    <xf numFmtId="42" fontId="3" fillId="0" borderId="270" xfId="3" applyNumberFormat="1" applyFont="1" applyBorder="1" applyAlignment="1" applyProtection="1">
      <alignment horizontal="center"/>
      <protection locked="0"/>
    </xf>
    <xf numFmtId="42" fontId="2" fillId="0" borderId="181" xfId="0" applyNumberFormat="1" applyFont="1" applyBorder="1" applyAlignment="1" applyProtection="1">
      <alignment horizontal="right"/>
      <protection locked="0"/>
    </xf>
    <xf numFmtId="42" fontId="2" fillId="0" borderId="181" xfId="0" applyNumberFormat="1" applyFont="1" applyBorder="1" applyAlignment="1" applyProtection="1">
      <alignment horizontal="center"/>
      <protection locked="0"/>
    </xf>
    <xf numFmtId="42" fontId="2" fillId="0" borderId="78" xfId="0" applyNumberFormat="1" applyFont="1" applyBorder="1" applyAlignment="1" applyProtection="1">
      <alignment horizontal="center"/>
      <protection locked="0"/>
    </xf>
    <xf numFmtId="170" fontId="3" fillId="0" borderId="181" xfId="0" applyNumberFormat="1" applyFont="1" applyBorder="1" applyAlignment="1" applyProtection="1">
      <alignment horizontal="left"/>
      <protection locked="0"/>
    </xf>
    <xf numFmtId="37" fontId="3" fillId="0" borderId="78" xfId="0" applyNumberFormat="1" applyFont="1" applyBorder="1" applyAlignment="1" applyProtection="1">
      <alignment horizontal="center"/>
      <protection locked="0"/>
    </xf>
    <xf numFmtId="42" fontId="3" fillId="0" borderId="78" xfId="3" applyNumberFormat="1" applyFont="1" applyBorder="1" applyProtection="1">
      <protection locked="0"/>
    </xf>
    <xf numFmtId="42" fontId="3" fillId="0" borderId="78" xfId="0" applyNumberFormat="1" applyFont="1" applyBorder="1" applyProtection="1">
      <protection locked="0"/>
    </xf>
    <xf numFmtId="42" fontId="2" fillId="0" borderId="78" xfId="0" applyNumberFormat="1" applyFont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37" fontId="2" fillId="0" borderId="200" xfId="0" applyNumberFormat="1" applyFont="1" applyBorder="1" applyProtection="1">
      <protection locked="0"/>
    </xf>
    <xf numFmtId="37" fontId="2" fillId="0" borderId="200" xfId="0" applyNumberFormat="1" applyFont="1" applyBorder="1" applyAlignment="1" applyProtection="1">
      <alignment horizontal="center"/>
      <protection locked="0"/>
    </xf>
    <xf numFmtId="42" fontId="2" fillId="0" borderId="270" xfId="3" applyNumberFormat="1" applyFont="1" applyBorder="1" applyAlignment="1" applyProtection="1">
      <alignment horizontal="right"/>
      <protection locked="0"/>
    </xf>
    <xf numFmtId="42" fontId="2" fillId="0" borderId="270" xfId="0" applyNumberFormat="1" applyFont="1" applyBorder="1" applyAlignment="1" applyProtection="1">
      <alignment horizontal="right"/>
      <protection locked="0"/>
    </xf>
    <xf numFmtId="42" fontId="2" fillId="0" borderId="270" xfId="0" applyNumberFormat="1" applyFont="1" applyBorder="1" applyAlignment="1" applyProtection="1">
      <alignment horizontal="center"/>
      <protection locked="0"/>
    </xf>
    <xf numFmtId="42" fontId="2" fillId="0" borderId="200" xfId="0" applyNumberFormat="1" applyFont="1" applyBorder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170" fontId="3" fillId="0" borderId="76" xfId="0" applyNumberFormat="1" applyFont="1" applyBorder="1" applyAlignment="1" applyProtection="1">
      <alignment horizontal="left"/>
      <protection locked="0"/>
    </xf>
    <xf numFmtId="37" fontId="2" fillId="0" borderId="76" xfId="0" applyNumberFormat="1" applyFont="1" applyBorder="1" applyProtection="1">
      <protection locked="0"/>
    </xf>
    <xf numFmtId="42" fontId="2" fillId="0" borderId="271" xfId="3" applyNumberFormat="1" applyFont="1" applyBorder="1" applyAlignment="1" applyProtection="1">
      <alignment horizontal="right"/>
      <protection locked="0"/>
    </xf>
    <xf numFmtId="42" fontId="2" fillId="0" borderId="76" xfId="0" applyNumberFormat="1" applyFont="1" applyBorder="1" applyAlignment="1" applyProtection="1">
      <alignment horizontal="right"/>
      <protection locked="0"/>
    </xf>
    <xf numFmtId="42" fontId="2" fillId="0" borderId="271" xfId="0" applyNumberFormat="1" applyFont="1" applyBorder="1" applyAlignment="1" applyProtection="1">
      <alignment horizontal="center"/>
      <protection locked="0"/>
    </xf>
    <xf numFmtId="42" fontId="2" fillId="0" borderId="76" xfId="0" applyNumberFormat="1" applyFont="1" applyBorder="1" applyAlignment="1" applyProtection="1">
      <alignment horizontal="center"/>
      <protection locked="0"/>
    </xf>
    <xf numFmtId="170" fontId="2" fillId="0" borderId="78" xfId="0" applyNumberFormat="1" applyFont="1" applyBorder="1" applyAlignment="1" applyProtection="1">
      <alignment horizontal="left"/>
      <protection locked="0"/>
    </xf>
    <xf numFmtId="42" fontId="2" fillId="0" borderId="78" xfId="3" applyNumberFormat="1" applyFont="1" applyBorder="1" applyAlignment="1" applyProtection="1">
      <alignment horizontal="right"/>
      <protection locked="0"/>
    </xf>
    <xf numFmtId="42" fontId="2" fillId="0" borderId="78" xfId="3" applyNumberFormat="1" applyFont="1" applyBorder="1" applyProtection="1">
      <protection locked="0"/>
    </xf>
    <xf numFmtId="42" fontId="2" fillId="0" borderId="78" xfId="0" applyNumberFormat="1" applyFont="1" applyBorder="1" applyProtection="1">
      <protection locked="0"/>
    </xf>
    <xf numFmtId="170" fontId="3" fillId="0" borderId="78" xfId="0" applyNumberFormat="1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29" fillId="0" borderId="232" xfId="0" applyFont="1" applyBorder="1" applyAlignment="1" applyProtection="1">
      <alignment horizontal="left"/>
      <protection locked="0"/>
    </xf>
    <xf numFmtId="37" fontId="45" fillId="0" borderId="232" xfId="0" applyNumberFormat="1" applyFont="1" applyBorder="1" applyProtection="1">
      <protection locked="0"/>
    </xf>
    <xf numFmtId="37" fontId="45" fillId="0" borderId="232" xfId="0" applyNumberFormat="1" applyFont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left"/>
      <protection locked="0"/>
    </xf>
    <xf numFmtId="37" fontId="45" fillId="0" borderId="0" xfId="0" applyNumberFormat="1" applyFont="1" applyProtection="1">
      <protection locked="0"/>
    </xf>
    <xf numFmtId="37" fontId="45" fillId="0" borderId="0" xfId="0" applyNumberFormat="1" applyFont="1" applyAlignment="1" applyProtection="1">
      <alignment horizontal="center"/>
      <protection locked="0"/>
    </xf>
    <xf numFmtId="0" fontId="45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45" fillId="0" borderId="0" xfId="0" applyFont="1" applyProtection="1">
      <protection locked="0"/>
    </xf>
    <xf numFmtId="3" fontId="45" fillId="0" borderId="0" xfId="0" applyNumberFormat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5" fillId="0" borderId="0" xfId="0" applyFont="1" applyProtection="1">
      <protection locked="0"/>
    </xf>
    <xf numFmtId="175" fontId="0" fillId="0" borderId="0" xfId="3" applyNumberFormat="1" applyFont="1" applyAlignment="1" applyProtection="1">
      <alignment horizontal="left" indent="1"/>
      <protection locked="0"/>
    </xf>
    <xf numFmtId="0" fontId="37" fillId="0" borderId="238" xfId="4" applyFont="1" applyBorder="1" applyAlignment="1">
      <alignment horizontal="center"/>
    </xf>
    <xf numFmtId="0" fontId="20" fillId="0" borderId="272" xfId="4" applyBorder="1"/>
    <xf numFmtId="0" fontId="20" fillId="0" borderId="273" xfId="4" applyBorder="1"/>
    <xf numFmtId="0" fontId="20" fillId="0" borderId="272" xfId="4" applyBorder="1" applyAlignment="1">
      <alignment horizontal="center"/>
    </xf>
    <xf numFmtId="0" fontId="20" fillId="0" borderId="274" xfId="4" applyBorder="1"/>
    <xf numFmtId="0" fontId="20" fillId="0" borderId="275" xfId="4" applyBorder="1"/>
    <xf numFmtId="0" fontId="39" fillId="0" borderId="276" xfId="4" applyFont="1" applyBorder="1"/>
    <xf numFmtId="0" fontId="40" fillId="0" borderId="276" xfId="4" applyFont="1" applyBorder="1"/>
    <xf numFmtId="3" fontId="39" fillId="0" borderId="0" xfId="4" applyNumberFormat="1" applyFont="1"/>
    <xf numFmtId="3" fontId="40" fillId="0" borderId="0" xfId="4" applyNumberFormat="1" applyFont="1"/>
    <xf numFmtId="0" fontId="39" fillId="0" borderId="0" xfId="4" applyFont="1"/>
    <xf numFmtId="3" fontId="40" fillId="0" borderId="0" xfId="4" applyNumberFormat="1" applyFont="1" applyAlignment="1">
      <alignment horizontal="center"/>
    </xf>
    <xf numFmtId="3" fontId="39" fillId="0" borderId="228" xfId="4" applyNumberFormat="1" applyFont="1" applyBorder="1"/>
    <xf numFmtId="3" fontId="40" fillId="0" borderId="228" xfId="4" applyNumberFormat="1" applyFont="1" applyBorder="1"/>
    <xf numFmtId="3" fontId="40" fillId="0" borderId="228" xfId="4" applyNumberFormat="1" applyFont="1" applyBorder="1" applyAlignment="1">
      <alignment horizontal="center"/>
    </xf>
    <xf numFmtId="0" fontId="37" fillId="0" borderId="64" xfId="4" applyFont="1" applyBorder="1"/>
    <xf numFmtId="0" fontId="46" fillId="0" borderId="64" xfId="4" applyFont="1" applyBorder="1" applyAlignment="1">
      <alignment horizontal="center"/>
    </xf>
    <xf numFmtId="0" fontId="37" fillId="0" borderId="250" xfId="4" applyFont="1" applyBorder="1" applyAlignment="1">
      <alignment horizontal="center"/>
    </xf>
    <xf numFmtId="0" fontId="37" fillId="0" borderId="250" xfId="4" applyFont="1" applyBorder="1" applyAlignment="1">
      <alignment horizontal="center" wrapText="1"/>
    </xf>
    <xf numFmtId="38" fontId="37" fillId="0" borderId="250" xfId="4" applyNumberFormat="1" applyFont="1" applyBorder="1" applyAlignment="1">
      <alignment horizontal="center" wrapText="1"/>
    </xf>
    <xf numFmtId="0" fontId="40" fillId="0" borderId="277" xfId="4" applyFont="1" applyBorder="1"/>
    <xf numFmtId="0" fontId="40" fillId="0" borderId="272" xfId="4" applyFont="1" applyBorder="1"/>
    <xf numFmtId="0" fontId="40" fillId="0" borderId="272" xfId="4" applyFont="1" applyBorder="1" applyAlignment="1">
      <alignment horizontal="center"/>
    </xf>
    <xf numFmtId="0" fontId="40" fillId="0" borderId="278" xfId="4" applyFont="1" applyBorder="1"/>
    <xf numFmtId="0" fontId="40" fillId="0" borderId="279" xfId="4" applyFont="1" applyBorder="1"/>
    <xf numFmtId="0" fontId="40" fillId="0" borderId="279" xfId="4" applyFont="1" applyBorder="1" applyAlignment="1">
      <alignment horizontal="center"/>
    </xf>
    <xf numFmtId="0" fontId="39" fillId="0" borderId="278" xfId="4" applyFont="1" applyBorder="1"/>
    <xf numFmtId="0" fontId="39" fillId="0" borderId="279" xfId="4" applyFont="1" applyBorder="1"/>
    <xf numFmtId="0" fontId="39" fillId="0" borderId="279" xfId="4" applyFont="1" applyBorder="1" applyAlignment="1">
      <alignment horizontal="center"/>
    </xf>
    <xf numFmtId="0" fontId="20" fillId="0" borderId="0" xfId="4" applyAlignment="1">
      <alignment horizontal="center"/>
    </xf>
    <xf numFmtId="43" fontId="10" fillId="0" borderId="0" xfId="3" applyFont="1"/>
    <xf numFmtId="42" fontId="0" fillId="0" borderId="0" xfId="0" applyNumberFormat="1"/>
    <xf numFmtId="0" fontId="3" fillId="0" borderId="274" xfId="2" applyFont="1" applyBorder="1"/>
    <xf numFmtId="0" fontId="3" fillId="0" borderId="279" xfId="2" applyFont="1" applyBorder="1"/>
    <xf numFmtId="3" fontId="3" fillId="0" borderId="274" xfId="2" applyNumberFormat="1" applyFont="1" applyBorder="1"/>
    <xf numFmtId="0" fontId="3" fillId="0" borderId="237" xfId="2" applyFont="1" applyBorder="1" applyAlignment="1">
      <alignment horizontal="center"/>
    </xf>
    <xf numFmtId="0" fontId="3" fillId="0" borderId="265" xfId="2" applyFont="1" applyBorder="1" applyAlignment="1">
      <alignment horizontal="center"/>
    </xf>
    <xf numFmtId="42" fontId="2" fillId="0" borderId="238" xfId="2" applyNumberFormat="1" applyFont="1" applyBorder="1"/>
    <xf numFmtId="42" fontId="2" fillId="0" borderId="273" xfId="2" applyNumberFormat="1" applyFont="1" applyBorder="1"/>
    <xf numFmtId="42" fontId="3" fillId="0" borderId="275" xfId="2" applyNumberFormat="1" applyFont="1" applyBorder="1"/>
    <xf numFmtId="42" fontId="2" fillId="0" borderId="253" xfId="2" applyNumberFormat="1" applyFont="1" applyBorder="1"/>
    <xf numFmtId="42" fontId="2" fillId="3" borderId="275" xfId="2" applyNumberFormat="1" applyFont="1" applyFill="1" applyBorder="1"/>
    <xf numFmtId="6" fontId="0" fillId="0" borderId="0" xfId="3" applyNumberFormat="1" applyFont="1"/>
    <xf numFmtId="42" fontId="27" fillId="0" borderId="243" xfId="8" applyNumberFormat="1" applyFont="1" applyBorder="1" applyProtection="1">
      <protection locked="0"/>
    </xf>
    <xf numFmtId="42" fontId="27" fillId="0" borderId="243" xfId="8" applyNumberFormat="1" applyFont="1" applyBorder="1"/>
    <xf numFmtId="42" fontId="27" fillId="5" borderId="243" xfId="8" applyNumberFormat="1" applyFont="1" applyFill="1" applyBorder="1"/>
    <xf numFmtId="42" fontId="27" fillId="0" borderId="130" xfId="8" applyNumberFormat="1" applyFont="1" applyBorder="1"/>
    <xf numFmtId="42" fontId="40" fillId="0" borderId="272" xfId="4" applyNumberFormat="1" applyFont="1" applyBorder="1"/>
    <xf numFmtId="42" fontId="40" fillId="0" borderId="273" xfId="4" applyNumberFormat="1" applyFont="1" applyBorder="1"/>
    <xf numFmtId="42" fontId="40" fillId="0" borderId="279" xfId="4" applyNumberFormat="1" applyFont="1" applyBorder="1"/>
    <xf numFmtId="42" fontId="39" fillId="0" borderId="279" xfId="4" applyNumberFormat="1" applyFont="1" applyBorder="1"/>
    <xf numFmtId="42" fontId="39" fillId="0" borderId="275" xfId="4" applyNumberFormat="1" applyFont="1" applyBorder="1"/>
    <xf numFmtId="0" fontId="47" fillId="0" borderId="272" xfId="4" applyFont="1" applyBorder="1"/>
    <xf numFmtId="0" fontId="48" fillId="0" borderId="272" xfId="4" applyFont="1" applyBorder="1"/>
    <xf numFmtId="42" fontId="3" fillId="0" borderId="108" xfId="2" applyNumberFormat="1" applyFont="1" applyBorder="1" applyAlignment="1">
      <alignment horizontal="center"/>
    </xf>
    <xf numFmtId="42" fontId="3" fillId="0" borderId="172" xfId="2" applyNumberFormat="1" applyFont="1" applyBorder="1" applyAlignment="1">
      <alignment horizontal="center"/>
    </xf>
    <xf numFmtId="42" fontId="2" fillId="0" borderId="88" xfId="2" applyNumberFormat="1" applyFont="1" applyBorder="1"/>
    <xf numFmtId="42" fontId="3" fillId="0" borderId="106" xfId="2" applyNumberFormat="1" applyFont="1" applyBorder="1"/>
    <xf numFmtId="42" fontId="3" fillId="0" borderId="274" xfId="2" applyNumberFormat="1" applyFont="1" applyBorder="1"/>
    <xf numFmtId="42" fontId="10" fillId="0" borderId="53" xfId="0" applyNumberFormat="1" applyFont="1" applyBorder="1"/>
    <xf numFmtId="42" fontId="10" fillId="0" borderId="54" xfId="0" applyNumberFormat="1" applyFont="1" applyBorder="1"/>
    <xf numFmtId="42" fontId="0" fillId="0" borderId="55" xfId="0" applyNumberFormat="1" applyBorder="1"/>
    <xf numFmtId="42" fontId="0" fillId="0" borderId="56" xfId="0" applyNumberFormat="1" applyBorder="1"/>
    <xf numFmtId="42" fontId="10" fillId="0" borderId="55" xfId="0" applyNumberFormat="1" applyFont="1" applyBorder="1"/>
    <xf numFmtId="42" fontId="10" fillId="0" borderId="56" xfId="0" applyNumberFormat="1" applyFont="1" applyBorder="1"/>
    <xf numFmtId="42" fontId="10" fillId="0" borderId="57" xfId="0" applyNumberFormat="1" applyFont="1" applyBorder="1"/>
    <xf numFmtId="42" fontId="10" fillId="0" borderId="58" xfId="0" applyNumberFormat="1" applyFont="1" applyBorder="1"/>
    <xf numFmtId="42" fontId="14" fillId="0" borderId="55" xfId="0" applyNumberFormat="1" applyFont="1" applyBorder="1"/>
    <xf numFmtId="42" fontId="14" fillId="0" borderId="56" xfId="0" applyNumberFormat="1" applyFont="1" applyBorder="1"/>
    <xf numFmtId="42" fontId="14" fillId="4" borderId="55" xfId="0" applyNumberFormat="1" applyFont="1" applyFill="1" applyBorder="1"/>
    <xf numFmtId="42" fontId="14" fillId="4" borderId="56" xfId="0" applyNumberFormat="1" applyFont="1" applyFill="1" applyBorder="1"/>
    <xf numFmtId="42" fontId="10" fillId="0" borderId="61" xfId="0" applyNumberFormat="1" applyFont="1" applyBorder="1"/>
    <xf numFmtId="42" fontId="10" fillId="0" borderId="62" xfId="0" applyNumberFormat="1" applyFont="1" applyBorder="1"/>
    <xf numFmtId="42" fontId="10" fillId="0" borderId="0" xfId="0" applyNumberFormat="1" applyFont="1"/>
    <xf numFmtId="42" fontId="21" fillId="0" borderId="272" xfId="4" applyNumberFormat="1" applyFont="1" applyBorder="1"/>
    <xf numFmtId="42" fontId="20" fillId="0" borderId="272" xfId="4" applyNumberFormat="1" applyBorder="1"/>
    <xf numFmtId="168" fontId="20" fillId="0" borderId="280" xfId="6" applyNumberFormat="1" applyFont="1" applyBorder="1" applyAlignment="1"/>
    <xf numFmtId="168" fontId="20" fillId="0" borderId="266" xfId="6" applyNumberFormat="1" applyFont="1" applyBorder="1" applyAlignment="1"/>
    <xf numFmtId="168" fontId="20" fillId="0" borderId="272" xfId="6" applyNumberFormat="1" applyFont="1" applyFill="1" applyBorder="1"/>
    <xf numFmtId="42" fontId="21" fillId="0" borderId="274" xfId="4" applyNumberFormat="1" applyFont="1" applyBorder="1"/>
    <xf numFmtId="0" fontId="0" fillId="0" borderId="18" xfId="0" applyFill="1" applyBorder="1"/>
    <xf numFmtId="0" fontId="0" fillId="0" borderId="19" xfId="0" applyFill="1" applyBorder="1" applyAlignment="1">
      <alignment horizontal="center"/>
    </xf>
    <xf numFmtId="0" fontId="0" fillId="0" borderId="19" xfId="0" applyFill="1" applyBorder="1"/>
    <xf numFmtId="0" fontId="0" fillId="0" borderId="28" xfId="0" applyFill="1" applyBorder="1"/>
    <xf numFmtId="42" fontId="0" fillId="0" borderId="55" xfId="0" applyNumberFormat="1" applyFill="1" applyBorder="1"/>
    <xf numFmtId="42" fontId="0" fillId="0" borderId="56" xfId="0" applyNumberFormat="1" applyFill="1" applyBorder="1"/>
    <xf numFmtId="42" fontId="0" fillId="0" borderId="0" xfId="0" applyNumberFormat="1" applyFill="1"/>
    <xf numFmtId="43" fontId="0" fillId="0" borderId="0" xfId="3" applyFont="1" applyFill="1"/>
    <xf numFmtId="0" fontId="0" fillId="0" borderId="0" xfId="0" applyFill="1"/>
    <xf numFmtId="0" fontId="0" fillId="0" borderId="18" xfId="0" applyFill="1" applyBorder="1" applyAlignment="1">
      <alignment horizontal="center"/>
    </xf>
    <xf numFmtId="42" fontId="0" fillId="0" borderId="19" xfId="0" applyNumberFormat="1" applyFill="1" applyBorder="1"/>
    <xf numFmtId="42" fontId="0" fillId="0" borderId="27" xfId="0" applyNumberFormat="1" applyFill="1" applyBorder="1"/>
    <xf numFmtId="42" fontId="0" fillId="0" borderId="18" xfId="0" applyNumberFormat="1" applyFill="1" applyBorder="1"/>
    <xf numFmtId="42" fontId="0" fillId="0" borderId="33" xfId="0" applyNumberFormat="1" applyFill="1" applyBorder="1"/>
    <xf numFmtId="42" fontId="0" fillId="0" borderId="30" xfId="0" applyNumberFormat="1" applyFill="1" applyBorder="1"/>
    <xf numFmtId="42" fontId="0" fillId="0" borderId="31" xfId="0" applyNumberFormat="1" applyFill="1" applyBorder="1"/>
    <xf numFmtId="42" fontId="0" fillId="0" borderId="29" xfId="0" applyNumberFormat="1" applyFill="1" applyBorder="1"/>
    <xf numFmtId="42" fontId="0" fillId="0" borderId="32" xfId="0" applyNumberFormat="1" applyFill="1" applyBorder="1"/>
    <xf numFmtId="0" fontId="10" fillId="0" borderId="20" xfId="0" applyFont="1" applyFill="1" applyBorder="1" applyAlignment="1">
      <alignment horizontal="center"/>
    </xf>
    <xf numFmtId="0" fontId="10" fillId="0" borderId="21" xfId="0" applyFont="1" applyFill="1" applyBorder="1"/>
    <xf numFmtId="42" fontId="10" fillId="0" borderId="12" xfId="0" applyNumberFormat="1" applyFont="1" applyFill="1" applyBorder="1"/>
    <xf numFmtId="42" fontId="10" fillId="0" borderId="23" xfId="0" applyNumberFormat="1" applyFont="1" applyFill="1" applyBorder="1"/>
    <xf numFmtId="42" fontId="10" fillId="0" borderId="9" xfId="0" applyNumberFormat="1" applyFont="1" applyFill="1" applyBorder="1"/>
    <xf numFmtId="42" fontId="10" fillId="0" borderId="13" xfId="0" applyNumberFormat="1" applyFont="1" applyFill="1" applyBorder="1"/>
    <xf numFmtId="0" fontId="10" fillId="0" borderId="0" xfId="0" applyFont="1" applyFill="1"/>
    <xf numFmtId="42" fontId="0" fillId="0" borderId="28" xfId="0" applyNumberFormat="1" applyFill="1" applyBorder="1"/>
    <xf numFmtId="42" fontId="19" fillId="0" borderId="55" xfId="0" applyNumberFormat="1" applyFont="1" applyFill="1" applyBorder="1"/>
    <xf numFmtId="42" fontId="19" fillId="0" borderId="56" xfId="0" applyNumberFormat="1" applyFont="1" applyFill="1" applyBorder="1"/>
    <xf numFmtId="0" fontId="3" fillId="0" borderId="268" xfId="12" applyFont="1" applyBorder="1" applyAlignment="1">
      <alignment horizontal="center"/>
    </xf>
    <xf numFmtId="0" fontId="3" fillId="0" borderId="130" xfId="12" applyFont="1" applyBorder="1" applyAlignment="1">
      <alignment horizontal="center"/>
    </xf>
    <xf numFmtId="0" fontId="3" fillId="0" borderId="78" xfId="12" applyFont="1" applyBorder="1" applyAlignment="1">
      <alignment horizontal="center"/>
    </xf>
    <xf numFmtId="0" fontId="3" fillId="0" borderId="78" xfId="12" applyFont="1" applyBorder="1" applyAlignment="1">
      <alignment horizontal="center" wrapText="1"/>
    </xf>
    <xf numFmtId="0" fontId="2" fillId="0" borderId="268" xfId="12" applyFont="1" applyBorder="1" applyAlignment="1">
      <alignment horizontal="center"/>
    </xf>
    <xf numFmtId="0" fontId="2" fillId="0" borderId="130" xfId="12" applyFont="1" applyBorder="1" applyAlignment="1">
      <alignment horizontal="center"/>
    </xf>
    <xf numFmtId="0" fontId="3" fillId="0" borderId="268" xfId="12" applyFont="1" applyBorder="1" applyAlignment="1">
      <alignment horizontal="center" wrapText="1"/>
    </xf>
    <xf numFmtId="0" fontId="3" fillId="0" borderId="130" xfId="12" applyFont="1" applyBorder="1" applyAlignment="1">
      <alignment horizontal="center" wrapText="1"/>
    </xf>
    <xf numFmtId="0" fontId="37" fillId="0" borderId="263" xfId="4" applyFont="1" applyBorder="1" applyAlignment="1">
      <alignment horizontal="left" wrapText="1"/>
    </xf>
    <xf numFmtId="0" fontId="3" fillId="0" borderId="18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13" xfId="0" applyFont="1" applyBorder="1" applyAlignment="1">
      <alignment horizontal="center"/>
    </xf>
    <xf numFmtId="0" fontId="2" fillId="0" borderId="185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86" xfId="0" applyNumberFormat="1" applyFont="1" applyBorder="1" applyAlignment="1">
      <alignment horizontal="center"/>
    </xf>
    <xf numFmtId="3" fontId="3" fillId="0" borderId="215" xfId="0" applyNumberFormat="1" applyFont="1" applyBorder="1" applyAlignment="1">
      <alignment horizontal="center"/>
    </xf>
    <xf numFmtId="2" fontId="3" fillId="0" borderId="216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210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8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17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6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  <xf numFmtId="3" fontId="3" fillId="0" borderId="212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2" fontId="3" fillId="0" borderId="53" xfId="0" applyNumberFormat="1" applyFont="1" applyBorder="1" applyAlignment="1">
      <alignment horizontal="center" wrapText="1"/>
    </xf>
    <xf numFmtId="2" fontId="3" fillId="0" borderId="64" xfId="0" applyNumberFormat="1" applyFont="1" applyBorder="1" applyAlignment="1">
      <alignment horizontal="center"/>
    </xf>
    <xf numFmtId="0" fontId="3" fillId="0" borderId="64" xfId="0" applyFont="1" applyBorder="1" applyAlignment="1">
      <alignment horizontal="center" wrapText="1"/>
    </xf>
    <xf numFmtId="2" fontId="3" fillId="0" borderId="54" xfId="0" applyNumberFormat="1" applyFont="1" applyBorder="1" applyAlignment="1">
      <alignment horizontal="center"/>
    </xf>
    <xf numFmtId="3" fontId="3" fillId="0" borderId="205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113" xfId="0" applyNumberFormat="1" applyFont="1" applyBorder="1" applyAlignment="1">
      <alignment horizontal="center"/>
    </xf>
    <xf numFmtId="2" fontId="3" fillId="0" borderId="216" xfId="0" applyNumberFormat="1" applyFont="1" applyBorder="1" applyAlignment="1">
      <alignment horizontal="center" wrapText="1"/>
    </xf>
    <xf numFmtId="2" fontId="3" fillId="0" borderId="190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197" xfId="0" applyFont="1" applyBorder="1" applyAlignment="1">
      <alignment horizontal="center"/>
    </xf>
    <xf numFmtId="3" fontId="3" fillId="0" borderId="185" xfId="0" applyNumberFormat="1" applyFont="1" applyBorder="1" applyAlignment="1">
      <alignment horizontal="center"/>
    </xf>
    <xf numFmtId="3" fontId="3" fillId="0" borderId="187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/>
    </xf>
    <xf numFmtId="2" fontId="3" fillId="0" borderId="19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221" xfId="0" applyNumberFormat="1" applyFont="1" applyBorder="1" applyAlignment="1">
      <alignment horizontal="center"/>
    </xf>
    <xf numFmtId="2" fontId="3" fillId="0" borderId="150" xfId="0" applyNumberFormat="1" applyFont="1" applyBorder="1" applyAlignment="1">
      <alignment horizontal="center"/>
    </xf>
    <xf numFmtId="2" fontId="3" fillId="0" borderId="222" xfId="0" applyNumberFormat="1" applyFont="1" applyBorder="1" applyAlignment="1">
      <alignment horizontal="center"/>
    </xf>
    <xf numFmtId="3" fontId="51" fillId="0" borderId="272" xfId="14" applyFont="1" applyBorder="1"/>
    <xf numFmtId="42" fontId="51" fillId="0" borderId="276" xfId="14" applyNumberFormat="1" applyFont="1" applyBorder="1"/>
    <xf numFmtId="38" fontId="51" fillId="0" borderId="276" xfId="14" applyNumberFormat="1" applyFont="1" applyBorder="1"/>
    <xf numFmtId="38" fontId="51" fillId="0" borderId="262" xfId="14" applyNumberFormat="1" applyFont="1" applyBorder="1"/>
    <xf numFmtId="3" fontId="51" fillId="0" borderId="0" xfId="14" applyFont="1"/>
    <xf numFmtId="3" fontId="51" fillId="7" borderId="0" xfId="14" applyFont="1" applyFill="1" applyProtection="1">
      <protection locked="0"/>
    </xf>
    <xf numFmtId="3" fontId="52" fillId="0" borderId="81" xfId="14" applyFont="1" applyBorder="1"/>
    <xf numFmtId="42" fontId="51" fillId="7" borderId="0" xfId="14" applyNumberFormat="1" applyFont="1" applyFill="1" applyProtection="1">
      <protection locked="0"/>
    </xf>
    <xf numFmtId="38" fontId="52" fillId="0" borderId="0" xfId="14" applyNumberFormat="1" applyFont="1"/>
    <xf numFmtId="38" fontId="51" fillId="0" borderId="0" xfId="14" applyNumberFormat="1" applyFont="1"/>
    <xf numFmtId="38" fontId="51" fillId="0" borderId="281" xfId="14" applyNumberFormat="1" applyFont="1" applyBorder="1"/>
    <xf numFmtId="3" fontId="52" fillId="0" borderId="81" xfId="14" applyFont="1" applyBorder="1" applyAlignment="1">
      <alignment horizontal="left"/>
    </xf>
    <xf numFmtId="42" fontId="52" fillId="0" borderId="0" xfId="14" applyNumberFormat="1" applyFont="1"/>
    <xf numFmtId="3" fontId="51" fillId="0" borderId="0" xfId="14" applyFont="1" applyAlignment="1">
      <alignment horizontal="centerContinuous"/>
    </xf>
    <xf numFmtId="3" fontId="52" fillId="0" borderId="81" xfId="14" applyFont="1" applyBorder="1" applyAlignment="1">
      <alignment horizontal="left" vertical="center"/>
    </xf>
    <xf numFmtId="3" fontId="52" fillId="0" borderId="81" xfId="14" applyFont="1" applyBorder="1" applyAlignment="1">
      <alignment horizontal="center" vertical="center"/>
    </xf>
    <xf numFmtId="42" fontId="51" fillId="0" borderId="0" xfId="14" applyNumberFormat="1" applyFont="1"/>
    <xf numFmtId="38" fontId="52" fillId="0" borderId="281" xfId="14" applyNumberFormat="1" applyFont="1" applyBorder="1"/>
    <xf numFmtId="3" fontId="52" fillId="0" borderId="83" xfId="14" applyFont="1" applyBorder="1"/>
    <xf numFmtId="42" fontId="52" fillId="0" borderId="83" xfId="14" applyNumberFormat="1" applyFont="1" applyBorder="1" applyAlignment="1">
      <alignment horizontal="center"/>
    </xf>
    <xf numFmtId="38" fontId="52" fillId="0" borderId="83" xfId="14" applyNumberFormat="1" applyFont="1" applyBorder="1" applyAlignment="1">
      <alignment horizontal="center"/>
    </xf>
    <xf numFmtId="38" fontId="52" fillId="0" borderId="268" xfId="14" applyNumberFormat="1" applyFont="1" applyBorder="1" applyAlignment="1">
      <alignment horizontal="center"/>
    </xf>
    <xf numFmtId="3" fontId="52" fillId="0" borderId="81" xfId="14" applyFont="1" applyBorder="1" applyAlignment="1">
      <alignment horizontal="center"/>
    </xf>
    <xf numFmtId="38" fontId="52" fillId="0" borderId="81" xfId="14" applyNumberFormat="1" applyFont="1" applyBorder="1" applyAlignment="1">
      <alignment horizontal="center"/>
    </xf>
    <xf numFmtId="38" fontId="52" fillId="0" borderId="282" xfId="14" applyNumberFormat="1" applyFont="1" applyBorder="1" applyAlignment="1">
      <alignment horizontal="center"/>
    </xf>
    <xf numFmtId="3" fontId="51" fillId="0" borderId="83" xfId="14" applyFont="1" applyBorder="1" applyAlignment="1">
      <alignment horizontal="center"/>
    </xf>
    <xf numFmtId="42" fontId="51" fillId="0" borderId="268" xfId="14" applyNumberFormat="1" applyFont="1" applyBorder="1" applyAlignment="1">
      <alignment horizontal="center"/>
    </xf>
    <xf numFmtId="38" fontId="51" fillId="0" borderId="283" xfId="14" applyNumberFormat="1" applyFont="1" applyBorder="1" applyAlignment="1">
      <alignment horizontal="center"/>
    </xf>
    <xf numFmtId="38" fontId="51" fillId="0" borderId="83" xfId="14" applyNumberFormat="1" applyFont="1" applyBorder="1" applyAlignment="1">
      <alignment horizontal="center"/>
    </xf>
    <xf numFmtId="38" fontId="51" fillId="0" borderId="268" xfId="14" applyNumberFormat="1" applyFont="1" applyBorder="1" applyAlignment="1">
      <alignment horizontal="center"/>
    </xf>
    <xf numFmtId="3" fontId="51" fillId="0" borderId="81" xfId="14" applyFont="1" applyBorder="1" applyAlignment="1">
      <alignment horizontal="center"/>
    </xf>
    <xf numFmtId="42" fontId="51" fillId="0" borderId="282" xfId="14" applyNumberFormat="1" applyFont="1" applyBorder="1" applyAlignment="1">
      <alignment horizontal="center"/>
    </xf>
    <xf numFmtId="38" fontId="51" fillId="0" borderId="0" xfId="14" applyNumberFormat="1" applyFont="1" applyAlignment="1">
      <alignment horizontal="center"/>
    </xf>
    <xf numFmtId="38" fontId="51" fillId="0" borderId="81" xfId="14" applyNumberFormat="1" applyFont="1" applyBorder="1" applyAlignment="1">
      <alignment horizontal="center"/>
    </xf>
    <xf numFmtId="38" fontId="51" fillId="0" borderId="282" xfId="14" applyNumberFormat="1" applyFont="1" applyBorder="1" applyAlignment="1">
      <alignment horizontal="center"/>
    </xf>
    <xf numFmtId="3" fontId="51" fillId="0" borderId="0" xfId="14" applyFont="1" applyProtection="1">
      <protection locked="0"/>
    </xf>
    <xf numFmtId="3" fontId="53" fillId="0" borderId="81" xfId="14" applyFont="1" applyBorder="1" applyAlignment="1">
      <alignment horizontal="center"/>
    </xf>
    <xf numFmtId="42" fontId="52" fillId="0" borderId="282" xfId="14" applyNumberFormat="1" applyFont="1" applyBorder="1" applyAlignment="1">
      <alignment horizontal="center"/>
    </xf>
    <xf numFmtId="38" fontId="51" fillId="0" borderId="81" xfId="14" applyNumberFormat="1" applyFont="1" applyBorder="1"/>
    <xf numFmtId="38" fontId="51" fillId="0" borderId="282" xfId="14" applyNumberFormat="1" applyFont="1" applyBorder="1"/>
    <xf numFmtId="3" fontId="51" fillId="0" borderId="81" xfId="14" applyFont="1" applyBorder="1"/>
    <xf numFmtId="42" fontId="51" fillId="0" borderId="282" xfId="14" applyNumberFormat="1" applyFont="1" applyBorder="1"/>
    <xf numFmtId="42" fontId="51" fillId="0" borderId="81" xfId="14" applyNumberFormat="1" applyFont="1" applyBorder="1"/>
    <xf numFmtId="41" fontId="51" fillId="0" borderId="282" xfId="14" applyNumberFormat="1" applyFont="1" applyBorder="1"/>
    <xf numFmtId="41" fontId="51" fillId="0" borderId="0" xfId="14" applyNumberFormat="1" applyFont="1"/>
    <xf numFmtId="41" fontId="51" fillId="0" borderId="81" xfId="14" applyNumberFormat="1" applyFont="1" applyBorder="1"/>
    <xf numFmtId="42" fontId="52" fillId="0" borderId="240" xfId="14" applyNumberFormat="1" applyFont="1" applyBorder="1"/>
    <xf numFmtId="42" fontId="52" fillId="0" borderId="276" xfId="14" applyNumberFormat="1" applyFont="1" applyBorder="1"/>
    <xf numFmtId="42" fontId="52" fillId="0" borderId="272" xfId="14" applyNumberFormat="1" applyFont="1" applyBorder="1"/>
    <xf numFmtId="3" fontId="52" fillId="0" borderId="272" xfId="14" applyFont="1" applyBorder="1"/>
    <xf numFmtId="42" fontId="52" fillId="0" borderId="282" xfId="14" applyNumberFormat="1" applyFont="1" applyBorder="1"/>
    <xf numFmtId="3" fontId="52" fillId="0" borderId="274" xfId="14" applyFont="1" applyBorder="1"/>
    <xf numFmtId="42" fontId="52" fillId="0" borderId="279" xfId="14" applyNumberFormat="1" applyFont="1" applyBorder="1"/>
    <xf numFmtId="42" fontId="52" fillId="0" borderId="175" xfId="14" applyNumberFormat="1" applyFont="1" applyBorder="1"/>
    <xf numFmtId="42" fontId="52" fillId="0" borderId="274" xfId="14" applyNumberFormat="1" applyFont="1" applyBorder="1"/>
    <xf numFmtId="42" fontId="52" fillId="0" borderId="261" xfId="14" applyNumberFormat="1" applyFont="1" applyBorder="1"/>
    <xf numFmtId="42" fontId="51" fillId="0" borderId="240" xfId="14" applyNumberFormat="1" applyFont="1" applyBorder="1"/>
    <xf numFmtId="41" fontId="51" fillId="0" borderId="276" xfId="14" applyNumberFormat="1" applyFont="1" applyBorder="1"/>
    <xf numFmtId="41" fontId="51" fillId="0" borderId="272" xfId="14" applyNumberFormat="1" applyFont="1" applyBorder="1"/>
    <xf numFmtId="41" fontId="51" fillId="0" borderId="240" xfId="14" applyNumberFormat="1" applyFont="1" applyBorder="1"/>
    <xf numFmtId="0" fontId="52" fillId="0" borderId="81" xfId="14" applyNumberFormat="1" applyFont="1" applyBorder="1"/>
    <xf numFmtId="42" fontId="52" fillId="0" borderId="262" xfId="14" applyNumberFormat="1" applyFont="1" applyBorder="1"/>
    <xf numFmtId="41" fontId="51" fillId="0" borderId="130" xfId="14" applyNumberFormat="1" applyFont="1" applyBorder="1"/>
    <xf numFmtId="41" fontId="51" fillId="0" borderId="281" xfId="14" applyNumberFormat="1" applyFont="1" applyBorder="1"/>
    <xf numFmtId="41" fontId="51" fillId="0" borderId="284" xfId="14" applyNumberFormat="1" applyFont="1" applyBorder="1"/>
    <xf numFmtId="41" fontId="51" fillId="0" borderId="262" xfId="14" applyNumberFormat="1" applyFont="1" applyBorder="1"/>
    <xf numFmtId="42" fontId="51" fillId="0" borderId="281" xfId="14" applyNumberFormat="1" applyFont="1" applyBorder="1"/>
    <xf numFmtId="41" fontId="51" fillId="0" borderId="285" xfId="14" applyNumberFormat="1" applyFont="1" applyBorder="1"/>
    <xf numFmtId="42" fontId="52" fillId="0" borderId="230" xfId="14" applyNumberFormat="1" applyFont="1" applyBorder="1"/>
    <xf numFmtId="42" fontId="51" fillId="0" borderId="0" xfId="6" applyNumberFormat="1" applyFont="1" applyFill="1" applyBorder="1" applyAlignment="1"/>
    <xf numFmtId="42" fontId="51" fillId="0" borderId="81" xfId="6" applyNumberFormat="1" applyFont="1" applyFill="1" applyBorder="1" applyAlignment="1"/>
    <xf numFmtId="42" fontId="51" fillId="0" borderId="282" xfId="6" applyNumberFormat="1" applyFont="1" applyFill="1" applyBorder="1" applyAlignment="1"/>
    <xf numFmtId="3" fontId="52" fillId="0" borderId="0" xfId="14" applyFont="1" applyProtection="1">
      <protection locked="0"/>
    </xf>
    <xf numFmtId="41" fontId="51" fillId="0" borderId="285" xfId="14" applyNumberFormat="1" applyFont="1" applyBorder="1" applyAlignment="1">
      <alignment horizontal="right"/>
    </xf>
    <xf numFmtId="42" fontId="52" fillId="0" borderId="279" xfId="6" applyNumberFormat="1" applyFont="1" applyFill="1" applyBorder="1" applyAlignment="1"/>
    <xf numFmtId="42" fontId="52" fillId="0" borderId="286" xfId="6" applyNumberFormat="1" applyFont="1" applyFill="1" applyBorder="1" applyAlignment="1"/>
    <xf numFmtId="42" fontId="52" fillId="0" borderId="275" xfId="6" applyNumberFormat="1" applyFont="1" applyFill="1" applyBorder="1" applyAlignment="1"/>
    <xf numFmtId="41" fontId="51" fillId="0" borderId="0" xfId="14" applyNumberFormat="1" applyFont="1" applyAlignment="1">
      <alignment horizontal="center"/>
    </xf>
    <xf numFmtId="41" fontId="51" fillId="0" borderId="81" xfId="14" applyNumberFormat="1" applyFont="1" applyBorder="1" applyAlignment="1">
      <alignment horizontal="center"/>
    </xf>
    <xf numFmtId="41" fontId="51" fillId="0" borderId="282" xfId="14" applyNumberFormat="1" applyFont="1" applyBorder="1" applyAlignment="1">
      <alignment horizontal="center"/>
    </xf>
    <xf numFmtId="41" fontId="51" fillId="0" borderId="281" xfId="14" applyNumberFormat="1" applyFont="1" applyBorder="1" applyAlignment="1">
      <alignment horizontal="center"/>
    </xf>
    <xf numFmtId="42" fontId="52" fillId="0" borderId="109" xfId="14" applyNumberFormat="1" applyFont="1" applyBorder="1"/>
    <xf numFmtId="42" fontId="52" fillId="0" borderId="287" xfId="14" applyNumberFormat="1" applyFont="1" applyBorder="1"/>
    <xf numFmtId="42" fontId="52" fillId="0" borderId="286" xfId="14" applyNumberFormat="1" applyFont="1" applyBorder="1"/>
    <xf numFmtId="42" fontId="52" fillId="0" borderId="275" xfId="14" applyNumberFormat="1" applyFont="1" applyBorder="1"/>
    <xf numFmtId="43" fontId="51" fillId="0" borderId="0" xfId="14" applyNumberFormat="1" applyFont="1"/>
    <xf numFmtId="43" fontId="51" fillId="0" borderId="81" xfId="14" applyNumberFormat="1" applyFont="1" applyBorder="1"/>
    <xf numFmtId="43" fontId="51" fillId="0" borderId="282" xfId="14" applyNumberFormat="1" applyFont="1" applyBorder="1"/>
    <xf numFmtId="168" fontId="51" fillId="0" borderId="0" xfId="14" applyNumberFormat="1" applyFont="1"/>
    <xf numFmtId="168" fontId="51" fillId="0" borderId="81" xfId="14" applyNumberFormat="1" applyFont="1" applyBorder="1"/>
    <xf numFmtId="44" fontId="51" fillId="0" borderId="282" xfId="14" applyNumberFormat="1" applyFont="1" applyBorder="1"/>
    <xf numFmtId="171" fontId="51" fillId="0" borderId="282" xfId="14" applyNumberFormat="1" applyFont="1" applyBorder="1"/>
    <xf numFmtId="171" fontId="51" fillId="0" borderId="0" xfId="14" applyNumberFormat="1" applyFont="1"/>
    <xf numFmtId="171" fontId="51" fillId="0" borderId="81" xfId="14" applyNumberFormat="1" applyFont="1" applyBorder="1"/>
    <xf numFmtId="168" fontId="52" fillId="0" borderId="272" xfId="14" applyNumberFormat="1" applyFont="1" applyBorder="1"/>
    <xf numFmtId="168" fontId="52" fillId="0" borderId="240" xfId="14" applyNumberFormat="1" applyFont="1" applyBorder="1"/>
    <xf numFmtId="43" fontId="51" fillId="0" borderId="285" xfId="14" applyNumberFormat="1" applyFont="1" applyBorder="1"/>
    <xf numFmtId="43" fontId="51" fillId="0" borderId="285" xfId="14" applyNumberFormat="1" applyFont="1" applyBorder="1" applyAlignment="1">
      <alignment horizontal="right"/>
    </xf>
    <xf numFmtId="168" fontId="52" fillId="0" borderId="109" xfId="14" applyNumberFormat="1" applyFont="1" applyBorder="1"/>
    <xf numFmtId="168" fontId="52" fillId="0" borderId="287" xfId="14" applyNumberFormat="1" applyFont="1" applyBorder="1"/>
    <xf numFmtId="168" fontId="52" fillId="0" borderId="230" xfId="14" applyNumberFormat="1" applyFont="1" applyBorder="1"/>
    <xf numFmtId="43" fontId="51" fillId="0" borderId="276" xfId="14" applyNumberFormat="1" applyFont="1" applyBorder="1" applyAlignment="1">
      <alignment horizontal="center"/>
    </xf>
    <xf numFmtId="43" fontId="51" fillId="0" borderId="272" xfId="14" applyNumberFormat="1" applyFont="1" applyBorder="1" applyAlignment="1">
      <alignment horizontal="center"/>
    </xf>
    <xf numFmtId="43" fontId="51" fillId="0" borderId="240" xfId="14" applyNumberFormat="1" applyFont="1" applyBorder="1" applyAlignment="1">
      <alignment horizontal="center"/>
    </xf>
    <xf numFmtId="43" fontId="51" fillId="0" borderId="281" xfId="14" applyNumberFormat="1" applyFont="1" applyBorder="1" applyAlignment="1">
      <alignment horizontal="center"/>
    </xf>
    <xf numFmtId="43" fontId="51" fillId="0" borderId="81" xfId="14" applyNumberFormat="1" applyFont="1" applyBorder="1" applyAlignment="1">
      <alignment horizontal="center"/>
    </xf>
    <xf numFmtId="43" fontId="51" fillId="0" borderId="282" xfId="14" applyNumberFormat="1" applyFont="1" applyBorder="1" applyAlignment="1">
      <alignment horizontal="center"/>
    </xf>
    <xf numFmtId="42" fontId="52" fillId="0" borderId="141" xfId="14" applyNumberFormat="1" applyFont="1" applyBorder="1"/>
    <xf numFmtId="0" fontId="52" fillId="0" borderId="282" xfId="14" applyNumberFormat="1" applyFont="1" applyBorder="1" applyAlignment="1">
      <alignment horizontal="center"/>
    </xf>
    <xf numFmtId="41" fontId="51" fillId="0" borderId="75" xfId="14" applyNumberFormat="1" applyFont="1" applyBorder="1"/>
    <xf numFmtId="41" fontId="51" fillId="0" borderId="288" xfId="14" applyNumberFormat="1" applyFont="1" applyBorder="1"/>
    <xf numFmtId="4" fontId="51" fillId="0" borderId="0" xfId="14" applyNumberFormat="1" applyFont="1" applyProtection="1">
      <protection locked="0"/>
    </xf>
    <xf numFmtId="42" fontId="52" fillId="0" borderId="289" xfId="14" applyNumberFormat="1" applyFont="1" applyBorder="1"/>
    <xf numFmtId="42" fontId="52" fillId="0" borderId="273" xfId="14" applyNumberFormat="1" applyFont="1" applyBorder="1"/>
    <xf numFmtId="38" fontId="51" fillId="0" borderId="281" xfId="14" applyNumberFormat="1" applyFont="1" applyBorder="1" applyAlignment="1">
      <alignment horizontal="center"/>
    </xf>
    <xf numFmtId="41" fontId="51" fillId="0" borderId="75" xfId="14" applyNumberFormat="1" applyFont="1" applyBorder="1" applyAlignment="1">
      <alignment horizontal="right"/>
    </xf>
    <xf numFmtId="3" fontId="52" fillId="0" borderId="281" xfId="14" applyFont="1" applyBorder="1"/>
    <xf numFmtId="41" fontId="51" fillId="0" borderId="282" xfId="14" applyNumberFormat="1" applyFont="1" applyBorder="1" applyAlignment="1">
      <alignment horizontal="right"/>
    </xf>
    <xf numFmtId="42" fontId="52" fillId="0" borderId="272" xfId="6" applyNumberFormat="1" applyFont="1" applyFill="1" applyBorder="1" applyAlignment="1"/>
    <xf numFmtId="42" fontId="52" fillId="0" borderId="240" xfId="6" applyNumberFormat="1" applyFont="1" applyFill="1" applyBorder="1" applyAlignment="1"/>
    <xf numFmtId="42" fontId="52" fillId="0" borderId="290" xfId="14" applyNumberFormat="1" applyFont="1" applyBorder="1"/>
    <xf numFmtId="42" fontId="52" fillId="0" borderId="251" xfId="14" applyNumberFormat="1" applyFont="1" applyBorder="1"/>
    <xf numFmtId="41" fontId="51" fillId="0" borderId="276" xfId="14" applyNumberFormat="1" applyFont="1" applyBorder="1" applyAlignment="1">
      <alignment horizontal="center"/>
    </xf>
    <xf numFmtId="41" fontId="51" fillId="0" borderId="272" xfId="14" applyNumberFormat="1" applyFont="1" applyBorder="1" applyAlignment="1">
      <alignment horizontal="center"/>
    </xf>
    <xf numFmtId="41" fontId="51" fillId="0" borderId="240" xfId="14" applyNumberFormat="1" applyFont="1" applyBorder="1" applyAlignment="1">
      <alignment horizontal="center"/>
    </xf>
    <xf numFmtId="43" fontId="51" fillId="0" borderId="0" xfId="14" applyNumberFormat="1" applyFont="1" applyAlignment="1">
      <alignment horizontal="center"/>
    </xf>
    <xf numFmtId="43" fontId="52" fillId="0" borderId="281" xfId="14" applyNumberFormat="1" applyFont="1" applyBorder="1"/>
    <xf numFmtId="168" fontId="51" fillId="0" borderId="281" xfId="14" applyNumberFormat="1" applyFont="1" applyBorder="1"/>
    <xf numFmtId="43" fontId="51" fillId="0" borderId="281" xfId="14" applyNumberFormat="1" applyFont="1" applyBorder="1"/>
    <xf numFmtId="171" fontId="51" fillId="0" borderId="281" xfId="14" applyNumberFormat="1" applyFont="1" applyBorder="1"/>
    <xf numFmtId="171" fontId="52" fillId="0" borderId="240" xfId="14" applyNumberFormat="1" applyFont="1" applyBorder="1"/>
    <xf numFmtId="171" fontId="51" fillId="0" borderId="285" xfId="14" applyNumberFormat="1" applyFont="1" applyBorder="1"/>
    <xf numFmtId="171" fontId="51" fillId="0" borderId="285" xfId="14" applyNumberFormat="1" applyFont="1" applyBorder="1" applyAlignment="1">
      <alignment horizontal="right"/>
    </xf>
    <xf numFmtId="171" fontId="51" fillId="0" borderId="288" xfId="14" applyNumberFormat="1" applyFont="1" applyBorder="1"/>
    <xf numFmtId="168" fontId="52" fillId="0" borderId="279" xfId="14" applyNumberFormat="1" applyFont="1" applyBorder="1"/>
    <xf numFmtId="168" fontId="52" fillId="0" borderId="286" xfId="14" applyNumberFormat="1" applyFont="1" applyBorder="1"/>
    <xf numFmtId="168" fontId="52" fillId="0" borderId="275" xfId="14" applyNumberFormat="1" applyFont="1" applyBorder="1"/>
    <xf numFmtId="41" fontId="51" fillId="0" borderId="253" xfId="14" applyNumberFormat="1" applyFont="1" applyBorder="1"/>
    <xf numFmtId="41" fontId="51" fillId="0" borderId="0" xfId="9" applyNumberFormat="1" applyFont="1"/>
    <xf numFmtId="38" fontId="51" fillId="0" borderId="272" xfId="14" applyNumberFormat="1" applyFont="1" applyBorder="1"/>
    <xf numFmtId="38" fontId="51" fillId="0" borderId="240" xfId="14" applyNumberFormat="1" applyFont="1" applyBorder="1"/>
    <xf numFmtId="42" fontId="52" fillId="0" borderId="109" xfId="6" applyNumberFormat="1" applyFont="1" applyFill="1" applyBorder="1" applyAlignment="1"/>
    <xf numFmtId="42" fontId="52" fillId="0" borderId="230" xfId="6" applyNumberFormat="1" applyFont="1" applyFill="1" applyBorder="1" applyAlignment="1"/>
    <xf numFmtId="42" fontId="51" fillId="0" borderId="281" xfId="6" applyNumberFormat="1" applyFont="1" applyFill="1" applyBorder="1" applyAlignment="1"/>
    <xf numFmtId="42" fontId="52" fillId="0" borderId="276" xfId="6" applyNumberFormat="1" applyFont="1" applyFill="1" applyBorder="1" applyAlignment="1"/>
    <xf numFmtId="42" fontId="52" fillId="0" borderId="287" xfId="6" applyNumberFormat="1" applyFont="1" applyFill="1" applyBorder="1" applyAlignment="1"/>
    <xf numFmtId="3" fontId="52" fillId="0" borderId="282" xfId="14" applyFont="1" applyBorder="1"/>
    <xf numFmtId="42" fontId="52" fillId="0" borderId="261" xfId="6" applyNumberFormat="1" applyFont="1" applyFill="1" applyBorder="1" applyAlignment="1"/>
    <xf numFmtId="3" fontId="51" fillId="7" borderId="272" xfId="14" applyFont="1" applyFill="1" applyBorder="1" applyProtection="1">
      <protection locked="0"/>
    </xf>
    <xf numFmtId="42" fontId="51" fillId="7" borderId="240" xfId="14" applyNumberFormat="1" applyFont="1" applyFill="1" applyBorder="1" applyProtection="1">
      <protection locked="0"/>
    </xf>
    <xf numFmtId="38" fontId="51" fillId="7" borderId="262" xfId="14" applyNumberFormat="1" applyFont="1" applyFill="1" applyBorder="1" applyProtection="1">
      <protection locked="0"/>
    </xf>
    <xf numFmtId="38" fontId="51" fillId="7" borderId="240" xfId="14" applyNumberFormat="1" applyFont="1" applyFill="1" applyBorder="1" applyProtection="1">
      <protection locked="0"/>
    </xf>
    <xf numFmtId="38" fontId="51" fillId="7" borderId="0" xfId="14" applyNumberFormat="1" applyFont="1" applyFill="1" applyProtection="1">
      <protection locked="0"/>
    </xf>
    <xf numFmtId="3" fontId="52" fillId="7" borderId="0" xfId="14" applyFont="1" applyFill="1" applyProtection="1">
      <protection locked="0"/>
    </xf>
    <xf numFmtId="40" fontId="51" fillId="7" borderId="0" xfId="14" applyNumberFormat="1" applyFont="1" applyFill="1" applyProtection="1">
      <protection locked="0"/>
    </xf>
    <xf numFmtId="40" fontId="51" fillId="0" borderId="81" xfId="14" applyNumberFormat="1" applyFont="1" applyBorder="1"/>
    <xf numFmtId="43" fontId="51" fillId="7" borderId="0" xfId="14" applyNumberFormat="1" applyFont="1" applyFill="1" applyProtection="1">
      <protection locked="0"/>
    </xf>
    <xf numFmtId="43" fontId="52" fillId="7" borderId="0" xfId="14" applyNumberFormat="1" applyFont="1" applyFill="1" applyProtection="1">
      <protection locked="0"/>
    </xf>
    <xf numFmtId="40" fontId="51" fillId="0" borderId="276" xfId="14" applyNumberFormat="1" applyFont="1" applyBorder="1"/>
    <xf numFmtId="40" fontId="52" fillId="0" borderId="0" xfId="14" applyNumberFormat="1" applyFont="1"/>
    <xf numFmtId="40" fontId="51" fillId="0" borderId="0" xfId="14" applyNumberFormat="1" applyFont="1"/>
    <xf numFmtId="42" fontId="52" fillId="0" borderId="81" xfId="14" applyNumberFormat="1" applyFont="1" applyBorder="1" applyAlignment="1">
      <alignment horizontal="center"/>
    </xf>
    <xf numFmtId="3" fontId="52" fillId="0" borderId="268" xfId="14" applyFont="1" applyBorder="1" applyAlignment="1">
      <alignment horizontal="center"/>
    </xf>
    <xf numFmtId="42" fontId="52" fillId="0" borderId="268" xfId="14" applyNumberFormat="1" applyFont="1" applyBorder="1" applyAlignment="1">
      <alignment horizontal="center"/>
    </xf>
    <xf numFmtId="40" fontId="51" fillId="0" borderId="81" xfId="14" applyNumberFormat="1" applyFont="1" applyBorder="1" applyAlignment="1">
      <alignment horizontal="center"/>
    </xf>
    <xf numFmtId="44" fontId="51" fillId="0" borderId="81" xfId="14" applyNumberFormat="1" applyFont="1" applyBorder="1"/>
    <xf numFmtId="42" fontId="51" fillId="0" borderId="272" xfId="14" applyNumberFormat="1" applyFont="1" applyBorder="1"/>
    <xf numFmtId="42" fontId="51" fillId="0" borderId="273" xfId="14" applyNumberFormat="1" applyFont="1" applyBorder="1"/>
    <xf numFmtId="41" fontId="51" fillId="0" borderId="273" xfId="14" applyNumberFormat="1" applyFont="1" applyBorder="1"/>
    <xf numFmtId="3" fontId="52" fillId="0" borderId="0" xfId="14" applyFont="1"/>
    <xf numFmtId="0" fontId="52" fillId="0" borderId="95" xfId="14" applyNumberFormat="1" applyFont="1" applyBorder="1"/>
    <xf numFmtId="42" fontId="52" fillId="0" borderId="81" xfId="14" applyNumberFormat="1" applyFont="1" applyBorder="1"/>
    <xf numFmtId="42" fontId="51" fillId="0" borderId="285" xfId="14" applyNumberFormat="1" applyFont="1" applyBorder="1"/>
    <xf numFmtId="3" fontId="52" fillId="0" borderId="279" xfId="14" applyFont="1" applyBorder="1"/>
    <xf numFmtId="42" fontId="51" fillId="0" borderId="81" xfId="14" applyNumberFormat="1" applyFont="1" applyBorder="1" applyAlignment="1">
      <alignment horizontal="center"/>
    </xf>
    <xf numFmtId="38" fontId="51" fillId="0" borderId="285" xfId="14" applyNumberFormat="1" applyFont="1" applyBorder="1" applyAlignment="1">
      <alignment horizontal="center"/>
    </xf>
    <xf numFmtId="38" fontId="51" fillId="0" borderId="285" xfId="14" applyNumberFormat="1" applyFont="1" applyBorder="1"/>
    <xf numFmtId="42" fontId="52" fillId="0" borderId="285" xfId="14" applyNumberFormat="1" applyFont="1" applyBorder="1"/>
    <xf numFmtId="42" fontId="51" fillId="0" borderId="275" xfId="14" applyNumberFormat="1" applyFont="1" applyBorder="1"/>
    <xf numFmtId="3" fontId="52" fillId="6" borderId="81" xfId="14" applyFont="1" applyFill="1" applyBorder="1"/>
    <xf numFmtId="42" fontId="52" fillId="6" borderId="81" xfId="14" applyNumberFormat="1" applyFont="1" applyFill="1" applyBorder="1"/>
    <xf numFmtId="42" fontId="51" fillId="0" borderId="279" xfId="14" applyNumberFormat="1" applyFont="1" applyBorder="1"/>
    <xf numFmtId="3" fontId="52" fillId="0" borderId="240" xfId="14" applyFont="1" applyBorder="1"/>
    <xf numFmtId="40" fontId="51" fillId="0" borderId="240" xfId="14" applyNumberFormat="1" applyFont="1" applyBorder="1"/>
    <xf numFmtId="38" fontId="52" fillId="0" borderId="240" xfId="14" applyNumberFormat="1" applyFont="1" applyBorder="1"/>
    <xf numFmtId="40" fontId="51" fillId="0" borderId="282" xfId="14" applyNumberFormat="1" applyFont="1" applyBorder="1"/>
    <xf numFmtId="38" fontId="52" fillId="0" borderId="282" xfId="14" applyNumberFormat="1" applyFont="1" applyBorder="1"/>
    <xf numFmtId="3" fontId="52" fillId="6" borderId="282" xfId="14" applyFont="1" applyFill="1" applyBorder="1"/>
    <xf numFmtId="42" fontId="52" fillId="6" borderId="282" xfId="14" applyNumberFormat="1" applyFont="1" applyFill="1" applyBorder="1"/>
    <xf numFmtId="3" fontId="51" fillId="0" borderId="282" xfId="14" applyFont="1" applyBorder="1"/>
    <xf numFmtId="42" fontId="51" fillId="0" borderId="83" xfId="14" applyNumberFormat="1" applyFont="1" applyBorder="1" applyAlignment="1">
      <alignment horizontal="center"/>
    </xf>
    <xf numFmtId="38" fontId="51" fillId="0" borderId="0" xfId="14" applyNumberFormat="1" applyFont="1" applyProtection="1">
      <protection locked="0"/>
    </xf>
    <xf numFmtId="4" fontId="51" fillId="7" borderId="0" xfId="14" applyNumberFormat="1" applyFont="1" applyFill="1" applyProtection="1">
      <protection locked="0"/>
    </xf>
    <xf numFmtId="38" fontId="52" fillId="0" borderId="283" xfId="14" applyNumberFormat="1" applyFont="1" applyBorder="1" applyAlignment="1">
      <alignment horizontal="center"/>
    </xf>
    <xf numFmtId="42" fontId="52" fillId="0" borderId="0" xfId="14" applyNumberFormat="1" applyFont="1" applyAlignment="1">
      <alignment horizontal="center"/>
    </xf>
    <xf numFmtId="40" fontId="51" fillId="0" borderId="268" xfId="14" applyNumberFormat="1" applyFont="1" applyBorder="1" applyAlignment="1">
      <alignment horizontal="center"/>
    </xf>
    <xf numFmtId="38" fontId="51" fillId="0" borderId="291" xfId="14" applyNumberFormat="1" applyFont="1" applyBorder="1" applyAlignment="1">
      <alignment horizontal="center"/>
    </xf>
    <xf numFmtId="40" fontId="51" fillId="0" borderId="282" xfId="14" applyNumberFormat="1" applyFont="1" applyBorder="1" applyAlignment="1">
      <alignment horizontal="center"/>
    </xf>
    <xf numFmtId="40" fontId="52" fillId="0" borderId="282" xfId="14" applyNumberFormat="1" applyFont="1" applyBorder="1"/>
    <xf numFmtId="171" fontId="52" fillId="0" borderId="240" xfId="15" applyNumberFormat="1" applyFont="1" applyFill="1" applyBorder="1" applyAlignment="1"/>
    <xf numFmtId="0" fontId="52" fillId="0" borderId="104" xfId="14" applyNumberFormat="1" applyFont="1" applyBorder="1"/>
    <xf numFmtId="171" fontId="52" fillId="0" borderId="279" xfId="15" applyNumberFormat="1" applyFont="1" applyFill="1" applyBorder="1" applyAlignment="1"/>
    <xf numFmtId="42" fontId="51" fillId="0" borderId="240" xfId="14" applyNumberFormat="1" applyFont="1" applyBorder="1" applyAlignment="1">
      <alignment horizontal="center"/>
    </xf>
    <xf numFmtId="42" fontId="52" fillId="0" borderId="282" xfId="14" applyNumberFormat="1" applyFont="1" applyBorder="1" applyAlignment="1">
      <alignment horizontal="left"/>
    </xf>
    <xf numFmtId="0" fontId="52" fillId="0" borderId="281" xfId="14" applyNumberFormat="1" applyFont="1" applyBorder="1" applyAlignment="1">
      <alignment horizontal="left"/>
    </xf>
    <xf numFmtId="0" fontId="52" fillId="0" borderId="104" xfId="14" applyNumberFormat="1" applyFont="1" applyBorder="1" applyAlignment="1">
      <alignment horizontal="left"/>
    </xf>
    <xf numFmtId="42" fontId="52" fillId="0" borderId="281" xfId="14" applyNumberFormat="1" applyFont="1" applyBorder="1" applyAlignment="1">
      <alignment horizontal="left"/>
    </xf>
    <xf numFmtId="0" fontId="49" fillId="0" borderId="81" xfId="14" applyNumberFormat="1" applyFont="1" applyBorder="1"/>
    <xf numFmtId="38" fontId="51" fillId="0" borderId="273" xfId="14" applyNumberFormat="1" applyFont="1" applyBorder="1"/>
    <xf numFmtId="3" fontId="52" fillId="0" borderId="292" xfId="14" applyFont="1" applyBorder="1"/>
    <xf numFmtId="42" fontId="51" fillId="0" borderId="293" xfId="14" applyNumberFormat="1" applyFont="1" applyBorder="1"/>
    <xf numFmtId="42" fontId="52" fillId="0" borderId="293" xfId="14" applyNumberFormat="1" applyFont="1" applyBorder="1"/>
    <xf numFmtId="3" fontId="51" fillId="0" borderId="292" xfId="14" applyFont="1" applyBorder="1"/>
    <xf numFmtId="42" fontId="51" fillId="0" borderId="292" xfId="14" applyNumberFormat="1" applyFont="1" applyBorder="1"/>
    <xf numFmtId="41" fontId="51" fillId="0" borderId="292" xfId="14" applyNumberFormat="1" applyFont="1" applyBorder="1"/>
    <xf numFmtId="3" fontId="52" fillId="0" borderId="294" xfId="14" applyFont="1" applyBorder="1"/>
    <xf numFmtId="42" fontId="52" fillId="0" borderId="294" xfId="14" applyNumberFormat="1" applyFont="1" applyBorder="1"/>
    <xf numFmtId="3" fontId="52" fillId="0" borderId="293" xfId="14" applyFont="1" applyBorder="1"/>
    <xf numFmtId="0" fontId="52" fillId="0" borderId="282" xfId="14" applyNumberFormat="1" applyFont="1" applyBorder="1" applyAlignment="1">
      <alignment horizontal="left"/>
    </xf>
    <xf numFmtId="42" fontId="52" fillId="0" borderId="67" xfId="14" applyNumberFormat="1" applyFont="1" applyBorder="1"/>
    <xf numFmtId="0" fontId="49" fillId="0" borderId="295" xfId="14" applyNumberFormat="1" applyFont="1" applyBorder="1"/>
    <xf numFmtId="44" fontId="51" fillId="0" borderId="276" xfId="14" applyNumberFormat="1" applyFont="1" applyBorder="1"/>
    <xf numFmtId="44" fontId="51" fillId="7" borderId="0" xfId="14" applyNumberFormat="1" applyFont="1" applyFill="1" applyProtection="1">
      <protection locked="0"/>
    </xf>
    <xf numFmtId="44" fontId="52" fillId="0" borderId="0" xfId="14" applyNumberFormat="1" applyFont="1"/>
    <xf numFmtId="44" fontId="51" fillId="0" borderId="0" xfId="14" applyNumberFormat="1" applyFont="1"/>
    <xf numFmtId="3" fontId="52" fillId="0" borderId="268" xfId="14" applyFont="1" applyBorder="1"/>
    <xf numFmtId="3" fontId="52" fillId="0" borderId="282" xfId="14" applyFont="1" applyBorder="1" applyAlignment="1">
      <alignment horizontal="center"/>
    </xf>
    <xf numFmtId="3" fontId="51" fillId="0" borderId="268" xfId="14" applyFont="1" applyBorder="1" applyAlignment="1">
      <alignment horizontal="center"/>
    </xf>
    <xf numFmtId="44" fontId="51" fillId="0" borderId="268" xfId="14" applyNumberFormat="1" applyFont="1" applyBorder="1" applyAlignment="1">
      <alignment horizontal="center"/>
    </xf>
    <xf numFmtId="3" fontId="51" fillId="0" borderId="282" xfId="14" applyFont="1" applyBorder="1" applyAlignment="1">
      <alignment horizontal="center"/>
    </xf>
    <xf numFmtId="44" fontId="51" fillId="0" borderId="282" xfId="14" applyNumberFormat="1" applyFont="1" applyBorder="1" applyAlignment="1">
      <alignment horizontal="center"/>
    </xf>
    <xf numFmtId="3" fontId="53" fillId="0" borderId="282" xfId="14" applyFont="1" applyBorder="1" applyAlignment="1">
      <alignment horizontal="center"/>
    </xf>
    <xf numFmtId="0" fontId="49" fillId="0" borderId="282" xfId="14" applyNumberFormat="1" applyFont="1" applyBorder="1"/>
    <xf numFmtId="43" fontId="51" fillId="0" borderId="0" xfId="7" applyFont="1" applyFill="1" applyAlignment="1" applyProtection="1">
      <protection locked="0"/>
    </xf>
    <xf numFmtId="3" fontId="51" fillId="0" borderId="240" xfId="14" applyFont="1" applyBorder="1" applyAlignment="1">
      <alignment horizontal="center"/>
    </xf>
    <xf numFmtId="38" fontId="51" fillId="0" borderId="240" xfId="14" applyNumberFormat="1" applyFont="1" applyBorder="1" applyAlignment="1">
      <alignment horizontal="center"/>
    </xf>
    <xf numFmtId="0" fontId="52" fillId="0" borderId="282" xfId="14" applyNumberFormat="1" applyFont="1" applyBorder="1"/>
    <xf numFmtId="38" fontId="52" fillId="0" borderId="276" xfId="14" applyNumberFormat="1" applyFont="1" applyBorder="1"/>
    <xf numFmtId="42" fontId="51" fillId="0" borderId="282" xfId="9" applyNumberFormat="1" applyFont="1" applyBorder="1"/>
    <xf numFmtId="41" fontId="51" fillId="0" borderId="282" xfId="9" applyNumberFormat="1" applyFont="1" applyBorder="1"/>
    <xf numFmtId="4" fontId="52" fillId="0" borderId="0" xfId="14" applyNumberFormat="1" applyFont="1" applyFill="1" applyProtection="1">
      <protection locked="0"/>
    </xf>
    <xf numFmtId="44" fontId="52" fillId="0" borderId="0" xfId="14" applyNumberFormat="1" applyFont="1" applyFill="1" applyProtection="1">
      <protection locked="0"/>
    </xf>
    <xf numFmtId="3" fontId="52" fillId="0" borderId="0" xfId="14" applyFont="1" applyFill="1" applyProtection="1">
      <protection locked="0"/>
    </xf>
    <xf numFmtId="176" fontId="52" fillId="0" borderId="0" xfId="14" applyNumberFormat="1" applyFont="1" applyFill="1" applyProtection="1">
      <protection locked="0"/>
    </xf>
    <xf numFmtId="3" fontId="51" fillId="0" borderId="0" xfId="14" applyFont="1" applyFill="1" applyProtection="1">
      <protection locked="0"/>
    </xf>
    <xf numFmtId="43" fontId="52" fillId="0" borderId="0" xfId="7" applyFont="1" applyFill="1" applyBorder="1" applyAlignment="1" applyProtection="1">
      <protection locked="0"/>
    </xf>
    <xf numFmtId="41" fontId="52" fillId="0" borderId="0" xfId="14" applyNumberFormat="1" applyFont="1" applyFill="1" applyProtection="1">
      <protection locked="0"/>
    </xf>
    <xf numFmtId="43" fontId="52" fillId="0" borderId="0" xfId="14" applyNumberFormat="1" applyFont="1" applyFill="1" applyProtection="1">
      <protection locked="0"/>
    </xf>
    <xf numFmtId="38" fontId="51" fillId="0" borderId="0" xfId="14" applyNumberFormat="1" applyFont="1" applyFill="1" applyProtection="1">
      <protection locked="0"/>
    </xf>
    <xf numFmtId="43" fontId="52" fillId="0" borderId="0" xfId="14" applyNumberFormat="1" applyFont="1" applyFill="1"/>
  </cellXfs>
  <cellStyles count="16">
    <cellStyle name="Comma" xfId="3" builtinId="3"/>
    <cellStyle name="Comma 2" xfId="7"/>
    <cellStyle name="Comma 2 2" xfId="10"/>
    <cellStyle name="Comma 4" xfId="15"/>
    <cellStyle name="Currency" xfId="1" builtinId="4"/>
    <cellStyle name="Currency 2" xfId="6"/>
    <cellStyle name="Normal" xfId="0" builtinId="0"/>
    <cellStyle name="Normal 2" xfId="2"/>
    <cellStyle name="Normal 2 2" xfId="4"/>
    <cellStyle name="Normal 2 3" xfId="9"/>
    <cellStyle name="Normal 3" xfId="8"/>
    <cellStyle name="Normal 3 2" xfId="13"/>
    <cellStyle name="Normal 4" xfId="11"/>
    <cellStyle name="Normal 5" xfId="12"/>
    <cellStyle name="Normal 6" xfId="5"/>
    <cellStyle name="Normal 7" xfId="14"/>
  </cellStyles>
  <dxfs count="0"/>
  <tableStyles count="1" defaultTableStyle="TableStyleMedium9" defaultPivotStyle="PivotStyleLight16">
    <tableStyle name="Invisible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32"/>
  <sheetViews>
    <sheetView workbookViewId="0">
      <selection activeCell="F18" sqref="F18"/>
    </sheetView>
  </sheetViews>
  <sheetFormatPr defaultRowHeight="14.5" x14ac:dyDescent="0.35"/>
  <cols>
    <col min="1" max="1" width="43.453125" customWidth="1"/>
    <col min="2" max="2" width="35.81640625" customWidth="1"/>
  </cols>
  <sheetData>
    <row r="1" spans="1:11" x14ac:dyDescent="0.35">
      <c r="A1" s="6" t="s">
        <v>533</v>
      </c>
      <c r="D1" s="1"/>
      <c r="F1" s="8" t="s">
        <v>130</v>
      </c>
      <c r="G1" s="8"/>
      <c r="H1" s="8"/>
      <c r="I1" s="8"/>
      <c r="J1" s="8"/>
      <c r="K1" s="8"/>
    </row>
    <row r="2" spans="1:11" x14ac:dyDescent="0.35">
      <c r="A2" s="6" t="s">
        <v>79</v>
      </c>
      <c r="B2" s="9" t="str">
        <f>Revenue!B2</f>
        <v>Southern University Baton Rouge Campus</v>
      </c>
      <c r="C2" s="513"/>
      <c r="D2" s="1"/>
      <c r="F2" s="8"/>
      <c r="G2" s="8"/>
      <c r="H2" s="8"/>
      <c r="I2" s="8"/>
      <c r="J2" s="8"/>
      <c r="K2" s="8"/>
    </row>
    <row r="3" spans="1:11" x14ac:dyDescent="0.35">
      <c r="A3" s="6" t="s">
        <v>116</v>
      </c>
      <c r="B3" s="7">
        <f>Revenue!B3</f>
        <v>31</v>
      </c>
      <c r="D3" s="1"/>
      <c r="F3" s="8"/>
      <c r="G3" s="8"/>
      <c r="H3" s="8"/>
      <c r="I3" s="8"/>
      <c r="J3" s="8"/>
      <c r="K3" s="8"/>
    </row>
    <row r="4" spans="1:11" ht="15" thickBot="1" x14ac:dyDescent="0.4"/>
    <row r="5" spans="1:11" ht="20" customHeight="1" x14ac:dyDescent="0.35">
      <c r="A5" s="31" t="s">
        <v>423</v>
      </c>
      <c r="B5" s="32" t="s">
        <v>424</v>
      </c>
    </row>
    <row r="6" spans="1:11" ht="20" customHeight="1" x14ac:dyDescent="0.35">
      <c r="A6" s="39" t="s">
        <v>425</v>
      </c>
      <c r="B6" s="33">
        <v>6363468</v>
      </c>
    </row>
    <row r="7" spans="1:11" ht="20" customHeight="1" x14ac:dyDescent="0.35">
      <c r="A7" s="39" t="s">
        <v>447</v>
      </c>
      <c r="B7" s="33">
        <v>2106361</v>
      </c>
    </row>
    <row r="8" spans="1:11" ht="20" customHeight="1" x14ac:dyDescent="0.35">
      <c r="A8" s="39" t="s">
        <v>428</v>
      </c>
      <c r="B8" s="34">
        <v>3304139</v>
      </c>
    </row>
    <row r="9" spans="1:11" ht="20" customHeight="1" x14ac:dyDescent="0.35">
      <c r="A9" s="39" t="s">
        <v>450</v>
      </c>
      <c r="B9" s="34"/>
    </row>
    <row r="10" spans="1:11" ht="20" customHeight="1" x14ac:dyDescent="0.35">
      <c r="A10" s="39" t="s">
        <v>426</v>
      </c>
      <c r="B10" s="33">
        <v>4094584</v>
      </c>
    </row>
    <row r="11" spans="1:11" ht="20" customHeight="1" x14ac:dyDescent="0.35">
      <c r="A11" s="39" t="s">
        <v>427</v>
      </c>
      <c r="B11" s="33">
        <v>3789501</v>
      </c>
    </row>
    <row r="12" spans="1:11" ht="20" customHeight="1" x14ac:dyDescent="0.35">
      <c r="A12" s="39" t="s">
        <v>429</v>
      </c>
      <c r="B12" s="33">
        <v>4290510</v>
      </c>
    </row>
    <row r="13" spans="1:11" ht="20" customHeight="1" x14ac:dyDescent="0.35">
      <c r="A13" s="39" t="s">
        <v>430</v>
      </c>
      <c r="B13" s="33">
        <v>559596</v>
      </c>
    </row>
    <row r="14" spans="1:11" ht="20" customHeight="1" x14ac:dyDescent="0.35">
      <c r="A14" s="39" t="s">
        <v>431</v>
      </c>
      <c r="B14" s="33">
        <v>676268</v>
      </c>
    </row>
    <row r="15" spans="1:11" ht="20" customHeight="1" x14ac:dyDescent="0.35">
      <c r="A15" s="39" t="s">
        <v>432</v>
      </c>
      <c r="B15" s="33">
        <v>62533</v>
      </c>
    </row>
    <row r="16" spans="1:11" ht="20" customHeight="1" x14ac:dyDescent="0.35">
      <c r="A16" s="39" t="s">
        <v>433</v>
      </c>
      <c r="B16" s="33">
        <v>809</v>
      </c>
    </row>
    <row r="17" spans="1:2" ht="20" customHeight="1" x14ac:dyDescent="0.35">
      <c r="A17" s="39" t="s">
        <v>434</v>
      </c>
      <c r="B17" s="33">
        <v>0</v>
      </c>
    </row>
    <row r="18" spans="1:2" ht="20" customHeight="1" x14ac:dyDescent="0.35">
      <c r="A18" s="39" t="s">
        <v>435</v>
      </c>
      <c r="B18" s="33">
        <v>34291</v>
      </c>
    </row>
    <row r="19" spans="1:2" ht="20" customHeight="1" x14ac:dyDescent="0.35">
      <c r="A19" s="39" t="s">
        <v>436</v>
      </c>
      <c r="B19" s="33">
        <v>81595</v>
      </c>
    </row>
    <row r="20" spans="1:2" ht="20" customHeight="1" x14ac:dyDescent="0.35">
      <c r="A20" s="39" t="s">
        <v>437</v>
      </c>
      <c r="B20" s="33">
        <v>271</v>
      </c>
    </row>
    <row r="21" spans="1:2" ht="20" customHeight="1" x14ac:dyDescent="0.35">
      <c r="A21" s="39" t="s">
        <v>438</v>
      </c>
      <c r="B21" s="33">
        <v>0</v>
      </c>
    </row>
    <row r="22" spans="1:2" ht="20" customHeight="1" x14ac:dyDescent="0.35">
      <c r="A22" s="39" t="s">
        <v>439</v>
      </c>
      <c r="B22" s="33">
        <v>397994</v>
      </c>
    </row>
    <row r="23" spans="1:2" ht="20" customHeight="1" x14ac:dyDescent="0.35">
      <c r="A23" s="40" t="s">
        <v>440</v>
      </c>
      <c r="B23" s="35"/>
    </row>
    <row r="24" spans="1:2" ht="20" customHeight="1" thickBot="1" x14ac:dyDescent="0.4">
      <c r="A24" s="40" t="s">
        <v>441</v>
      </c>
      <c r="B24" s="35">
        <f>B32</f>
        <v>0</v>
      </c>
    </row>
    <row r="25" spans="1:2" ht="20" customHeight="1" thickBot="1" x14ac:dyDescent="0.4">
      <c r="A25" s="36" t="s">
        <v>442</v>
      </c>
      <c r="B25" s="37">
        <f>SUM(B6:B24)</f>
        <v>25761920</v>
      </c>
    </row>
    <row r="28" spans="1:2" x14ac:dyDescent="0.35">
      <c r="A28" s="9" t="s">
        <v>443</v>
      </c>
    </row>
    <row r="29" spans="1:2" x14ac:dyDescent="0.35">
      <c r="A29" t="s">
        <v>444</v>
      </c>
      <c r="B29" s="38">
        <v>0</v>
      </c>
    </row>
    <row r="30" spans="1:2" x14ac:dyDescent="0.35">
      <c r="A30" t="s">
        <v>445</v>
      </c>
      <c r="B30" s="38">
        <v>0</v>
      </c>
    </row>
    <row r="31" spans="1:2" x14ac:dyDescent="0.35">
      <c r="A31" t="s">
        <v>446</v>
      </c>
      <c r="B31" s="38">
        <v>0</v>
      </c>
    </row>
    <row r="32" spans="1:2" x14ac:dyDescent="0.35">
      <c r="A32" t="s">
        <v>303</v>
      </c>
      <c r="B32" s="4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opLeftCell="D74" zoomScaleNormal="100" workbookViewId="0">
      <selection activeCell="F106" sqref="F106"/>
    </sheetView>
  </sheetViews>
  <sheetFormatPr defaultColWidth="9.08984375" defaultRowHeight="14.5" x14ac:dyDescent="0.35"/>
  <cols>
    <col min="1" max="1" width="13.08984375" customWidth="1"/>
    <col min="2" max="2" width="7.453125" style="1" customWidth="1"/>
    <col min="3" max="3" width="34.90625" bestFit="1" customWidth="1"/>
    <col min="4" max="4" width="8.54296875" style="1" bestFit="1" customWidth="1"/>
    <col min="5" max="5" width="59.08984375" bestFit="1" customWidth="1"/>
    <col min="6" max="6" width="13.54296875" style="8" bestFit="1" customWidth="1"/>
    <col min="7" max="7" width="12.90625" style="8" customWidth="1"/>
    <col min="8" max="8" width="13.54296875" style="8" bestFit="1" customWidth="1"/>
    <col min="9" max="9" width="12.90625" style="8" customWidth="1"/>
    <col min="10" max="10" width="13.54296875" style="8" bestFit="1" customWidth="1"/>
    <col min="11" max="11" width="12.90625" style="8" customWidth="1"/>
    <col min="12" max="12" width="11" bestFit="1" customWidth="1"/>
    <col min="13" max="13" width="13.6328125" style="451" bestFit="1" customWidth="1"/>
  </cols>
  <sheetData>
    <row r="1" spans="1:13" ht="18.5" x14ac:dyDescent="0.45">
      <c r="A1" s="450" t="s">
        <v>534</v>
      </c>
      <c r="B1"/>
      <c r="C1" s="1"/>
    </row>
    <row r="2" spans="1:13" ht="18.5" x14ac:dyDescent="0.45">
      <c r="A2" s="450" t="s">
        <v>79</v>
      </c>
      <c r="B2" s="9" t="s">
        <v>570</v>
      </c>
      <c r="C2" s="4"/>
      <c r="E2" t="s">
        <v>117</v>
      </c>
    </row>
    <row r="3" spans="1:13" ht="18.5" x14ac:dyDescent="0.45">
      <c r="A3" s="450" t="s">
        <v>116</v>
      </c>
      <c r="B3" s="7">
        <v>31</v>
      </c>
      <c r="C3" s="1"/>
      <c r="E3" s="5"/>
    </row>
    <row r="4" spans="1:13" ht="15" thickBot="1" x14ac:dyDescent="0.4"/>
    <row r="5" spans="1:13" s="3" customFormat="1" ht="15.5" thickTop="1" thickBot="1" x14ac:dyDescent="0.4">
      <c r="A5" s="42" t="s">
        <v>118</v>
      </c>
      <c r="B5" s="13" t="s">
        <v>1</v>
      </c>
      <c r="C5" s="13" t="s">
        <v>1</v>
      </c>
      <c r="D5" s="13" t="s">
        <v>4</v>
      </c>
      <c r="E5" s="43" t="s">
        <v>0</v>
      </c>
      <c r="F5" s="44" t="s">
        <v>5</v>
      </c>
      <c r="G5" s="45"/>
      <c r="H5" s="46" t="s">
        <v>6</v>
      </c>
      <c r="I5" s="45"/>
      <c r="J5" s="46" t="s">
        <v>7</v>
      </c>
      <c r="K5" s="45"/>
      <c r="M5" s="916"/>
    </row>
    <row r="6" spans="1:13" s="3" customFormat="1" ht="15" thickBot="1" x14ac:dyDescent="0.4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47" t="s">
        <v>8</v>
      </c>
      <c r="G6" s="48" t="s">
        <v>9</v>
      </c>
      <c r="H6" s="47" t="s">
        <v>8</v>
      </c>
      <c r="I6" s="48" t="s">
        <v>9</v>
      </c>
      <c r="J6" s="49" t="s">
        <v>8</v>
      </c>
      <c r="K6" s="50" t="s">
        <v>9</v>
      </c>
      <c r="M6" s="916"/>
    </row>
    <row r="7" spans="1:13" s="3" customFormat="1" ht="15" thickTop="1" x14ac:dyDescent="0.35">
      <c r="A7" s="51">
        <f>B3</f>
        <v>31</v>
      </c>
      <c r="B7" s="52">
        <v>500</v>
      </c>
      <c r="C7" s="53" t="s">
        <v>10</v>
      </c>
      <c r="D7" s="52">
        <v>501</v>
      </c>
      <c r="E7" s="54" t="s">
        <v>10</v>
      </c>
      <c r="F7" s="945">
        <v>47283034</v>
      </c>
      <c r="G7" s="946"/>
      <c r="H7" s="945">
        <v>49540124</v>
      </c>
      <c r="I7" s="946"/>
      <c r="J7" s="945">
        <v>49880445</v>
      </c>
      <c r="K7" s="946"/>
      <c r="M7" s="916"/>
    </row>
    <row r="8" spans="1:13" x14ac:dyDescent="0.35">
      <c r="A8" s="55"/>
      <c r="B8" s="56"/>
      <c r="C8" s="21"/>
      <c r="D8" s="56"/>
      <c r="E8" s="57"/>
      <c r="F8" s="947"/>
      <c r="G8" s="948"/>
      <c r="H8" s="947"/>
      <c r="I8" s="948"/>
      <c r="J8" s="947"/>
      <c r="K8" s="948"/>
    </row>
    <row r="9" spans="1:13" x14ac:dyDescent="0.35">
      <c r="A9" s="55">
        <f>B3</f>
        <v>31</v>
      </c>
      <c r="B9" s="56">
        <v>510</v>
      </c>
      <c r="C9" s="21" t="s">
        <v>11</v>
      </c>
      <c r="D9" s="56">
        <v>511</v>
      </c>
      <c r="E9" s="57" t="s">
        <v>12</v>
      </c>
      <c r="F9" s="947">
        <v>1554923.7</v>
      </c>
      <c r="G9" s="948"/>
      <c r="H9" s="947">
        <v>1327512</v>
      </c>
      <c r="I9" s="948"/>
      <c r="J9" s="947">
        <v>1512825</v>
      </c>
      <c r="K9" s="948"/>
    </row>
    <row r="10" spans="1:13" x14ac:dyDescent="0.35">
      <c r="A10" s="55">
        <f>B3</f>
        <v>31</v>
      </c>
      <c r="B10" s="56">
        <v>510</v>
      </c>
      <c r="C10" s="21" t="s">
        <v>11</v>
      </c>
      <c r="D10" s="56">
        <v>512</v>
      </c>
      <c r="E10" s="57" t="s">
        <v>13</v>
      </c>
      <c r="F10" s="947">
        <v>821241.53</v>
      </c>
      <c r="G10" s="948"/>
      <c r="H10" s="947">
        <v>687170</v>
      </c>
      <c r="I10" s="948"/>
      <c r="J10" s="947">
        <v>782342</v>
      </c>
      <c r="K10" s="948"/>
    </row>
    <row r="11" spans="1:13" x14ac:dyDescent="0.35">
      <c r="A11" s="55">
        <f>B3</f>
        <v>31</v>
      </c>
      <c r="B11" s="56">
        <v>510</v>
      </c>
      <c r="C11" s="21" t="s">
        <v>11</v>
      </c>
      <c r="D11" s="56">
        <v>513</v>
      </c>
      <c r="E11" s="57" t="s">
        <v>14</v>
      </c>
      <c r="F11" s="947">
        <v>323527.42</v>
      </c>
      <c r="G11" s="948"/>
      <c r="H11" s="947">
        <v>313526</v>
      </c>
      <c r="I11" s="948"/>
      <c r="J11" s="947">
        <v>281634</v>
      </c>
      <c r="K11" s="948"/>
    </row>
    <row r="12" spans="1:13" x14ac:dyDescent="0.35">
      <c r="A12" s="55">
        <f>B3</f>
        <v>31</v>
      </c>
      <c r="B12" s="56">
        <v>510</v>
      </c>
      <c r="C12" s="21" t="s">
        <v>11</v>
      </c>
      <c r="D12" s="56">
        <v>514</v>
      </c>
      <c r="E12" s="57" t="s">
        <v>15</v>
      </c>
      <c r="F12" s="947">
        <v>181749.73440000002</v>
      </c>
      <c r="G12" s="948"/>
      <c r="H12" s="947">
        <v>178986.88</v>
      </c>
      <c r="I12" s="948"/>
      <c r="J12" s="947">
        <v>421600.00000000006</v>
      </c>
      <c r="K12" s="948"/>
    </row>
    <row r="13" spans="1:13" x14ac:dyDescent="0.35">
      <c r="A13" s="55">
        <f>B4</f>
        <v>0</v>
      </c>
      <c r="B13" s="56">
        <v>510</v>
      </c>
      <c r="C13" s="21" t="s">
        <v>11</v>
      </c>
      <c r="D13" s="56">
        <v>520</v>
      </c>
      <c r="E13" s="57" t="s">
        <v>417</v>
      </c>
      <c r="F13" s="947">
        <v>386218.18560000008</v>
      </c>
      <c r="G13" s="948"/>
      <c r="H13" s="947">
        <v>380347.12000000005</v>
      </c>
      <c r="I13" s="948"/>
      <c r="J13" s="947">
        <v>198400</v>
      </c>
      <c r="K13" s="948"/>
    </row>
    <row r="14" spans="1:13" x14ac:dyDescent="0.35">
      <c r="A14" s="55">
        <f>B3</f>
        <v>31</v>
      </c>
      <c r="B14" s="56">
        <v>510</v>
      </c>
      <c r="C14" s="21" t="s">
        <v>11</v>
      </c>
      <c r="D14" s="56">
        <v>515</v>
      </c>
      <c r="E14" s="57" t="s">
        <v>16</v>
      </c>
      <c r="F14" s="947"/>
      <c r="G14" s="948">
        <v>712542.07</v>
      </c>
      <c r="H14" s="947"/>
      <c r="I14" s="948">
        <v>459741.38</v>
      </c>
      <c r="J14" s="947"/>
      <c r="K14" s="948">
        <v>646399.75</v>
      </c>
      <c r="L14" t="s">
        <v>117</v>
      </c>
    </row>
    <row r="15" spans="1:13" x14ac:dyDescent="0.35">
      <c r="A15" s="55">
        <f>B3</f>
        <v>31</v>
      </c>
      <c r="B15" s="56">
        <v>510</v>
      </c>
      <c r="C15" s="21" t="s">
        <v>11</v>
      </c>
      <c r="D15" s="56">
        <v>516</v>
      </c>
      <c r="E15" s="57" t="s">
        <v>17</v>
      </c>
      <c r="F15" s="947">
        <v>638600.13</v>
      </c>
      <c r="G15" s="948"/>
      <c r="H15" s="947">
        <v>559254</v>
      </c>
      <c r="I15" s="948"/>
      <c r="J15" s="947">
        <v>459254</v>
      </c>
      <c r="K15" s="948"/>
    </row>
    <row r="16" spans="1:13" x14ac:dyDescent="0.35">
      <c r="A16" s="55">
        <v>0</v>
      </c>
      <c r="B16" s="56">
        <v>510</v>
      </c>
      <c r="C16" s="21" t="s">
        <v>11</v>
      </c>
      <c r="D16" s="56">
        <v>521</v>
      </c>
      <c r="E16" s="57" t="s">
        <v>419</v>
      </c>
      <c r="F16" s="947"/>
      <c r="G16" s="948"/>
      <c r="H16" s="947"/>
      <c r="I16" s="948"/>
      <c r="J16" s="947"/>
      <c r="K16" s="948"/>
    </row>
    <row r="17" spans="1:13" x14ac:dyDescent="0.35">
      <c r="A17" s="55">
        <f>B3</f>
        <v>31</v>
      </c>
      <c r="B17" s="56">
        <v>510</v>
      </c>
      <c r="C17" s="21" t="s">
        <v>11</v>
      </c>
      <c r="D17" s="56">
        <v>517</v>
      </c>
      <c r="E17" s="57" t="s">
        <v>18</v>
      </c>
      <c r="F17" s="947">
        <v>668397.43000000005</v>
      </c>
      <c r="G17" s="948"/>
      <c r="H17" s="947">
        <v>352792</v>
      </c>
      <c r="I17" s="948"/>
      <c r="J17" s="947">
        <v>359411</v>
      </c>
      <c r="K17" s="948"/>
    </row>
    <row r="18" spans="1:13" x14ac:dyDescent="0.35">
      <c r="A18" s="55">
        <f>B3</f>
        <v>31</v>
      </c>
      <c r="B18" s="56">
        <v>510</v>
      </c>
      <c r="C18" s="21" t="s">
        <v>11</v>
      </c>
      <c r="D18" s="56">
        <v>518</v>
      </c>
      <c r="E18" s="57" t="s">
        <v>19</v>
      </c>
      <c r="F18" s="947"/>
      <c r="G18" s="948">
        <v>6797325.2000000002</v>
      </c>
      <c r="H18" s="947"/>
      <c r="I18" s="948">
        <v>5388202.3700000001</v>
      </c>
      <c r="J18" s="947"/>
      <c r="K18" s="948">
        <v>7042509.7000000002</v>
      </c>
    </row>
    <row r="19" spans="1:13" x14ac:dyDescent="0.35">
      <c r="A19" s="55">
        <f>B3</f>
        <v>31</v>
      </c>
      <c r="B19" s="56">
        <v>510</v>
      </c>
      <c r="C19" s="21" t="s">
        <v>11</v>
      </c>
      <c r="D19" s="56">
        <v>519</v>
      </c>
      <c r="E19" s="57" t="s">
        <v>20</v>
      </c>
      <c r="F19" s="947">
        <v>14139881.07</v>
      </c>
      <c r="G19" s="948"/>
      <c r="H19" s="947">
        <v>11119549</v>
      </c>
      <c r="I19" s="948"/>
      <c r="J19" s="947">
        <v>11221760</v>
      </c>
      <c r="K19" s="948"/>
    </row>
    <row r="20" spans="1:13" s="3" customFormat="1" x14ac:dyDescent="0.35">
      <c r="A20" s="58"/>
      <c r="B20" s="59"/>
      <c r="C20" s="60" t="s">
        <v>119</v>
      </c>
      <c r="D20" s="59"/>
      <c r="E20" s="61"/>
      <c r="F20" s="949">
        <f t="shared" ref="F20:I20" si="0">SUM(F9:F19)</f>
        <v>18714539.199999999</v>
      </c>
      <c r="G20" s="950">
        <f t="shared" si="0"/>
        <v>7509867.2700000005</v>
      </c>
      <c r="H20" s="949">
        <f t="shared" si="0"/>
        <v>14919137</v>
      </c>
      <c r="I20" s="950">
        <f t="shared" si="0"/>
        <v>5847943.75</v>
      </c>
      <c r="J20" s="949">
        <f t="shared" ref="J20:K20" si="1">SUM(J9:J19)</f>
        <v>15237226</v>
      </c>
      <c r="K20" s="950">
        <f t="shared" si="1"/>
        <v>7688909.4500000002</v>
      </c>
      <c r="M20" s="916"/>
    </row>
    <row r="21" spans="1:13" s="3" customFormat="1" x14ac:dyDescent="0.35">
      <c r="A21" s="58"/>
      <c r="B21" s="59"/>
      <c r="C21" s="60"/>
      <c r="D21" s="59"/>
      <c r="E21" s="61"/>
      <c r="F21" s="949"/>
      <c r="G21" s="950"/>
      <c r="H21" s="949"/>
      <c r="I21" s="950"/>
      <c r="J21" s="949"/>
      <c r="K21" s="950"/>
      <c r="M21" s="916"/>
    </row>
    <row r="22" spans="1:13" x14ac:dyDescent="0.35">
      <c r="A22" s="55">
        <f>B3</f>
        <v>31</v>
      </c>
      <c r="B22" s="56">
        <v>525</v>
      </c>
      <c r="C22" s="21" t="s">
        <v>21</v>
      </c>
      <c r="D22" s="56">
        <v>526</v>
      </c>
      <c r="E22" s="57" t="s">
        <v>22</v>
      </c>
      <c r="F22" s="947"/>
      <c r="G22" s="948"/>
      <c r="H22" s="947"/>
      <c r="I22" s="948"/>
      <c r="J22" s="947"/>
      <c r="K22" s="948"/>
      <c r="M22" s="451" t="s">
        <v>117</v>
      </c>
    </row>
    <row r="23" spans="1:13" x14ac:dyDescent="0.35">
      <c r="A23" s="55">
        <f>B3</f>
        <v>31</v>
      </c>
      <c r="B23" s="56">
        <v>525</v>
      </c>
      <c r="C23" s="21" t="s">
        <v>21</v>
      </c>
      <c r="D23" s="56">
        <v>527</v>
      </c>
      <c r="E23" s="57" t="s">
        <v>23</v>
      </c>
      <c r="F23" s="947"/>
      <c r="G23" s="948"/>
      <c r="H23" s="947"/>
      <c r="I23" s="948"/>
      <c r="J23" s="947"/>
      <c r="K23" s="948"/>
    </row>
    <row r="24" spans="1:13" s="3" customFormat="1" x14ac:dyDescent="0.35">
      <c r="A24" s="58"/>
      <c r="B24" s="59"/>
      <c r="C24" s="60" t="s">
        <v>380</v>
      </c>
      <c r="D24" s="59"/>
      <c r="E24" s="61"/>
      <c r="F24" s="949">
        <f t="shared" ref="F24:I24" si="2">SUM(F22:F23)</f>
        <v>0</v>
      </c>
      <c r="G24" s="950">
        <f t="shared" si="2"/>
        <v>0</v>
      </c>
      <c r="H24" s="949">
        <f t="shared" si="2"/>
        <v>0</v>
      </c>
      <c r="I24" s="950">
        <f t="shared" si="2"/>
        <v>0</v>
      </c>
      <c r="J24" s="949">
        <f t="shared" ref="J24:K24" si="3">SUM(J22:J23)</f>
        <v>0</v>
      </c>
      <c r="K24" s="950">
        <f t="shared" si="3"/>
        <v>0</v>
      </c>
      <c r="M24" s="916"/>
    </row>
    <row r="25" spans="1:13" s="3" customFormat="1" x14ac:dyDescent="0.35">
      <c r="A25" s="58"/>
      <c r="B25" s="59"/>
      <c r="C25" s="60"/>
      <c r="D25" s="59"/>
      <c r="E25" s="61"/>
      <c r="F25" s="949"/>
      <c r="G25" s="950"/>
      <c r="H25" s="949"/>
      <c r="I25" s="950"/>
      <c r="J25" s="949"/>
      <c r="K25" s="950"/>
      <c r="M25" s="916"/>
    </row>
    <row r="26" spans="1:13" x14ac:dyDescent="0.35">
      <c r="A26" s="55">
        <f>B3</f>
        <v>31</v>
      </c>
      <c r="B26" s="56">
        <v>530</v>
      </c>
      <c r="C26" s="21" t="s">
        <v>24</v>
      </c>
      <c r="D26" s="56">
        <v>531</v>
      </c>
      <c r="E26" s="57" t="s">
        <v>25</v>
      </c>
      <c r="F26" s="947"/>
      <c r="G26" s="948"/>
      <c r="H26" s="947"/>
      <c r="I26" s="948"/>
      <c r="J26" s="947"/>
      <c r="K26" s="948"/>
    </row>
    <row r="27" spans="1:13" x14ac:dyDescent="0.35">
      <c r="A27" s="55">
        <f>B3</f>
        <v>31</v>
      </c>
      <c r="B27" s="56">
        <v>530</v>
      </c>
      <c r="C27" s="21" t="s">
        <v>24</v>
      </c>
      <c r="D27" s="56">
        <v>532</v>
      </c>
      <c r="E27" s="57" t="s">
        <v>26</v>
      </c>
      <c r="F27" s="947"/>
      <c r="G27" s="948"/>
      <c r="H27" s="947"/>
      <c r="I27" s="948"/>
      <c r="J27" s="947"/>
      <c r="K27" s="948"/>
    </row>
    <row r="28" spans="1:13" x14ac:dyDescent="0.35">
      <c r="A28" s="55">
        <f>B3</f>
        <v>31</v>
      </c>
      <c r="B28" s="56">
        <v>530</v>
      </c>
      <c r="C28" s="21" t="s">
        <v>24</v>
      </c>
      <c r="D28" s="56">
        <v>533</v>
      </c>
      <c r="E28" s="57" t="s">
        <v>27</v>
      </c>
      <c r="F28" s="947"/>
      <c r="G28" s="948"/>
      <c r="H28" s="947"/>
      <c r="I28" s="948"/>
      <c r="J28" s="947"/>
      <c r="K28" s="948"/>
    </row>
    <row r="29" spans="1:13" x14ac:dyDescent="0.35">
      <c r="A29" s="55">
        <f>B3</f>
        <v>31</v>
      </c>
      <c r="B29" s="56">
        <v>530</v>
      </c>
      <c r="C29" s="21" t="s">
        <v>24</v>
      </c>
      <c r="D29" s="56">
        <v>534</v>
      </c>
      <c r="E29" s="57" t="s">
        <v>28</v>
      </c>
      <c r="F29" s="947"/>
      <c r="G29" s="948"/>
      <c r="H29" s="947"/>
      <c r="I29" s="948"/>
      <c r="J29" s="947"/>
      <c r="K29" s="948"/>
    </row>
    <row r="30" spans="1:13" x14ac:dyDescent="0.35">
      <c r="A30" s="55">
        <f>B3</f>
        <v>31</v>
      </c>
      <c r="B30" s="56">
        <v>530</v>
      </c>
      <c r="C30" s="21" t="s">
        <v>24</v>
      </c>
      <c r="D30" s="56">
        <v>549</v>
      </c>
      <c r="E30" s="57" t="s">
        <v>29</v>
      </c>
      <c r="F30" s="947">
        <v>1651293.8000000007</v>
      </c>
      <c r="G30" s="948"/>
      <c r="H30" s="947">
        <v>5412667</v>
      </c>
      <c r="I30" s="948"/>
      <c r="J30" s="947">
        <v>2863695</v>
      </c>
      <c r="K30" s="948"/>
    </row>
    <row r="31" spans="1:13" x14ac:dyDescent="0.35">
      <c r="A31" s="55">
        <v>0</v>
      </c>
      <c r="B31" s="56">
        <v>530</v>
      </c>
      <c r="C31" s="21" t="s">
        <v>24</v>
      </c>
      <c r="D31" s="341">
        <v>572</v>
      </c>
      <c r="E31" s="343" t="s">
        <v>471</v>
      </c>
      <c r="F31" s="947"/>
      <c r="G31" s="948"/>
      <c r="H31" s="947"/>
      <c r="I31" s="948"/>
      <c r="J31" s="947"/>
      <c r="K31" s="948"/>
      <c r="M31" s="928"/>
    </row>
    <row r="32" spans="1:13" s="3" customFormat="1" x14ac:dyDescent="0.35">
      <c r="A32" s="58"/>
      <c r="B32" s="59"/>
      <c r="C32" s="60" t="s">
        <v>120</v>
      </c>
      <c r="D32" s="59"/>
      <c r="E32" s="61"/>
      <c r="F32" s="949">
        <f t="shared" ref="F32:I32" si="4">SUM(F26:F31)</f>
        <v>1651293.8000000007</v>
      </c>
      <c r="G32" s="950">
        <f t="shared" si="4"/>
        <v>0</v>
      </c>
      <c r="H32" s="949">
        <f t="shared" si="4"/>
        <v>5412667</v>
      </c>
      <c r="I32" s="950">
        <f t="shared" si="4"/>
        <v>0</v>
      </c>
      <c r="J32" s="949">
        <f t="shared" ref="J32:K32" si="5">SUM(J26:J31)</f>
        <v>2863695</v>
      </c>
      <c r="K32" s="950">
        <f t="shared" si="5"/>
        <v>0</v>
      </c>
      <c r="M32" s="916"/>
    </row>
    <row r="33" spans="1:13" s="3" customFormat="1" x14ac:dyDescent="0.35">
      <c r="A33" s="58"/>
      <c r="B33" s="59"/>
      <c r="C33" s="60"/>
      <c r="D33" s="59"/>
      <c r="E33" s="61"/>
      <c r="F33" s="951"/>
      <c r="G33" s="952"/>
      <c r="H33" s="951"/>
      <c r="I33" s="952"/>
      <c r="J33" s="951"/>
      <c r="K33" s="952"/>
      <c r="M33" s="916"/>
    </row>
    <row r="34" spans="1:13" s="974" customFormat="1" x14ac:dyDescent="0.35">
      <c r="A34" s="966">
        <f>B3</f>
        <v>31</v>
      </c>
      <c r="B34" s="967">
        <v>550</v>
      </c>
      <c r="C34" s="968" t="s">
        <v>30</v>
      </c>
      <c r="D34" s="967">
        <v>551</v>
      </c>
      <c r="E34" s="969" t="s">
        <v>31</v>
      </c>
      <c r="F34" s="970">
        <v>26197669</v>
      </c>
      <c r="G34" s="971"/>
      <c r="H34" s="970">
        <v>26197669</v>
      </c>
      <c r="I34" s="971"/>
      <c r="J34" s="970">
        <v>26039530</v>
      </c>
      <c r="K34" s="971"/>
      <c r="L34" s="972"/>
      <c r="M34" s="973"/>
    </row>
    <row r="35" spans="1:13" x14ac:dyDescent="0.35">
      <c r="A35" s="55">
        <f>B3</f>
        <v>31</v>
      </c>
      <c r="B35" s="56">
        <v>550</v>
      </c>
      <c r="C35" s="21" t="s">
        <v>30</v>
      </c>
      <c r="D35" s="56">
        <v>552</v>
      </c>
      <c r="E35" s="57" t="s">
        <v>32</v>
      </c>
      <c r="F35" s="947"/>
      <c r="G35" s="948"/>
      <c r="H35" s="947"/>
      <c r="I35" s="948"/>
      <c r="J35" s="947"/>
      <c r="K35" s="948"/>
    </row>
    <row r="36" spans="1:13" x14ac:dyDescent="0.35">
      <c r="A36" s="55">
        <f>B3</f>
        <v>31</v>
      </c>
      <c r="B36" s="56">
        <v>550</v>
      </c>
      <c r="C36" s="21" t="s">
        <v>30</v>
      </c>
      <c r="D36" s="56">
        <v>554</v>
      </c>
      <c r="E36" s="57" t="s">
        <v>127</v>
      </c>
      <c r="F36" s="947"/>
      <c r="G36" s="948"/>
      <c r="H36" s="947"/>
      <c r="I36" s="948"/>
      <c r="J36" s="947"/>
      <c r="K36" s="948"/>
    </row>
    <row r="37" spans="1:13" s="3" customFormat="1" x14ac:dyDescent="0.35">
      <c r="A37" s="58"/>
      <c r="B37" s="59"/>
      <c r="C37" s="60" t="s">
        <v>121</v>
      </c>
      <c r="D37" s="59"/>
      <c r="E37" s="61"/>
      <c r="F37" s="949">
        <f t="shared" ref="F37:I37" si="6">SUM(F34:F36)</f>
        <v>26197669</v>
      </c>
      <c r="G37" s="950">
        <f t="shared" si="6"/>
        <v>0</v>
      </c>
      <c r="H37" s="949">
        <f t="shared" si="6"/>
        <v>26197669</v>
      </c>
      <c r="I37" s="950">
        <f t="shared" si="6"/>
        <v>0</v>
      </c>
      <c r="J37" s="949">
        <f t="shared" ref="J37:K37" si="7">SUM(J34:J36)</f>
        <v>26039530</v>
      </c>
      <c r="K37" s="950">
        <f t="shared" si="7"/>
        <v>0</v>
      </c>
      <c r="L37" s="959"/>
      <c r="M37" s="916"/>
    </row>
    <row r="38" spans="1:13" s="3" customFormat="1" x14ac:dyDescent="0.35">
      <c r="A38" s="58"/>
      <c r="B38" s="59"/>
      <c r="C38" s="60"/>
      <c r="D38" s="59"/>
      <c r="E38" s="61"/>
      <c r="F38" s="949"/>
      <c r="G38" s="950"/>
      <c r="H38" s="949"/>
      <c r="I38" s="950"/>
      <c r="J38" s="949"/>
      <c r="K38" s="950"/>
      <c r="M38" s="916"/>
    </row>
    <row r="39" spans="1:13" x14ac:dyDescent="0.35">
      <c r="A39" s="340">
        <f>B3</f>
        <v>31</v>
      </c>
      <c r="B39" s="341">
        <v>560</v>
      </c>
      <c r="C39" s="342" t="s">
        <v>33</v>
      </c>
      <c r="D39" s="341">
        <v>561</v>
      </c>
      <c r="E39" s="343" t="s">
        <v>455</v>
      </c>
      <c r="F39" s="947"/>
      <c r="G39" s="948"/>
      <c r="H39" s="947"/>
      <c r="I39" s="948"/>
      <c r="J39" s="947"/>
      <c r="K39" s="948"/>
    </row>
    <row r="40" spans="1:13" x14ac:dyDescent="0.35">
      <c r="A40" s="340">
        <f>B3</f>
        <v>31</v>
      </c>
      <c r="B40" s="341">
        <v>560</v>
      </c>
      <c r="C40" s="342" t="s">
        <v>33</v>
      </c>
      <c r="D40" s="341">
        <v>562</v>
      </c>
      <c r="E40" s="343" t="s">
        <v>34</v>
      </c>
      <c r="F40" s="970">
        <v>2032694</v>
      </c>
      <c r="G40" s="971"/>
      <c r="H40" s="970">
        <v>2032694</v>
      </c>
      <c r="I40" s="948"/>
      <c r="J40" s="947">
        <v>1758516</v>
      </c>
      <c r="K40" s="948"/>
    </row>
    <row r="41" spans="1:13" x14ac:dyDescent="0.35">
      <c r="A41" s="340">
        <f>B3</f>
        <v>31</v>
      </c>
      <c r="B41" s="341">
        <v>560</v>
      </c>
      <c r="C41" s="342" t="s">
        <v>33</v>
      </c>
      <c r="D41" s="341">
        <v>563</v>
      </c>
      <c r="E41" s="343" t="s">
        <v>469</v>
      </c>
      <c r="F41" s="947"/>
      <c r="G41" s="948"/>
      <c r="H41" s="947"/>
      <c r="I41" s="948"/>
      <c r="J41" s="947"/>
      <c r="K41" s="948"/>
    </row>
    <row r="42" spans="1:13" x14ac:dyDescent="0.35">
      <c r="A42" s="340">
        <f>B3</f>
        <v>31</v>
      </c>
      <c r="B42" s="341">
        <v>560</v>
      </c>
      <c r="C42" s="342" t="s">
        <v>33</v>
      </c>
      <c r="D42" s="341">
        <v>564</v>
      </c>
      <c r="E42" s="343" t="s">
        <v>35</v>
      </c>
      <c r="F42" s="947"/>
      <c r="G42" s="948"/>
      <c r="H42" s="947"/>
      <c r="I42" s="948"/>
      <c r="J42" s="947"/>
      <c r="K42" s="948"/>
    </row>
    <row r="43" spans="1:13" x14ac:dyDescent="0.35">
      <c r="A43" s="340">
        <f>B3</f>
        <v>31</v>
      </c>
      <c r="B43" s="341">
        <v>560</v>
      </c>
      <c r="C43" s="342" t="s">
        <v>33</v>
      </c>
      <c r="D43" s="341">
        <v>565</v>
      </c>
      <c r="E43" s="343" t="s">
        <v>36</v>
      </c>
      <c r="F43" s="947"/>
      <c r="G43" s="948"/>
      <c r="H43" s="947"/>
      <c r="I43" s="948"/>
      <c r="J43" s="947"/>
      <c r="K43" s="948"/>
    </row>
    <row r="44" spans="1:13" x14ac:dyDescent="0.35">
      <c r="A44" s="340">
        <f>B3</f>
        <v>31</v>
      </c>
      <c r="B44" s="341">
        <v>560</v>
      </c>
      <c r="C44" s="342" t="s">
        <v>33</v>
      </c>
      <c r="D44" s="341">
        <v>566</v>
      </c>
      <c r="E44" s="343" t="s">
        <v>556</v>
      </c>
      <c r="F44" s="947"/>
      <c r="G44" s="948"/>
      <c r="H44" s="947"/>
      <c r="I44" s="948"/>
      <c r="J44" s="947"/>
      <c r="K44" s="948"/>
    </row>
    <row r="45" spans="1:13" x14ac:dyDescent="0.35">
      <c r="A45" s="340">
        <f>B3</f>
        <v>31</v>
      </c>
      <c r="B45" s="341">
        <v>560</v>
      </c>
      <c r="C45" s="342" t="s">
        <v>33</v>
      </c>
      <c r="D45" s="341">
        <v>567</v>
      </c>
      <c r="E45" s="343" t="s">
        <v>470</v>
      </c>
      <c r="F45" s="947"/>
      <c r="G45" s="948"/>
      <c r="H45" s="947"/>
      <c r="I45" s="948"/>
      <c r="J45" s="947"/>
      <c r="K45" s="948"/>
    </row>
    <row r="46" spans="1:13" x14ac:dyDescent="0.35">
      <c r="A46" s="340">
        <f>B3</f>
        <v>31</v>
      </c>
      <c r="B46" s="341">
        <v>560</v>
      </c>
      <c r="C46" s="342" t="s">
        <v>33</v>
      </c>
      <c r="D46" s="341">
        <v>570</v>
      </c>
      <c r="E46" s="343" t="s">
        <v>37</v>
      </c>
      <c r="F46" s="947"/>
      <c r="G46" s="948"/>
      <c r="H46" s="947"/>
      <c r="I46" s="948"/>
      <c r="J46" s="947"/>
      <c r="K46" s="948"/>
    </row>
    <row r="47" spans="1:13" x14ac:dyDescent="0.35">
      <c r="A47" s="340">
        <f>B3</f>
        <v>31</v>
      </c>
      <c r="B47" s="341">
        <v>560</v>
      </c>
      <c r="C47" s="342" t="s">
        <v>33</v>
      </c>
      <c r="D47" s="341">
        <v>571</v>
      </c>
      <c r="E47" s="343" t="s">
        <v>456</v>
      </c>
      <c r="F47" s="947"/>
      <c r="G47" s="948"/>
      <c r="H47" s="947"/>
      <c r="I47" s="948"/>
      <c r="J47" s="947"/>
      <c r="K47" s="948"/>
    </row>
    <row r="48" spans="1:13" x14ac:dyDescent="0.35">
      <c r="A48" s="340">
        <f>B3</f>
        <v>31</v>
      </c>
      <c r="B48" s="341">
        <v>560</v>
      </c>
      <c r="C48" s="342" t="s">
        <v>33</v>
      </c>
      <c r="D48" s="341">
        <v>574</v>
      </c>
      <c r="E48" s="343" t="s">
        <v>457</v>
      </c>
      <c r="F48" s="947"/>
      <c r="G48" s="948"/>
      <c r="H48" s="947"/>
      <c r="I48" s="948"/>
      <c r="J48" s="947"/>
      <c r="K48" s="948"/>
    </row>
    <row r="49" spans="1:13" x14ac:dyDescent="0.35">
      <c r="A49" s="340">
        <f>B3</f>
        <v>31</v>
      </c>
      <c r="B49" s="341">
        <v>560</v>
      </c>
      <c r="C49" s="342" t="s">
        <v>33</v>
      </c>
      <c r="D49" s="341">
        <v>575</v>
      </c>
      <c r="E49" s="343" t="s">
        <v>256</v>
      </c>
      <c r="F49" s="947"/>
      <c r="G49" s="948"/>
      <c r="H49" s="947"/>
      <c r="I49" s="948"/>
      <c r="J49" s="947"/>
      <c r="K49" s="948"/>
    </row>
    <row r="50" spans="1:13" x14ac:dyDescent="0.35">
      <c r="A50" s="340">
        <f>B3</f>
        <v>31</v>
      </c>
      <c r="B50" s="341">
        <v>560</v>
      </c>
      <c r="C50" s="342" t="s">
        <v>33</v>
      </c>
      <c r="D50" s="341">
        <v>576</v>
      </c>
      <c r="E50" s="343" t="s">
        <v>365</v>
      </c>
      <c r="F50" s="947"/>
      <c r="G50" s="948"/>
      <c r="H50" s="947"/>
      <c r="I50" s="948"/>
      <c r="J50" s="947"/>
      <c r="K50" s="948"/>
    </row>
    <row r="51" spans="1:13" x14ac:dyDescent="0.35">
      <c r="A51" s="340">
        <f>B3</f>
        <v>31</v>
      </c>
      <c r="B51" s="341">
        <v>560</v>
      </c>
      <c r="C51" s="342" t="s">
        <v>33</v>
      </c>
      <c r="D51" s="341">
        <v>577</v>
      </c>
      <c r="E51" s="343" t="s">
        <v>472</v>
      </c>
      <c r="F51" s="947"/>
      <c r="G51" s="948"/>
      <c r="H51" s="947"/>
      <c r="I51" s="948"/>
      <c r="J51" s="947"/>
      <c r="K51" s="948"/>
    </row>
    <row r="52" spans="1:13" x14ac:dyDescent="0.35">
      <c r="A52" s="340">
        <f>B3</f>
        <v>31</v>
      </c>
      <c r="B52" s="341">
        <v>560</v>
      </c>
      <c r="C52" s="342" t="s">
        <v>33</v>
      </c>
      <c r="D52" s="341">
        <v>578</v>
      </c>
      <c r="E52" s="343" t="s">
        <v>366</v>
      </c>
      <c r="F52" s="947"/>
      <c r="G52" s="948"/>
      <c r="H52" s="947"/>
      <c r="I52" s="948"/>
      <c r="J52" s="947"/>
      <c r="K52" s="948"/>
    </row>
    <row r="53" spans="1:13" x14ac:dyDescent="0.35">
      <c r="A53" s="340">
        <f>B3</f>
        <v>31</v>
      </c>
      <c r="B53" s="341">
        <v>560</v>
      </c>
      <c r="C53" s="342" t="s">
        <v>33</v>
      </c>
      <c r="D53" s="341">
        <v>579</v>
      </c>
      <c r="E53" s="343" t="s">
        <v>416</v>
      </c>
      <c r="F53" s="947"/>
      <c r="G53" s="948"/>
      <c r="H53" s="947"/>
      <c r="I53" s="948"/>
      <c r="J53" s="947"/>
      <c r="K53" s="948"/>
    </row>
    <row r="54" spans="1:13" x14ac:dyDescent="0.35">
      <c r="A54" s="340">
        <f>$B$3</f>
        <v>31</v>
      </c>
      <c r="B54" s="341">
        <v>560</v>
      </c>
      <c r="C54" s="342" t="s">
        <v>33</v>
      </c>
      <c r="D54" s="341"/>
      <c r="E54" s="343" t="s">
        <v>458</v>
      </c>
      <c r="F54" s="953"/>
      <c r="G54" s="954"/>
      <c r="H54" s="953"/>
      <c r="I54" s="954"/>
      <c r="J54" s="953"/>
      <c r="K54" s="954"/>
    </row>
    <row r="55" spans="1:13" x14ac:dyDescent="0.35">
      <c r="A55" s="340">
        <f t="shared" ref="A55:A61" si="8">$B$3</f>
        <v>31</v>
      </c>
      <c r="B55" s="341">
        <v>560</v>
      </c>
      <c r="C55" s="342" t="s">
        <v>33</v>
      </c>
      <c r="D55" s="341"/>
      <c r="E55" s="343" t="s">
        <v>459</v>
      </c>
      <c r="F55" s="953"/>
      <c r="G55" s="954"/>
      <c r="H55" s="953"/>
      <c r="I55" s="954"/>
      <c r="J55" s="953"/>
      <c r="K55" s="954"/>
    </row>
    <row r="56" spans="1:13" x14ac:dyDescent="0.35">
      <c r="A56" s="340">
        <f t="shared" si="8"/>
        <v>31</v>
      </c>
      <c r="B56" s="341">
        <v>560</v>
      </c>
      <c r="C56" s="342" t="s">
        <v>33</v>
      </c>
      <c r="D56" s="341"/>
      <c r="E56" s="343" t="s">
        <v>460</v>
      </c>
      <c r="F56" s="992">
        <v>14727</v>
      </c>
      <c r="G56" s="993"/>
      <c r="H56" s="992">
        <v>14727</v>
      </c>
      <c r="I56" s="954"/>
      <c r="J56" s="953">
        <v>15370</v>
      </c>
      <c r="K56" s="954"/>
    </row>
    <row r="57" spans="1:13" x14ac:dyDescent="0.35">
      <c r="A57" s="340">
        <f t="shared" si="8"/>
        <v>31</v>
      </c>
      <c r="B57" s="341">
        <v>560</v>
      </c>
      <c r="C57" s="342" t="s">
        <v>33</v>
      </c>
      <c r="D57" s="341"/>
      <c r="E57" s="343" t="s">
        <v>461</v>
      </c>
      <c r="F57" s="953"/>
      <c r="G57" s="954"/>
      <c r="H57" s="953"/>
      <c r="I57" s="954"/>
      <c r="J57" s="953"/>
      <c r="K57" s="954"/>
    </row>
    <row r="58" spans="1:13" x14ac:dyDescent="0.35">
      <c r="A58" s="340">
        <f t="shared" si="8"/>
        <v>31</v>
      </c>
      <c r="B58" s="341">
        <v>560</v>
      </c>
      <c r="C58" s="342" t="s">
        <v>33</v>
      </c>
      <c r="D58" s="341"/>
      <c r="E58" s="343" t="s">
        <v>462</v>
      </c>
      <c r="F58" s="953"/>
      <c r="G58" s="954"/>
      <c r="H58" s="953"/>
      <c r="I58" s="954"/>
      <c r="J58" s="953"/>
      <c r="K58" s="954"/>
    </row>
    <row r="59" spans="1:13" x14ac:dyDescent="0.35">
      <c r="A59" s="412">
        <f t="shared" si="8"/>
        <v>31</v>
      </c>
      <c r="B59" s="413">
        <v>560</v>
      </c>
      <c r="C59" s="414" t="s">
        <v>33</v>
      </c>
      <c r="D59" s="413"/>
      <c r="E59" s="415" t="s">
        <v>557</v>
      </c>
      <c r="F59" s="955"/>
      <c r="G59" s="956"/>
      <c r="H59" s="955"/>
      <c r="I59" s="956"/>
      <c r="J59" s="955"/>
      <c r="K59" s="956"/>
    </row>
    <row r="60" spans="1:13" x14ac:dyDescent="0.35">
      <c r="A60" s="412">
        <f t="shared" si="8"/>
        <v>31</v>
      </c>
      <c r="B60" s="413">
        <v>560</v>
      </c>
      <c r="C60" s="414" t="s">
        <v>33</v>
      </c>
      <c r="D60" s="413"/>
      <c r="E60" s="415" t="s">
        <v>558</v>
      </c>
      <c r="F60" s="955"/>
      <c r="G60" s="956"/>
      <c r="H60" s="955"/>
      <c r="I60" s="956"/>
      <c r="J60" s="955"/>
      <c r="K60" s="956"/>
    </row>
    <row r="61" spans="1:13" x14ac:dyDescent="0.35">
      <c r="A61" s="412">
        <f t="shared" si="8"/>
        <v>31</v>
      </c>
      <c r="B61" s="413">
        <v>560</v>
      </c>
      <c r="C61" s="414" t="s">
        <v>33</v>
      </c>
      <c r="D61" s="413"/>
      <c r="E61" s="415" t="s">
        <v>559</v>
      </c>
      <c r="F61" s="955"/>
      <c r="G61" s="956"/>
      <c r="H61" s="955"/>
      <c r="I61" s="956"/>
      <c r="J61" s="955"/>
      <c r="K61" s="956"/>
    </row>
    <row r="62" spans="1:13" s="3" customFormat="1" x14ac:dyDescent="0.35">
      <c r="A62" s="58"/>
      <c r="B62" s="59"/>
      <c r="C62" s="60" t="s">
        <v>122</v>
      </c>
      <c r="D62" s="59"/>
      <c r="E62" s="61"/>
      <c r="F62" s="949">
        <f t="shared" ref="F62:I62" si="9">SUM(F39:F58)</f>
        <v>2047421</v>
      </c>
      <c r="G62" s="950">
        <f t="shared" si="9"/>
        <v>0</v>
      </c>
      <c r="H62" s="949">
        <f t="shared" si="9"/>
        <v>2047421</v>
      </c>
      <c r="I62" s="950">
        <f t="shared" si="9"/>
        <v>0</v>
      </c>
      <c r="J62" s="949">
        <f t="shared" ref="J62:K62" si="10">SUM(J39:J58)</f>
        <v>1773886</v>
      </c>
      <c r="K62" s="950">
        <f t="shared" si="10"/>
        <v>0</v>
      </c>
      <c r="M62" s="916"/>
    </row>
    <row r="63" spans="1:13" s="3" customFormat="1" x14ac:dyDescent="0.35">
      <c r="A63" s="58"/>
      <c r="B63" s="59"/>
      <c r="C63" s="60"/>
      <c r="D63" s="59"/>
      <c r="E63" s="61" t="s">
        <v>117</v>
      </c>
      <c r="F63" s="949"/>
      <c r="G63" s="950"/>
      <c r="H63" s="949"/>
      <c r="I63" s="950"/>
      <c r="J63" s="949"/>
      <c r="K63" s="950"/>
      <c r="M63" s="916"/>
    </row>
    <row r="64" spans="1:13" x14ac:dyDescent="0.35">
      <c r="A64" s="55">
        <f>B3</f>
        <v>31</v>
      </c>
      <c r="B64" s="56">
        <v>580</v>
      </c>
      <c r="C64" s="21" t="s">
        <v>38</v>
      </c>
      <c r="D64" s="56">
        <v>581</v>
      </c>
      <c r="E64" s="57" t="s">
        <v>39</v>
      </c>
      <c r="F64" s="947"/>
      <c r="G64" s="948">
        <v>8901101.5600000005</v>
      </c>
      <c r="H64" s="947"/>
      <c r="I64" s="948">
        <v>20770866.289999999</v>
      </c>
      <c r="J64" s="947"/>
      <c r="K64" s="948">
        <v>9368288</v>
      </c>
    </row>
    <row r="65" spans="1:13" x14ac:dyDescent="0.35">
      <c r="A65" s="55">
        <f>B3</f>
        <v>31</v>
      </c>
      <c r="B65" s="56">
        <v>580</v>
      </c>
      <c r="C65" s="21" t="s">
        <v>38</v>
      </c>
      <c r="D65" s="56">
        <v>582</v>
      </c>
      <c r="E65" s="57" t="s">
        <v>40</v>
      </c>
      <c r="F65" s="947"/>
      <c r="G65" s="948"/>
      <c r="H65" s="947"/>
      <c r="I65" s="948">
        <v>0</v>
      </c>
      <c r="J65" s="947"/>
      <c r="K65" s="948"/>
    </row>
    <row r="66" spans="1:13" x14ac:dyDescent="0.35">
      <c r="A66" s="55">
        <f>B3</f>
        <v>31</v>
      </c>
      <c r="B66" s="56">
        <v>580</v>
      </c>
      <c r="C66" s="21" t="s">
        <v>38</v>
      </c>
      <c r="D66" s="56">
        <v>583</v>
      </c>
      <c r="E66" s="57" t="s">
        <v>41</v>
      </c>
      <c r="F66" s="947"/>
      <c r="G66" s="948">
        <v>26230709.43</v>
      </c>
      <c r="H66" s="947"/>
      <c r="I66" s="948">
        <v>31747050.710000001</v>
      </c>
      <c r="J66" s="947"/>
      <c r="K66" s="948">
        <v>24103435.690000001</v>
      </c>
    </row>
    <row r="67" spans="1:13" x14ac:dyDescent="0.35">
      <c r="A67" s="55">
        <f>B3</f>
        <v>31</v>
      </c>
      <c r="B67" s="56">
        <v>580</v>
      </c>
      <c r="C67" s="21" t="s">
        <v>38</v>
      </c>
      <c r="D67" s="56">
        <v>589</v>
      </c>
      <c r="E67" s="57" t="s">
        <v>42</v>
      </c>
      <c r="F67" s="947"/>
      <c r="G67" s="948"/>
      <c r="H67" s="947"/>
      <c r="I67" s="948"/>
      <c r="J67" s="947"/>
      <c r="K67" s="948"/>
    </row>
    <row r="68" spans="1:13" s="3" customFormat="1" x14ac:dyDescent="0.35">
      <c r="A68" s="58"/>
      <c r="B68" s="59"/>
      <c r="C68" s="60" t="s">
        <v>123</v>
      </c>
      <c r="D68" s="59"/>
      <c r="E68" s="61"/>
      <c r="F68" s="949">
        <f t="shared" ref="F68:I68" si="11">SUM(F64:F67)</f>
        <v>0</v>
      </c>
      <c r="G68" s="950">
        <f t="shared" si="11"/>
        <v>35131810.990000002</v>
      </c>
      <c r="H68" s="949">
        <f t="shared" si="11"/>
        <v>0</v>
      </c>
      <c r="I68" s="950">
        <f t="shared" si="11"/>
        <v>52517917</v>
      </c>
      <c r="J68" s="949">
        <f t="shared" ref="J68:K68" si="12">SUM(J64:J67)</f>
        <v>0</v>
      </c>
      <c r="K68" s="950">
        <f t="shared" si="12"/>
        <v>33471723.690000001</v>
      </c>
      <c r="M68" s="916"/>
    </row>
    <row r="69" spans="1:13" s="3" customFormat="1" x14ac:dyDescent="0.35">
      <c r="A69" s="58"/>
      <c r="B69" s="59"/>
      <c r="C69" s="60"/>
      <c r="D69" s="59"/>
      <c r="E69" s="61"/>
      <c r="F69" s="949"/>
      <c r="G69" s="950"/>
      <c r="H69" s="949"/>
      <c r="I69" s="950"/>
      <c r="J69" s="949"/>
      <c r="K69" s="950"/>
      <c r="M69" s="916"/>
    </row>
    <row r="70" spans="1:13" x14ac:dyDescent="0.35">
      <c r="A70" s="55">
        <f>B3</f>
        <v>31</v>
      </c>
      <c r="B70" s="56">
        <v>590</v>
      </c>
      <c r="C70" s="60" t="s">
        <v>43</v>
      </c>
      <c r="D70" s="56">
        <v>591</v>
      </c>
      <c r="E70" s="57" t="s">
        <v>43</v>
      </c>
      <c r="F70" s="947">
        <v>0</v>
      </c>
      <c r="G70" s="948">
        <v>0</v>
      </c>
      <c r="H70" s="947">
        <v>0</v>
      </c>
      <c r="I70" s="948">
        <v>0</v>
      </c>
      <c r="J70" s="947">
        <v>0</v>
      </c>
      <c r="K70" s="948">
        <v>0</v>
      </c>
    </row>
    <row r="71" spans="1:13" s="3" customFormat="1" x14ac:dyDescent="0.35">
      <c r="A71" s="58"/>
      <c r="B71" s="59"/>
      <c r="C71" s="60"/>
      <c r="D71" s="59"/>
      <c r="E71" s="61"/>
      <c r="F71" s="949"/>
      <c r="G71" s="950"/>
      <c r="H71" s="949"/>
      <c r="I71" s="950"/>
      <c r="J71" s="949"/>
      <c r="K71" s="950"/>
      <c r="M71" s="916"/>
    </row>
    <row r="72" spans="1:13" x14ac:dyDescent="0.35">
      <c r="A72" s="55">
        <f>B3</f>
        <v>31</v>
      </c>
      <c r="B72" s="56">
        <v>600</v>
      </c>
      <c r="C72" s="21" t="s">
        <v>45</v>
      </c>
      <c r="D72" s="56">
        <v>601</v>
      </c>
      <c r="E72" s="57" t="s">
        <v>44</v>
      </c>
      <c r="F72" s="947"/>
      <c r="G72" s="948">
        <v>21482126.039999999</v>
      </c>
      <c r="H72" s="947"/>
      <c r="I72" s="948">
        <v>18169083.82</v>
      </c>
      <c r="J72" s="947"/>
      <c r="K72" s="948">
        <v>18831251.16</v>
      </c>
    </row>
    <row r="73" spans="1:13" x14ac:dyDescent="0.35">
      <c r="A73" s="55">
        <f>B3</f>
        <v>31</v>
      </c>
      <c r="B73" s="56">
        <v>600</v>
      </c>
      <c r="C73" s="21" t="s">
        <v>45</v>
      </c>
      <c r="D73" s="56">
        <v>602</v>
      </c>
      <c r="E73" s="57" t="s">
        <v>46</v>
      </c>
      <c r="F73" s="947">
        <v>0</v>
      </c>
      <c r="G73" s="948">
        <v>1807733.95</v>
      </c>
      <c r="H73" s="947">
        <v>0</v>
      </c>
      <c r="I73" s="948">
        <v>1407337.75</v>
      </c>
      <c r="J73" s="947">
        <v>0</v>
      </c>
      <c r="K73" s="948">
        <v>1901449</v>
      </c>
    </row>
    <row r="74" spans="1:13" x14ac:dyDescent="0.35">
      <c r="A74" s="55">
        <f>B3</f>
        <v>31</v>
      </c>
      <c r="B74" s="56">
        <v>600</v>
      </c>
      <c r="C74" s="21" t="s">
        <v>45</v>
      </c>
      <c r="D74" s="56">
        <v>603</v>
      </c>
      <c r="E74" s="57" t="s">
        <v>47</v>
      </c>
      <c r="F74" s="947"/>
      <c r="G74" s="948"/>
      <c r="H74" s="947"/>
      <c r="I74" s="948"/>
      <c r="J74" s="947"/>
      <c r="K74" s="948"/>
    </row>
    <row r="75" spans="1:13" x14ac:dyDescent="0.35">
      <c r="A75" s="55">
        <f>B3</f>
        <v>31</v>
      </c>
      <c r="B75" s="56">
        <v>600</v>
      </c>
      <c r="C75" s="21" t="s">
        <v>45</v>
      </c>
      <c r="D75" s="56">
        <v>604</v>
      </c>
      <c r="E75" s="57" t="s">
        <v>48</v>
      </c>
      <c r="F75" s="947"/>
      <c r="G75" s="948">
        <v>512141.97</v>
      </c>
      <c r="H75" s="947"/>
      <c r="I75" s="948">
        <v>252003.83</v>
      </c>
      <c r="J75" s="947"/>
      <c r="K75" s="948">
        <v>104868.36</v>
      </c>
    </row>
    <row r="76" spans="1:13" s="3" customFormat="1" x14ac:dyDescent="0.35">
      <c r="A76" s="58"/>
      <c r="B76" s="59"/>
      <c r="C76" s="60" t="s">
        <v>124</v>
      </c>
      <c r="D76" s="59"/>
      <c r="E76" s="61"/>
      <c r="F76" s="949">
        <f>SUM(F72:F75)</f>
        <v>0</v>
      </c>
      <c r="G76" s="950">
        <f t="shared" ref="G76:I76" si="13">SUM(G72:G75)</f>
        <v>23802001.959999997</v>
      </c>
      <c r="H76" s="949">
        <f t="shared" si="13"/>
        <v>0</v>
      </c>
      <c r="I76" s="950">
        <f t="shared" si="13"/>
        <v>19828425.399999999</v>
      </c>
      <c r="J76" s="949">
        <f t="shared" ref="J76:K76" si="14">SUM(J72:J75)</f>
        <v>0</v>
      </c>
      <c r="K76" s="950">
        <f t="shared" si="14"/>
        <v>20837568.52</v>
      </c>
      <c r="M76" s="916"/>
    </row>
    <row r="77" spans="1:13" s="3" customFormat="1" x14ac:dyDescent="0.35">
      <c r="A77" s="58"/>
      <c r="B77" s="59"/>
      <c r="C77" s="60"/>
      <c r="D77" s="59"/>
      <c r="E77" s="61"/>
      <c r="F77" s="949"/>
      <c r="G77" s="950"/>
      <c r="H77" s="949"/>
      <c r="I77" s="950"/>
      <c r="J77" s="949"/>
      <c r="K77" s="950"/>
      <c r="M77" s="916"/>
    </row>
    <row r="78" spans="1:13" s="3" customFormat="1" x14ac:dyDescent="0.35">
      <c r="A78" s="58">
        <f>B3</f>
        <v>31</v>
      </c>
      <c r="B78" s="56">
        <v>610</v>
      </c>
      <c r="C78" s="60" t="s">
        <v>49</v>
      </c>
      <c r="D78" s="56">
        <v>611</v>
      </c>
      <c r="E78" s="57" t="s">
        <v>49</v>
      </c>
      <c r="F78" s="949"/>
      <c r="G78" s="950"/>
      <c r="H78" s="949"/>
      <c r="I78" s="950">
        <v>2169302.33</v>
      </c>
      <c r="J78" s="949"/>
      <c r="K78" s="950">
        <v>0</v>
      </c>
      <c r="M78" s="916"/>
    </row>
    <row r="79" spans="1:13" x14ac:dyDescent="0.35">
      <c r="A79" s="55"/>
      <c r="B79" s="56"/>
      <c r="C79" s="21"/>
      <c r="D79" s="56"/>
      <c r="E79" s="57"/>
      <c r="F79" s="947"/>
      <c r="G79" s="948"/>
      <c r="H79" s="947"/>
      <c r="I79" s="948"/>
      <c r="J79" s="947"/>
      <c r="K79" s="948"/>
    </row>
    <row r="80" spans="1:13" x14ac:dyDescent="0.35">
      <c r="A80" s="55">
        <f>B3</f>
        <v>31</v>
      </c>
      <c r="B80" s="56">
        <v>620</v>
      </c>
      <c r="C80" s="21" t="s">
        <v>51</v>
      </c>
      <c r="D80" s="56">
        <v>621</v>
      </c>
      <c r="E80" s="57" t="s">
        <v>50</v>
      </c>
      <c r="F80" s="947"/>
      <c r="G80" s="948">
        <v>7955806.96</v>
      </c>
      <c r="H80" s="947"/>
      <c r="I80" s="948">
        <v>7818792</v>
      </c>
      <c r="J80" s="947"/>
      <c r="K80" s="948">
        <v>7820493</v>
      </c>
    </row>
    <row r="81" spans="1:13" x14ac:dyDescent="0.35">
      <c r="A81" s="55">
        <f>B3</f>
        <v>31</v>
      </c>
      <c r="B81" s="56">
        <v>620</v>
      </c>
      <c r="C81" s="21" t="s">
        <v>51</v>
      </c>
      <c r="D81" s="56">
        <v>622</v>
      </c>
      <c r="E81" s="57" t="s">
        <v>52</v>
      </c>
      <c r="F81" s="947"/>
      <c r="G81" s="948">
        <v>1591567.72</v>
      </c>
      <c r="H81" s="947"/>
      <c r="I81" s="948">
        <v>900000</v>
      </c>
      <c r="J81" s="947"/>
      <c r="K81" s="948">
        <v>900000</v>
      </c>
    </row>
    <row r="82" spans="1:13" x14ac:dyDescent="0.35">
      <c r="A82" s="55">
        <f>B3</f>
        <v>31</v>
      </c>
      <c r="B82" s="56">
        <v>620</v>
      </c>
      <c r="C82" s="21" t="s">
        <v>51</v>
      </c>
      <c r="D82" s="56">
        <v>623</v>
      </c>
      <c r="E82" s="57" t="s">
        <v>53</v>
      </c>
      <c r="F82" s="947"/>
      <c r="G82" s="948">
        <v>225920.61</v>
      </c>
      <c r="H82" s="947"/>
      <c r="I82" s="948">
        <v>250000</v>
      </c>
      <c r="J82" s="947"/>
      <c r="K82" s="948">
        <v>250000</v>
      </c>
    </row>
    <row r="83" spans="1:13" x14ac:dyDescent="0.35">
      <c r="A83" s="55">
        <f>B3</f>
        <v>31</v>
      </c>
      <c r="B83" s="56">
        <v>620</v>
      </c>
      <c r="C83" s="21" t="s">
        <v>51</v>
      </c>
      <c r="D83" s="56">
        <v>629</v>
      </c>
      <c r="E83" s="57" t="s">
        <v>384</v>
      </c>
      <c r="F83" s="947"/>
      <c r="G83" s="948">
        <v>4017710.51</v>
      </c>
      <c r="H83" s="947"/>
      <c r="I83" s="948">
        <v>5372735</v>
      </c>
      <c r="J83" s="947"/>
      <c r="K83" s="948">
        <v>5481135</v>
      </c>
    </row>
    <row r="84" spans="1:13" s="3" customFormat="1" x14ac:dyDescent="0.35">
      <c r="A84" s="58"/>
      <c r="B84" s="59"/>
      <c r="C84" s="60" t="s">
        <v>125</v>
      </c>
      <c r="D84" s="59"/>
      <c r="E84" s="61"/>
      <c r="F84" s="949">
        <f t="shared" ref="F84:I84" si="15">SUM(F80:F83)</f>
        <v>0</v>
      </c>
      <c r="G84" s="950">
        <f t="shared" si="15"/>
        <v>13791005.799999999</v>
      </c>
      <c r="H84" s="949">
        <f t="shared" si="15"/>
        <v>0</v>
      </c>
      <c r="I84" s="950">
        <f t="shared" si="15"/>
        <v>14341527</v>
      </c>
      <c r="J84" s="949">
        <f t="shared" ref="J84:K84" si="16">SUM(J80:J83)</f>
        <v>0</v>
      </c>
      <c r="K84" s="950">
        <f t="shared" si="16"/>
        <v>14451628</v>
      </c>
      <c r="M84" s="916"/>
    </row>
    <row r="85" spans="1:13" s="3" customFormat="1" x14ac:dyDescent="0.35">
      <c r="A85" s="58"/>
      <c r="B85" s="59"/>
      <c r="C85" s="60"/>
      <c r="D85" s="59"/>
      <c r="E85" s="61"/>
      <c r="F85" s="949"/>
      <c r="G85" s="950"/>
      <c r="H85" s="949"/>
      <c r="I85" s="950"/>
      <c r="J85" s="949"/>
      <c r="K85" s="950"/>
      <c r="M85" s="916"/>
    </row>
    <row r="86" spans="1:13" x14ac:dyDescent="0.35">
      <c r="A86" s="55">
        <f>B3</f>
        <v>31</v>
      </c>
      <c r="B86" s="56">
        <v>660</v>
      </c>
      <c r="C86" s="21" t="s">
        <v>73</v>
      </c>
      <c r="D86" s="56">
        <v>661</v>
      </c>
      <c r="E86" s="57" t="s">
        <v>70</v>
      </c>
      <c r="F86" s="947"/>
      <c r="G86" s="948"/>
      <c r="H86" s="947"/>
      <c r="I86" s="948"/>
      <c r="J86" s="947"/>
      <c r="K86" s="948"/>
    </row>
    <row r="87" spans="1:13" x14ac:dyDescent="0.35">
      <c r="A87" s="55">
        <f>B3</f>
        <v>31</v>
      </c>
      <c r="B87" s="56">
        <v>660</v>
      </c>
      <c r="C87" s="21" t="s">
        <v>73</v>
      </c>
      <c r="D87" s="56">
        <v>662</v>
      </c>
      <c r="E87" s="57" t="s">
        <v>71</v>
      </c>
      <c r="F87" s="947"/>
      <c r="G87" s="948"/>
      <c r="H87" s="947"/>
      <c r="I87" s="948"/>
      <c r="J87" s="947"/>
      <c r="K87" s="948"/>
    </row>
    <row r="88" spans="1:13" x14ac:dyDescent="0.35">
      <c r="A88" s="55">
        <f>B3</f>
        <v>31</v>
      </c>
      <c r="B88" s="56">
        <v>660</v>
      </c>
      <c r="C88" s="21" t="s">
        <v>73</v>
      </c>
      <c r="D88" s="56">
        <v>663</v>
      </c>
      <c r="E88" s="57" t="s">
        <v>72</v>
      </c>
      <c r="F88" s="947"/>
      <c r="G88" s="948"/>
      <c r="H88" s="947"/>
      <c r="I88" s="948"/>
      <c r="J88" s="947"/>
      <c r="K88" s="948"/>
    </row>
    <row r="89" spans="1:13" x14ac:dyDescent="0.35">
      <c r="A89" s="55">
        <f>B3</f>
        <v>31</v>
      </c>
      <c r="B89" s="56">
        <v>660</v>
      </c>
      <c r="C89" s="21" t="s">
        <v>73</v>
      </c>
      <c r="D89" s="56">
        <v>664</v>
      </c>
      <c r="E89" s="57" t="s">
        <v>74</v>
      </c>
      <c r="F89" s="970">
        <v>4476791</v>
      </c>
      <c r="G89" s="971"/>
      <c r="H89" s="970">
        <v>4476791</v>
      </c>
      <c r="I89" s="948"/>
      <c r="J89" s="947">
        <v>4476791</v>
      </c>
      <c r="K89" s="948"/>
      <c r="L89" s="917"/>
    </row>
    <row r="90" spans="1:13" x14ac:dyDescent="0.35">
      <c r="A90" s="55">
        <f>B3</f>
        <v>31</v>
      </c>
      <c r="B90" s="56">
        <v>660</v>
      </c>
      <c r="C90" s="21" t="s">
        <v>73</v>
      </c>
      <c r="D90" s="56">
        <v>665</v>
      </c>
      <c r="E90" s="57" t="s">
        <v>454</v>
      </c>
      <c r="F90" s="953"/>
      <c r="G90" s="954"/>
      <c r="H90" s="953"/>
      <c r="I90" s="954"/>
      <c r="J90" s="953"/>
      <c r="K90" s="954"/>
    </row>
    <row r="91" spans="1:13" x14ac:dyDescent="0.35">
      <c r="A91" s="55">
        <f>B3</f>
        <v>31</v>
      </c>
      <c r="B91" s="56">
        <v>660</v>
      </c>
      <c r="C91" s="21" t="s">
        <v>73</v>
      </c>
      <c r="D91" s="56">
        <v>666</v>
      </c>
      <c r="E91" s="57" t="s">
        <v>75</v>
      </c>
      <c r="F91" s="947"/>
      <c r="G91" s="948"/>
      <c r="H91" s="947"/>
      <c r="I91" s="948"/>
      <c r="J91" s="947"/>
      <c r="K91" s="948"/>
    </row>
    <row r="92" spans="1:13" s="3" customFormat="1" x14ac:dyDescent="0.35">
      <c r="A92" s="58"/>
      <c r="B92" s="59"/>
      <c r="C92" s="60" t="s">
        <v>126</v>
      </c>
      <c r="D92" s="59"/>
      <c r="E92" s="61"/>
      <c r="F92" s="949">
        <f t="shared" ref="F92:I92" si="17">SUM(F86:F91)</f>
        <v>4476791</v>
      </c>
      <c r="G92" s="950">
        <f t="shared" si="17"/>
        <v>0</v>
      </c>
      <c r="H92" s="949">
        <f t="shared" si="17"/>
        <v>4476791</v>
      </c>
      <c r="I92" s="950">
        <f t="shared" si="17"/>
        <v>0</v>
      </c>
      <c r="J92" s="949">
        <f t="shared" ref="J92:K92" si="18">SUM(J86:J91)</f>
        <v>4476791</v>
      </c>
      <c r="K92" s="950">
        <f t="shared" si="18"/>
        <v>0</v>
      </c>
      <c r="M92" s="916"/>
    </row>
    <row r="93" spans="1:13" s="3" customFormat="1" x14ac:dyDescent="0.35">
      <c r="A93" s="58"/>
      <c r="B93" s="59"/>
      <c r="C93" s="60"/>
      <c r="D93" s="59"/>
      <c r="E93" s="61"/>
      <c r="F93" s="949"/>
      <c r="G93" s="950"/>
      <c r="H93" s="949"/>
      <c r="I93" s="950"/>
      <c r="J93" s="949"/>
      <c r="K93" s="950"/>
      <c r="M93" s="916"/>
    </row>
    <row r="94" spans="1:13" x14ac:dyDescent="0.35">
      <c r="A94" s="55">
        <f>B3</f>
        <v>31</v>
      </c>
      <c r="B94" s="56">
        <v>670</v>
      </c>
      <c r="C94" s="21" t="s">
        <v>407</v>
      </c>
      <c r="D94" s="56">
        <v>671</v>
      </c>
      <c r="E94" s="57" t="s">
        <v>76</v>
      </c>
      <c r="F94" s="947"/>
      <c r="G94" s="948"/>
      <c r="H94" s="947"/>
      <c r="I94" s="948"/>
      <c r="J94" s="947"/>
      <c r="K94" s="948"/>
    </row>
    <row r="95" spans="1:13" x14ac:dyDescent="0.35">
      <c r="A95" s="55">
        <f>B3</f>
        <v>31</v>
      </c>
      <c r="B95" s="56">
        <v>670</v>
      </c>
      <c r="C95" s="21" t="s">
        <v>407</v>
      </c>
      <c r="D95" s="56">
        <v>672</v>
      </c>
      <c r="E95" s="57" t="s">
        <v>77</v>
      </c>
      <c r="F95" s="947"/>
      <c r="G95" s="948"/>
      <c r="H95" s="947"/>
      <c r="I95" s="948"/>
      <c r="J95" s="947"/>
      <c r="K95" s="948"/>
    </row>
    <row r="96" spans="1:13" x14ac:dyDescent="0.35">
      <c r="A96" s="55">
        <f>B3</f>
        <v>31</v>
      </c>
      <c r="B96" s="56">
        <v>670</v>
      </c>
      <c r="C96" s="21" t="s">
        <v>408</v>
      </c>
      <c r="D96" s="56">
        <v>673</v>
      </c>
      <c r="E96" s="57" t="s">
        <v>409</v>
      </c>
      <c r="F96" s="947"/>
      <c r="G96" s="948"/>
      <c r="H96" s="947"/>
      <c r="I96" s="948"/>
      <c r="J96" s="947"/>
      <c r="K96" s="948"/>
    </row>
    <row r="97" spans="1:13" s="3" customFormat="1" x14ac:dyDescent="0.35">
      <c r="A97" s="58"/>
      <c r="B97" s="59"/>
      <c r="C97" s="60" t="s">
        <v>410</v>
      </c>
      <c r="D97" s="59"/>
      <c r="E97" s="61"/>
      <c r="F97" s="949">
        <f t="shared" ref="F97:I97" si="19">SUM(F94:F96)</f>
        <v>0</v>
      </c>
      <c r="G97" s="950">
        <f t="shared" si="19"/>
        <v>0</v>
      </c>
      <c r="H97" s="949">
        <f t="shared" si="19"/>
        <v>0</v>
      </c>
      <c r="I97" s="950">
        <f t="shared" si="19"/>
        <v>0</v>
      </c>
      <c r="J97" s="949">
        <f t="shared" ref="J97:K97" si="20">SUM(J94:J96)</f>
        <v>0</v>
      </c>
      <c r="K97" s="950">
        <f t="shared" si="20"/>
        <v>0</v>
      </c>
      <c r="M97" s="916"/>
    </row>
    <row r="98" spans="1:13" s="3" customFormat="1" x14ac:dyDescent="0.35">
      <c r="A98" s="58"/>
      <c r="B98" s="59"/>
      <c r="C98" s="60"/>
      <c r="D98" s="59"/>
      <c r="E98" s="61"/>
      <c r="F98" s="949"/>
      <c r="G98" s="950"/>
      <c r="H98" s="949"/>
      <c r="I98" s="950"/>
      <c r="J98" s="949"/>
      <c r="K98" s="950"/>
      <c r="M98" s="916"/>
    </row>
    <row r="99" spans="1:13" s="3" customFormat="1" x14ac:dyDescent="0.35">
      <c r="A99" s="58"/>
      <c r="B99" s="59"/>
      <c r="C99" s="60" t="s">
        <v>371</v>
      </c>
      <c r="D99" s="59"/>
      <c r="E99" s="61"/>
      <c r="F99" s="949">
        <f t="shared" ref="F99:I99" si="21">F97+F92+F84+F78+F76+F70+F68+F62+F37+F32+F24+F20+F7</f>
        <v>100370748</v>
      </c>
      <c r="G99" s="950">
        <f t="shared" si="21"/>
        <v>80234686.019999996</v>
      </c>
      <c r="H99" s="949">
        <f t="shared" si="21"/>
        <v>102593809</v>
      </c>
      <c r="I99" s="950">
        <f t="shared" si="21"/>
        <v>94705115.479999989</v>
      </c>
      <c r="J99" s="949">
        <f t="shared" ref="J99:K99" si="22">J97+J92+J84+J78+J76+J70+J68+J62+J37+J32+J24+J20+J7</f>
        <v>100271573</v>
      </c>
      <c r="K99" s="950">
        <f t="shared" si="22"/>
        <v>76449829.659999996</v>
      </c>
      <c r="M99" s="916"/>
    </row>
    <row r="100" spans="1:13" s="3" customFormat="1" x14ac:dyDescent="0.35">
      <c r="A100" s="58"/>
      <c r="B100" s="59"/>
      <c r="C100" s="60"/>
      <c r="D100" s="59"/>
      <c r="E100" s="61"/>
      <c r="F100" s="949"/>
      <c r="G100" s="950"/>
      <c r="H100" s="949"/>
      <c r="I100" s="950"/>
      <c r="J100" s="949"/>
      <c r="K100" s="950"/>
      <c r="M100" s="916"/>
    </row>
    <row r="101" spans="1:13" x14ac:dyDescent="0.35">
      <c r="A101" s="55">
        <f>B3</f>
        <v>31</v>
      </c>
      <c r="B101" s="56">
        <v>680</v>
      </c>
      <c r="C101" s="21" t="s">
        <v>367</v>
      </c>
      <c r="D101" s="56">
        <v>681</v>
      </c>
      <c r="E101" s="57" t="s">
        <v>368</v>
      </c>
      <c r="F101" s="947"/>
      <c r="G101" s="948"/>
      <c r="H101" s="947"/>
      <c r="I101" s="948"/>
      <c r="J101" s="947"/>
      <c r="K101" s="948"/>
    </row>
    <row r="102" spans="1:13" x14ac:dyDescent="0.35">
      <c r="A102" s="55">
        <f>B3</f>
        <v>31</v>
      </c>
      <c r="B102" s="56">
        <v>680</v>
      </c>
      <c r="C102" s="21" t="s">
        <v>367</v>
      </c>
      <c r="D102" s="56">
        <v>682</v>
      </c>
      <c r="E102" s="57" t="s">
        <v>369</v>
      </c>
      <c r="F102" s="947"/>
      <c r="G102" s="948"/>
      <c r="H102" s="947"/>
      <c r="I102" s="948"/>
      <c r="J102" s="947"/>
      <c r="K102" s="948"/>
    </row>
    <row r="103" spans="1:13" x14ac:dyDescent="0.35">
      <c r="A103" s="55">
        <f>B3</f>
        <v>31</v>
      </c>
      <c r="B103" s="56">
        <v>680</v>
      </c>
      <c r="C103" s="21" t="s">
        <v>367</v>
      </c>
      <c r="D103" s="56">
        <v>683</v>
      </c>
      <c r="E103" s="57" t="s">
        <v>159</v>
      </c>
      <c r="F103" s="947"/>
      <c r="G103" s="948"/>
      <c r="H103" s="947"/>
      <c r="I103" s="948"/>
      <c r="J103" s="947"/>
      <c r="K103" s="948"/>
    </row>
    <row r="104" spans="1:13" x14ac:dyDescent="0.35">
      <c r="A104" s="55">
        <f>B3</f>
        <v>31</v>
      </c>
      <c r="B104" s="56">
        <v>680</v>
      </c>
      <c r="C104" s="21" t="s">
        <v>367</v>
      </c>
      <c r="D104" s="56">
        <v>684</v>
      </c>
      <c r="E104" s="57" t="s">
        <v>160</v>
      </c>
      <c r="F104" s="947"/>
      <c r="G104" s="948"/>
      <c r="H104" s="947"/>
      <c r="I104" s="948"/>
      <c r="J104" s="947"/>
      <c r="K104" s="948"/>
    </row>
    <row r="105" spans="1:13" x14ac:dyDescent="0.35">
      <c r="A105" s="55">
        <f>B3</f>
        <v>31</v>
      </c>
      <c r="B105" s="56">
        <v>680</v>
      </c>
      <c r="C105" s="21" t="s">
        <v>367</v>
      </c>
      <c r="D105" s="56">
        <v>685</v>
      </c>
      <c r="E105" s="57" t="s">
        <v>32</v>
      </c>
      <c r="F105" s="947"/>
      <c r="G105" s="948"/>
      <c r="H105" s="947"/>
      <c r="I105" s="948"/>
      <c r="J105" s="947"/>
      <c r="K105" s="948"/>
    </row>
    <row r="106" spans="1:13" s="3" customFormat="1" x14ac:dyDescent="0.35">
      <c r="A106" s="58"/>
      <c r="B106" s="59"/>
      <c r="C106" s="60" t="s">
        <v>370</v>
      </c>
      <c r="D106" s="59"/>
      <c r="E106" s="61"/>
      <c r="F106" s="949">
        <f>SUM(F101:F105)</f>
        <v>0</v>
      </c>
      <c r="G106" s="950">
        <f t="shared" ref="G106:I106" si="23">SUM(G101:G105)</f>
        <v>0</v>
      </c>
      <c r="H106" s="949">
        <f t="shared" si="23"/>
        <v>0</v>
      </c>
      <c r="I106" s="950">
        <f t="shared" si="23"/>
        <v>0</v>
      </c>
      <c r="J106" s="949">
        <f t="shared" ref="J106:K106" si="24">SUM(J101:J105)</f>
        <v>0</v>
      </c>
      <c r="K106" s="950">
        <f t="shared" si="24"/>
        <v>0</v>
      </c>
      <c r="M106" s="916"/>
    </row>
    <row r="107" spans="1:13" s="3" customFormat="1" x14ac:dyDescent="0.35">
      <c r="A107" s="58"/>
      <c r="B107" s="59"/>
      <c r="C107" s="60"/>
      <c r="D107" s="59"/>
      <c r="E107" s="61"/>
      <c r="F107" s="949"/>
      <c r="G107" s="950"/>
      <c r="H107" s="949"/>
      <c r="I107" s="950"/>
      <c r="J107" s="949"/>
      <c r="K107" s="950"/>
      <c r="M107" s="916"/>
    </row>
    <row r="108" spans="1:13" x14ac:dyDescent="0.35">
      <c r="A108" s="55">
        <f>B3</f>
        <v>31</v>
      </c>
      <c r="B108" s="56">
        <v>530</v>
      </c>
      <c r="C108" s="21" t="s">
        <v>24</v>
      </c>
      <c r="D108" s="56">
        <v>535</v>
      </c>
      <c r="E108" s="57" t="s">
        <v>414</v>
      </c>
      <c r="F108" s="947"/>
      <c r="G108" s="948"/>
      <c r="H108" s="947"/>
      <c r="I108" s="948"/>
      <c r="J108" s="947"/>
      <c r="K108" s="948"/>
    </row>
    <row r="109" spans="1:13" s="3" customFormat="1" x14ac:dyDescent="0.35">
      <c r="A109" s="58"/>
      <c r="B109" s="59"/>
      <c r="C109" s="60"/>
      <c r="D109" s="59"/>
      <c r="E109" s="61"/>
      <c r="F109" s="949"/>
      <c r="G109" s="950"/>
      <c r="H109" s="949"/>
      <c r="I109" s="950"/>
      <c r="J109" s="949"/>
      <c r="K109" s="950"/>
      <c r="M109" s="916"/>
    </row>
    <row r="110" spans="1:13" s="3" customFormat="1" ht="15" thickBot="1" x14ac:dyDescent="0.4">
      <c r="A110" s="62"/>
      <c r="B110" s="63"/>
      <c r="C110" s="23" t="s">
        <v>372</v>
      </c>
      <c r="D110" s="63"/>
      <c r="E110" s="64"/>
      <c r="F110" s="957">
        <f t="shared" ref="F110:K110" si="25">F99-F106+F108</f>
        <v>100370748</v>
      </c>
      <c r="G110" s="958">
        <f t="shared" si="25"/>
        <v>80234686.019999996</v>
      </c>
      <c r="H110" s="957">
        <f t="shared" si="25"/>
        <v>102593809</v>
      </c>
      <c r="I110" s="958">
        <f t="shared" si="25"/>
        <v>94705115.479999989</v>
      </c>
      <c r="J110" s="957">
        <f t="shared" si="25"/>
        <v>100271573</v>
      </c>
      <c r="K110" s="958">
        <f t="shared" si="25"/>
        <v>76449829.659999996</v>
      </c>
      <c r="M110" s="916"/>
    </row>
    <row r="111" spans="1:13" ht="15" thickTop="1" x14ac:dyDescent="0.35"/>
    <row r="112" spans="1:13" x14ac:dyDescent="0.35">
      <c r="E112" t="s">
        <v>117</v>
      </c>
    </row>
    <row r="115" spans="5:5" x14ac:dyDescent="0.3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D1" zoomScaleNormal="100" workbookViewId="0">
      <pane ySplit="6" topLeftCell="A11" activePane="bottomLeft" state="frozen"/>
      <selection pane="bottomLeft" activeCell="S29" sqref="S29"/>
    </sheetView>
  </sheetViews>
  <sheetFormatPr defaultRowHeight="14.5" x14ac:dyDescent="0.35"/>
  <cols>
    <col min="1" max="1" width="11" customWidth="1"/>
    <col min="2" max="2" width="13.54296875" style="1" customWidth="1"/>
    <col min="3" max="3" width="28.08984375" customWidth="1"/>
    <col min="4" max="4" width="10.08984375" style="1" customWidth="1"/>
    <col min="5" max="5" width="27.54296875" customWidth="1"/>
    <col min="6" max="6" width="14.90625" style="8" customWidth="1"/>
    <col min="7" max="7" width="12.08984375" style="8" customWidth="1"/>
    <col min="8" max="8" width="14.54296875" style="8" customWidth="1"/>
    <col min="9" max="9" width="13.08984375" style="8" customWidth="1"/>
    <col min="10" max="10" width="14.90625" style="8" customWidth="1"/>
    <col min="11" max="11" width="13.08984375" style="8" customWidth="1"/>
  </cols>
  <sheetData>
    <row r="1" spans="1:11" x14ac:dyDescent="0.35">
      <c r="A1" s="6" t="s">
        <v>535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  <c r="C2" s="9"/>
    </row>
    <row r="3" spans="1:11" x14ac:dyDescent="0.35">
      <c r="A3" s="6" t="s">
        <v>116</v>
      </c>
      <c r="B3" s="9">
        <f>Revenue!B3</f>
        <v>31</v>
      </c>
    </row>
    <row r="4" spans="1:11" x14ac:dyDescent="0.35">
      <c r="A4" s="5"/>
      <c r="B4"/>
    </row>
    <row r="5" spans="1:11" s="3" customFormat="1" x14ac:dyDescent="0.35">
      <c r="A5" s="473" t="s">
        <v>115</v>
      </c>
      <c r="B5" s="473" t="s">
        <v>1</v>
      </c>
      <c r="C5" s="474" t="s">
        <v>1</v>
      </c>
      <c r="D5" s="473" t="s">
        <v>4</v>
      </c>
      <c r="E5" s="474" t="s">
        <v>0</v>
      </c>
      <c r="F5" s="475" t="s">
        <v>5</v>
      </c>
      <c r="G5" s="475"/>
      <c r="H5" s="475" t="s">
        <v>6</v>
      </c>
      <c r="I5" s="475"/>
      <c r="J5" s="475" t="s">
        <v>7</v>
      </c>
      <c r="K5" s="475"/>
    </row>
    <row r="6" spans="1:11" s="3" customFormat="1" x14ac:dyDescent="0.35">
      <c r="A6" s="476" t="s">
        <v>2</v>
      </c>
      <c r="B6" s="476" t="s">
        <v>2</v>
      </c>
      <c r="C6" s="477" t="s">
        <v>3</v>
      </c>
      <c r="D6" s="476" t="s">
        <v>2</v>
      </c>
      <c r="E6" s="477" t="s">
        <v>3</v>
      </c>
      <c r="F6" s="478" t="s">
        <v>8</v>
      </c>
      <c r="G6" s="478" t="s">
        <v>9</v>
      </c>
      <c r="H6" s="478" t="s">
        <v>8</v>
      </c>
      <c r="I6" s="478" t="s">
        <v>9</v>
      </c>
      <c r="J6" s="478" t="s">
        <v>8</v>
      </c>
      <c r="K6" s="478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>
        <v>25873549.309999999</v>
      </c>
      <c r="G7" s="483"/>
      <c r="H7" s="483">
        <v>25433418.48</v>
      </c>
      <c r="I7" s="483"/>
      <c r="J7" s="483">
        <v>27203341.559999999</v>
      </c>
      <c r="K7" s="483">
        <v>0</v>
      </c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>
        <v>14093.75</v>
      </c>
      <c r="G8" s="483"/>
      <c r="H8" s="483">
        <v>0</v>
      </c>
      <c r="I8" s="483"/>
      <c r="J8" s="483">
        <v>150000</v>
      </c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>
        <v>10313027.83</v>
      </c>
      <c r="G9" s="483"/>
      <c r="H9" s="483">
        <v>10376435.09</v>
      </c>
      <c r="I9" s="483"/>
      <c r="J9" s="483">
        <v>11036699</v>
      </c>
      <c r="K9" s="483">
        <f>K7*0.39</f>
        <v>0</v>
      </c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G10" si="0">SUM(F7:F9)</f>
        <v>36200670.890000001</v>
      </c>
      <c r="G10" s="484">
        <f t="shared" si="0"/>
        <v>0</v>
      </c>
      <c r="H10" s="484">
        <f t="shared" ref="H10:J10" si="1">SUM(H7:H9)</f>
        <v>35809853.57</v>
      </c>
      <c r="I10" s="484">
        <f t="shared" si="1"/>
        <v>0</v>
      </c>
      <c r="J10" s="484">
        <f t="shared" si="1"/>
        <v>38390040.560000002</v>
      </c>
      <c r="K10" s="484">
        <f t="shared" ref="K10" si="2">SUM(K7:K9)</f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>
        <v>140824.89000000001</v>
      </c>
      <c r="G12" s="483"/>
      <c r="H12" s="483">
        <v>106370</v>
      </c>
      <c r="I12" s="483"/>
      <c r="J12" s="483">
        <v>106370</v>
      </c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>
        <v>346481.57</v>
      </c>
      <c r="G14" s="483"/>
      <c r="H14" s="483">
        <v>603100</v>
      </c>
      <c r="I14" s="483"/>
      <c r="J14" s="483">
        <v>603100</v>
      </c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>
        <v>380918.32</v>
      </c>
      <c r="G16" s="483"/>
      <c r="H16" s="483">
        <v>238086</v>
      </c>
      <c r="I16" s="483"/>
      <c r="J16" s="483">
        <v>238086</v>
      </c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>
        <v>3250</v>
      </c>
      <c r="G26" s="483"/>
      <c r="H26" s="483">
        <v>12230</v>
      </c>
      <c r="I26" s="483"/>
      <c r="J26" s="483">
        <v>12230</v>
      </c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G27" si="3">SUM(F18:F26)</f>
        <v>3250</v>
      </c>
      <c r="G27" s="484">
        <f t="shared" si="3"/>
        <v>0</v>
      </c>
      <c r="H27" s="484">
        <f t="shared" ref="H27:J27" si="4">SUM(H18:H26)</f>
        <v>12230</v>
      </c>
      <c r="I27" s="484">
        <f t="shared" si="4"/>
        <v>0</v>
      </c>
      <c r="J27" s="484">
        <f t="shared" si="4"/>
        <v>12230</v>
      </c>
      <c r="K27" s="484">
        <f t="shared" ref="K27" si="5">SUM(K18:K26)</f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>
        <v>293870.28000000003</v>
      </c>
      <c r="G29" s="483"/>
      <c r="H29" s="483">
        <v>1510000</v>
      </c>
      <c r="I29" s="483"/>
      <c r="J29" s="483">
        <v>60000</v>
      </c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>
        <v>13492.45</v>
      </c>
      <c r="G32" s="483"/>
      <c r="H32" s="483">
        <v>33032</v>
      </c>
      <c r="I32" s="483"/>
      <c r="J32" s="483">
        <v>33032</v>
      </c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G35" si="6">SUM(F31:F34)</f>
        <v>13492.45</v>
      </c>
      <c r="G35" s="484">
        <f t="shared" si="6"/>
        <v>0</v>
      </c>
      <c r="H35" s="484">
        <f t="shared" ref="H35:J35" si="7">SUM(H31:H34)</f>
        <v>33032</v>
      </c>
      <c r="I35" s="484">
        <f t="shared" si="7"/>
        <v>0</v>
      </c>
      <c r="J35" s="484">
        <f t="shared" si="7"/>
        <v>33032</v>
      </c>
      <c r="K35" s="484">
        <f t="shared" ref="K35" si="8">SUM(K31:K34)</f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Revenue!B3</f>
        <v>31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9">F42+F39+F37+F35+F10+F12+F14+F16+F27+F29</f>
        <v>37379508.400000006</v>
      </c>
      <c r="G44" s="484">
        <f t="shared" si="9"/>
        <v>0</v>
      </c>
      <c r="H44" s="484">
        <f t="shared" si="9"/>
        <v>38312671.57</v>
      </c>
      <c r="I44" s="484">
        <f t="shared" si="9"/>
        <v>0</v>
      </c>
      <c r="J44" s="484">
        <f t="shared" si="9"/>
        <v>39442858.560000002</v>
      </c>
      <c r="K44" s="484">
        <f t="shared" si="9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Normal="100" workbookViewId="0">
      <pane ySplit="6" topLeftCell="A11" activePane="bottomLeft" state="frozen"/>
      <selection pane="bottomLeft" activeCell="F12" sqref="F12:G26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8" width="14.90625" style="8" customWidth="1"/>
    <col min="9" max="9" width="13.08984375" style="8" customWidth="1"/>
    <col min="10" max="10" width="16.08984375" style="8" customWidth="1"/>
    <col min="11" max="11" width="13.08984375" style="8" customWidth="1"/>
  </cols>
  <sheetData>
    <row r="1" spans="1:11" x14ac:dyDescent="0.35">
      <c r="A1" s="6" t="s">
        <v>536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>
        <v>290506.77</v>
      </c>
      <c r="G7" s="483"/>
      <c r="H7" s="483">
        <v>268570</v>
      </c>
      <c r="I7" s="483"/>
      <c r="J7" s="483">
        <v>268570</v>
      </c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/>
      <c r="G8" s="483"/>
      <c r="H8" s="483">
        <v>0</v>
      </c>
      <c r="I8" s="483"/>
      <c r="J8" s="483"/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>
        <v>105830.01</v>
      </c>
      <c r="G9" s="483"/>
      <c r="H9" s="483">
        <v>105017</v>
      </c>
      <c r="I9" s="483"/>
      <c r="J9" s="483">
        <v>105017</v>
      </c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G10" si="0">SUM(F7:F9)</f>
        <v>396336.78</v>
      </c>
      <c r="G10" s="484">
        <f t="shared" si="0"/>
        <v>0</v>
      </c>
      <c r="H10" s="484">
        <f t="shared" ref="H10:I10" si="1">SUM(H7:H9)</f>
        <v>373587</v>
      </c>
      <c r="I10" s="484">
        <f t="shared" si="1"/>
        <v>0</v>
      </c>
      <c r="J10" s="484">
        <f t="shared" ref="J10:K10" si="2">SUM(J7:J9)</f>
        <v>373587</v>
      </c>
      <c r="K10" s="484">
        <f t="shared" si="2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>
        <v>403.81</v>
      </c>
      <c r="G12" s="483"/>
      <c r="H12" s="483">
        <v>2000</v>
      </c>
      <c r="I12" s="483"/>
      <c r="J12" s="483">
        <v>2000</v>
      </c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>
        <v>6381.85</v>
      </c>
      <c r="G14" s="483"/>
      <c r="H14" s="483">
        <v>11500</v>
      </c>
      <c r="I14" s="483"/>
      <c r="J14" s="483">
        <v>11500</v>
      </c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>
        <v>1096.48</v>
      </c>
      <c r="G16" s="483"/>
      <c r="H16" s="483">
        <v>3750</v>
      </c>
      <c r="I16" s="483"/>
      <c r="J16" s="483">
        <v>3750</v>
      </c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/>
      <c r="G26" s="483"/>
      <c r="H26" s="483"/>
      <c r="I26" s="483"/>
      <c r="J26" s="483"/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I27" si="3">SUM(F18:F26)</f>
        <v>0</v>
      </c>
      <c r="G27" s="484">
        <f t="shared" si="3"/>
        <v>0</v>
      </c>
      <c r="H27" s="484">
        <f t="shared" si="3"/>
        <v>0</v>
      </c>
      <c r="I27" s="484">
        <f t="shared" si="3"/>
        <v>0</v>
      </c>
      <c r="J27" s="484">
        <f t="shared" ref="J27:K27" si="4">SUM(J18:J26)</f>
        <v>0</v>
      </c>
      <c r="K27" s="484">
        <f t="shared" si="4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/>
      <c r="G29" s="483"/>
      <c r="H29" s="483"/>
      <c r="I29" s="483"/>
      <c r="J29" s="483"/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/>
      <c r="G32" s="483"/>
      <c r="H32" s="483"/>
      <c r="I32" s="483"/>
      <c r="J32" s="483"/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I35" si="5">SUM(F31:F34)</f>
        <v>0</v>
      </c>
      <c r="G35" s="484">
        <f t="shared" si="5"/>
        <v>0</v>
      </c>
      <c r="H35" s="484">
        <f t="shared" si="5"/>
        <v>0</v>
      </c>
      <c r="I35" s="484">
        <f t="shared" si="5"/>
        <v>0</v>
      </c>
      <c r="J35" s="484">
        <f t="shared" ref="J35:K35" si="6">SUM(J31:J34)</f>
        <v>0</v>
      </c>
      <c r="K35" s="484">
        <f t="shared" si="6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Revenue!B3</f>
        <v>31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7">F42+F39+F37+F35+F10+F12+F14+F16+F27+F29</f>
        <v>404218.92</v>
      </c>
      <c r="G44" s="484">
        <f t="shared" si="7"/>
        <v>0</v>
      </c>
      <c r="H44" s="484">
        <f t="shared" si="7"/>
        <v>390837</v>
      </c>
      <c r="I44" s="484">
        <f t="shared" si="7"/>
        <v>0</v>
      </c>
      <c r="J44" s="484">
        <f t="shared" si="7"/>
        <v>390837</v>
      </c>
      <c r="K44" s="484">
        <f t="shared" si="7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D5" zoomScaleNormal="100" workbookViewId="0">
      <selection activeCell="F14" sqref="F14:G1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537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>
        <v>380086.45</v>
      </c>
      <c r="G7" s="483"/>
      <c r="H7" s="483">
        <v>355505</v>
      </c>
      <c r="I7" s="483"/>
      <c r="J7" s="483">
        <v>413253</v>
      </c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/>
      <c r="G8" s="483"/>
      <c r="H8" s="483">
        <v>0</v>
      </c>
      <c r="I8" s="483"/>
      <c r="J8" s="483"/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>
        <v>163103.21</v>
      </c>
      <c r="G9" s="483"/>
      <c r="H9" s="483">
        <v>173143</v>
      </c>
      <c r="I9" s="483"/>
      <c r="J9" s="483">
        <v>194798</v>
      </c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G10" si="0">SUM(F7:F9)</f>
        <v>543189.66</v>
      </c>
      <c r="G10" s="484">
        <f t="shared" si="0"/>
        <v>0</v>
      </c>
      <c r="H10" s="484">
        <f t="shared" ref="H10:I10" si="1">SUM(H7:H9)</f>
        <v>528648</v>
      </c>
      <c r="I10" s="484">
        <f t="shared" si="1"/>
        <v>0</v>
      </c>
      <c r="J10" s="484">
        <f t="shared" ref="J10:K10" si="2">SUM(J7:J9)</f>
        <v>608051</v>
      </c>
      <c r="K10" s="484">
        <f t="shared" si="2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/>
      <c r="G12" s="483"/>
      <c r="H12" s="483">
        <v>1500</v>
      </c>
      <c r="I12" s="483"/>
      <c r="J12" s="483">
        <v>1500</v>
      </c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>
        <v>950.04</v>
      </c>
      <c r="G14" s="483"/>
      <c r="H14" s="483">
        <v>6500</v>
      </c>
      <c r="I14" s="483"/>
      <c r="J14" s="483">
        <v>6500</v>
      </c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/>
      <c r="G16" s="483"/>
      <c r="H16" s="483">
        <v>2500</v>
      </c>
      <c r="I16" s="483"/>
      <c r="J16" s="483">
        <v>2500</v>
      </c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/>
      <c r="G26" s="483"/>
      <c r="H26" s="483"/>
      <c r="I26" s="483"/>
      <c r="J26" s="483"/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I27" si="3">SUM(F18:F26)</f>
        <v>0</v>
      </c>
      <c r="G27" s="484">
        <f t="shared" si="3"/>
        <v>0</v>
      </c>
      <c r="H27" s="484">
        <f t="shared" si="3"/>
        <v>0</v>
      </c>
      <c r="I27" s="484">
        <f t="shared" si="3"/>
        <v>0</v>
      </c>
      <c r="J27" s="484">
        <f t="shared" ref="J27:K27" si="4">SUM(J18:J26)</f>
        <v>0</v>
      </c>
      <c r="K27" s="484">
        <f t="shared" si="4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/>
      <c r="G29" s="483"/>
      <c r="H29" s="483"/>
      <c r="I29" s="483"/>
      <c r="J29" s="483"/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/>
      <c r="G32" s="483"/>
      <c r="H32" s="483"/>
      <c r="I32" s="483"/>
      <c r="J32" s="483"/>
      <c r="K32" s="483"/>
    </row>
    <row r="33" spans="1:12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2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2" s="3" customFormat="1" x14ac:dyDescent="0.35">
      <c r="A35" s="472"/>
      <c r="B35" s="479"/>
      <c r="C35" s="472" t="s">
        <v>199</v>
      </c>
      <c r="D35" s="479"/>
      <c r="E35" s="472"/>
      <c r="F35" s="484">
        <f t="shared" ref="F35:I35" si="5">SUM(F31:F34)</f>
        <v>0</v>
      </c>
      <c r="G35" s="484">
        <f t="shared" si="5"/>
        <v>0</v>
      </c>
      <c r="H35" s="484">
        <f t="shared" si="5"/>
        <v>0</v>
      </c>
      <c r="I35" s="484">
        <f t="shared" si="5"/>
        <v>0</v>
      </c>
      <c r="J35" s="484">
        <f t="shared" ref="J35:K35" si="6">SUM(J31:J34)</f>
        <v>0</v>
      </c>
      <c r="K35" s="484">
        <f t="shared" si="6"/>
        <v>0</v>
      </c>
    </row>
    <row r="36" spans="1:12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2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2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2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2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2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2" x14ac:dyDescent="0.35">
      <c r="A42" s="470">
        <f>Revenue!B3</f>
        <v>31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  <c r="L42" s="8"/>
    </row>
    <row r="43" spans="1:12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2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7">F42+F39+F37+F35+F10+F12+F14+F16+F27+F29</f>
        <v>544139.70000000007</v>
      </c>
      <c r="G44" s="484">
        <f t="shared" si="7"/>
        <v>0</v>
      </c>
      <c r="H44" s="484">
        <f t="shared" si="7"/>
        <v>539148</v>
      </c>
      <c r="I44" s="484">
        <f t="shared" si="7"/>
        <v>0</v>
      </c>
      <c r="J44" s="484">
        <f t="shared" si="7"/>
        <v>618551</v>
      </c>
      <c r="K44" s="484">
        <f t="shared" si="7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F29" sqref="F29:G3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538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>
        <v>6577454.8200000003</v>
      </c>
      <c r="G7" s="483"/>
      <c r="H7" s="483">
        <v>7163615.2699999996</v>
      </c>
      <c r="I7" s="483"/>
      <c r="J7" s="483">
        <v>6626949.3700000001</v>
      </c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>
        <v>21431.31</v>
      </c>
      <c r="G8" s="483"/>
      <c r="H8" s="483">
        <v>0</v>
      </c>
      <c r="I8" s="483"/>
      <c r="J8" s="483">
        <v>6777</v>
      </c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>
        <v>3100353.74</v>
      </c>
      <c r="G9" s="483"/>
      <c r="H9" s="483">
        <v>3108329</v>
      </c>
      <c r="I9" s="483"/>
      <c r="J9" s="483">
        <v>2907079</v>
      </c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G10" si="0">SUM(F7:F9)</f>
        <v>9699239.870000001</v>
      </c>
      <c r="G10" s="484">
        <f t="shared" si="0"/>
        <v>0</v>
      </c>
      <c r="H10" s="484">
        <f t="shared" ref="H10:K10" si="1">SUM(H7:H9)</f>
        <v>10271944.27</v>
      </c>
      <c r="I10" s="484">
        <f t="shared" si="1"/>
        <v>0</v>
      </c>
      <c r="J10" s="484">
        <f t="shared" si="1"/>
        <v>9540805.370000001</v>
      </c>
      <c r="K10" s="484">
        <f t="shared" si="1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>
        <v>16415.57</v>
      </c>
      <c r="G12" s="483"/>
      <c r="H12" s="483">
        <v>56750</v>
      </c>
      <c r="I12" s="483"/>
      <c r="J12" s="483">
        <v>56750</v>
      </c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>
        <v>319575.74</v>
      </c>
      <c r="G14" s="483"/>
      <c r="H14" s="483">
        <v>333984</v>
      </c>
      <c r="I14" s="483"/>
      <c r="J14" s="483">
        <v>333984</v>
      </c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>
        <v>79033.23</v>
      </c>
      <c r="G16" s="483"/>
      <c r="H16" s="483">
        <v>122810</v>
      </c>
      <c r="I16" s="483"/>
      <c r="J16" s="483">
        <v>122810</v>
      </c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>
        <v>1140738.82</v>
      </c>
      <c r="G26" s="483"/>
      <c r="H26" s="483">
        <v>956000</v>
      </c>
      <c r="I26" s="483"/>
      <c r="J26" s="483">
        <v>956000</v>
      </c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K27" si="2">SUM(F18:F26)</f>
        <v>1140738.82</v>
      </c>
      <c r="G27" s="484">
        <f t="shared" si="2"/>
        <v>0</v>
      </c>
      <c r="H27" s="484">
        <f t="shared" si="2"/>
        <v>956000</v>
      </c>
      <c r="I27" s="484">
        <f t="shared" si="2"/>
        <v>0</v>
      </c>
      <c r="J27" s="484">
        <f t="shared" si="2"/>
        <v>956000</v>
      </c>
      <c r="K27" s="484">
        <f t="shared" si="2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>
        <v>252027.71</v>
      </c>
      <c r="G29" s="483"/>
      <c r="H29" s="483">
        <v>89935</v>
      </c>
      <c r="I29" s="483"/>
      <c r="J29" s="483">
        <v>89935</v>
      </c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>
        <v>135773.21</v>
      </c>
      <c r="G31" s="483"/>
      <c r="H31" s="483">
        <v>137649</v>
      </c>
      <c r="I31" s="483"/>
      <c r="J31" s="483">
        <v>137649</v>
      </c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/>
      <c r="G32" s="483"/>
      <c r="H32" s="483"/>
      <c r="I32" s="483"/>
      <c r="J32" s="483"/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K35" si="3">SUM(F31:F34)</f>
        <v>135773.21</v>
      </c>
      <c r="G35" s="484">
        <f t="shared" si="3"/>
        <v>0</v>
      </c>
      <c r="H35" s="484">
        <f t="shared" si="3"/>
        <v>137649</v>
      </c>
      <c r="I35" s="484">
        <f t="shared" si="3"/>
        <v>0</v>
      </c>
      <c r="J35" s="484">
        <f t="shared" si="3"/>
        <v>137649</v>
      </c>
      <c r="K35" s="484">
        <f t="shared" si="3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Revenue!B3</f>
        <v>31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4">F42+F39+F37+F35+F10+F12+F14+F16+F27+F29</f>
        <v>11642804.150000004</v>
      </c>
      <c r="G44" s="484">
        <f t="shared" si="4"/>
        <v>0</v>
      </c>
      <c r="H44" s="484">
        <f t="shared" si="4"/>
        <v>11969072.27</v>
      </c>
      <c r="I44" s="484">
        <f t="shared" si="4"/>
        <v>0</v>
      </c>
      <c r="J44" s="484">
        <f t="shared" si="4"/>
        <v>11237933.370000001</v>
      </c>
      <c r="K44" s="484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D1" zoomScale="85" zoomScaleNormal="85" workbookViewId="0">
      <pane ySplit="6" topLeftCell="A7" activePane="bottomLeft" state="frozen"/>
      <selection pane="bottomLeft" activeCell="F29" sqref="F29:G34"/>
    </sheetView>
  </sheetViews>
  <sheetFormatPr defaultRowHeight="14.5" x14ac:dyDescent="0.35"/>
  <cols>
    <col min="1" max="1" width="14.36328125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539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>
        <v>1849808.06</v>
      </c>
      <c r="G7" s="483"/>
      <c r="H7" s="483">
        <v>2215757.08</v>
      </c>
      <c r="I7" s="483"/>
      <c r="J7" s="483">
        <v>2405730.87</v>
      </c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/>
      <c r="G8" s="483"/>
      <c r="H8" s="483">
        <v>0</v>
      </c>
      <c r="I8" s="483"/>
      <c r="J8" s="483">
        <v>20000</v>
      </c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>
        <v>936455.57</v>
      </c>
      <c r="G9" s="483"/>
      <c r="H9" s="483">
        <v>1034268</v>
      </c>
      <c r="I9" s="483"/>
      <c r="J9" s="483">
        <v>1105508</v>
      </c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G10" si="0">SUM(F7:F9)</f>
        <v>2786263.63</v>
      </c>
      <c r="G10" s="484">
        <f t="shared" si="0"/>
        <v>0</v>
      </c>
      <c r="H10" s="484">
        <f t="shared" ref="H10:K10" si="1">SUM(H7:H9)</f>
        <v>3250025.08</v>
      </c>
      <c r="I10" s="484">
        <f t="shared" si="1"/>
        <v>0</v>
      </c>
      <c r="J10" s="484">
        <f t="shared" si="1"/>
        <v>3531238.87</v>
      </c>
      <c r="K10" s="484">
        <f t="shared" si="1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>
        <v>57459.34</v>
      </c>
      <c r="G12" s="483"/>
      <c r="H12" s="483">
        <v>60625</v>
      </c>
      <c r="I12" s="483"/>
      <c r="J12" s="483">
        <v>60625</v>
      </c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>
        <v>392894.42</v>
      </c>
      <c r="G14" s="483"/>
      <c r="H14" s="483">
        <v>247608</v>
      </c>
      <c r="I14" s="483"/>
      <c r="J14" s="483">
        <v>247608</v>
      </c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>
        <v>84987.199999999997</v>
      </c>
      <c r="G16" s="483"/>
      <c r="H16" s="483">
        <v>74750</v>
      </c>
      <c r="I16" s="483"/>
      <c r="J16" s="483">
        <v>74750</v>
      </c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>
        <v>37135</v>
      </c>
      <c r="G26" s="483"/>
      <c r="H26" s="483">
        <v>60000</v>
      </c>
      <c r="I26" s="483"/>
      <c r="J26" s="483">
        <v>60000</v>
      </c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K27" si="2">SUM(F18:F26)</f>
        <v>37135</v>
      </c>
      <c r="G27" s="484">
        <f t="shared" si="2"/>
        <v>0</v>
      </c>
      <c r="H27" s="484">
        <f t="shared" si="2"/>
        <v>60000</v>
      </c>
      <c r="I27" s="484">
        <f t="shared" si="2"/>
        <v>0</v>
      </c>
      <c r="J27" s="484">
        <f t="shared" si="2"/>
        <v>60000</v>
      </c>
      <c r="K27" s="484">
        <f t="shared" si="2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>
        <v>136185.14000000001</v>
      </c>
      <c r="G29" s="483"/>
      <c r="H29" s="483">
        <v>250000</v>
      </c>
      <c r="I29" s="483"/>
      <c r="J29" s="483">
        <v>0</v>
      </c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>
        <v>14099.99</v>
      </c>
      <c r="G32" s="483"/>
      <c r="H32" s="483">
        <v>0</v>
      </c>
      <c r="I32" s="483"/>
      <c r="J32" s="483">
        <v>0</v>
      </c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>
        <v>62000</v>
      </c>
      <c r="I33" s="483"/>
      <c r="J33" s="483">
        <v>62000</v>
      </c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K35" si="3">SUM(F31:F34)</f>
        <v>14099.99</v>
      </c>
      <c r="G35" s="484">
        <f t="shared" si="3"/>
        <v>0</v>
      </c>
      <c r="H35" s="484">
        <f t="shared" si="3"/>
        <v>62000</v>
      </c>
      <c r="I35" s="484">
        <f t="shared" si="3"/>
        <v>0</v>
      </c>
      <c r="J35" s="484">
        <f t="shared" si="3"/>
        <v>62000</v>
      </c>
      <c r="K35" s="484">
        <f t="shared" si="3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Revenue!B4</f>
        <v>0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4">F42+F39+F37+F35+F10+F12+F14+F16+F27+F29</f>
        <v>3509024.72</v>
      </c>
      <c r="G44" s="484">
        <f t="shared" si="4"/>
        <v>0</v>
      </c>
      <c r="H44" s="484">
        <f t="shared" si="4"/>
        <v>4005008.08</v>
      </c>
      <c r="I44" s="484">
        <f t="shared" si="4"/>
        <v>0</v>
      </c>
      <c r="J44" s="484">
        <f t="shared" si="4"/>
        <v>4036221.87</v>
      </c>
      <c r="K44" s="484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F29" sqref="F29:G3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540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>
        <v>7492175.6699999999</v>
      </c>
      <c r="G7" s="483"/>
      <c r="H7" s="483">
        <v>6100450.9699999997</v>
      </c>
      <c r="I7" s="483"/>
      <c r="J7" s="483">
        <v>5730763.4000000004</v>
      </c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>
        <v>122271.28</v>
      </c>
      <c r="G8" s="483"/>
      <c r="H8" s="483">
        <v>0</v>
      </c>
      <c r="I8" s="483"/>
      <c r="J8" s="483">
        <v>20500</v>
      </c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>
        <v>3696010.82</v>
      </c>
      <c r="G9" s="483"/>
      <c r="H9" s="483">
        <v>3066635</v>
      </c>
      <c r="I9" s="483"/>
      <c r="J9" s="483">
        <v>2928005</v>
      </c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G10" si="0">SUM(F7:F9)</f>
        <v>11310457.77</v>
      </c>
      <c r="G10" s="484">
        <f t="shared" si="0"/>
        <v>0</v>
      </c>
      <c r="H10" s="484">
        <f t="shared" ref="H10:K10" si="1">SUM(H7:H9)</f>
        <v>9167085.9699999988</v>
      </c>
      <c r="I10" s="484">
        <f t="shared" si="1"/>
        <v>0</v>
      </c>
      <c r="J10" s="484">
        <f t="shared" si="1"/>
        <v>8679268.4000000004</v>
      </c>
      <c r="K10" s="484">
        <f t="shared" si="1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>
        <v>30326.58</v>
      </c>
      <c r="G12" s="483"/>
      <c r="H12" s="483">
        <v>98625</v>
      </c>
      <c r="I12" s="483"/>
      <c r="J12" s="483">
        <v>98625</v>
      </c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>
        <v>527846.03</v>
      </c>
      <c r="G14" s="483"/>
      <c r="H14" s="483">
        <v>-60802</v>
      </c>
      <c r="I14" s="483"/>
      <c r="J14" s="483">
        <v>-60802</v>
      </c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>
        <v>166990.64000000001</v>
      </c>
      <c r="G16" s="483"/>
      <c r="H16" s="483">
        <v>208315</v>
      </c>
      <c r="I16" s="483"/>
      <c r="J16" s="483">
        <v>208315</v>
      </c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>
        <v>57058.77</v>
      </c>
      <c r="G26" s="483"/>
      <c r="H26" s="483">
        <v>46250</v>
      </c>
      <c r="I26" s="483"/>
      <c r="J26" s="483">
        <v>46250</v>
      </c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K27" si="2">SUM(F18:F26)</f>
        <v>57058.77</v>
      </c>
      <c r="G27" s="484">
        <f t="shared" si="2"/>
        <v>0</v>
      </c>
      <c r="H27" s="484">
        <f t="shared" si="2"/>
        <v>46250</v>
      </c>
      <c r="I27" s="484">
        <f t="shared" si="2"/>
        <v>0</v>
      </c>
      <c r="J27" s="484">
        <f t="shared" si="2"/>
        <v>46250</v>
      </c>
      <c r="K27" s="484">
        <f t="shared" si="2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>
        <v>-333018.8</v>
      </c>
      <c r="G29" s="483"/>
      <c r="H29" s="483">
        <v>732275</v>
      </c>
      <c r="I29" s="483"/>
      <c r="J29" s="483">
        <v>60355</v>
      </c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>
        <v>66771.539999999994</v>
      </c>
      <c r="G32" s="483"/>
      <c r="H32" s="483">
        <v>19000</v>
      </c>
      <c r="I32" s="483"/>
      <c r="J32" s="483">
        <v>19000</v>
      </c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K35" si="3">SUM(F31:F34)</f>
        <v>66771.539999999994</v>
      </c>
      <c r="G35" s="484">
        <f t="shared" si="3"/>
        <v>0</v>
      </c>
      <c r="H35" s="484">
        <f t="shared" si="3"/>
        <v>19000</v>
      </c>
      <c r="I35" s="484">
        <f t="shared" si="3"/>
        <v>0</v>
      </c>
      <c r="J35" s="484">
        <f t="shared" si="3"/>
        <v>19000</v>
      </c>
      <c r="K35" s="484">
        <f t="shared" si="3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Revenue!B4</f>
        <v>0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4">F42+F39+F37+F35+F10+F12+F14+F16+F27+F29</f>
        <v>11826432.529999997</v>
      </c>
      <c r="G44" s="484">
        <f t="shared" si="4"/>
        <v>0</v>
      </c>
      <c r="H44" s="484">
        <f t="shared" si="4"/>
        <v>10210748.969999999</v>
      </c>
      <c r="I44" s="484">
        <f t="shared" si="4"/>
        <v>0</v>
      </c>
      <c r="J44" s="484">
        <f t="shared" si="4"/>
        <v>9051011.4000000004</v>
      </c>
      <c r="K44" s="484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F29" sqref="F29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541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/>
      <c r="G7" s="483"/>
      <c r="H7" s="483"/>
      <c r="I7" s="483"/>
      <c r="J7" s="483"/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/>
      <c r="G8" s="483"/>
      <c r="H8" s="483"/>
      <c r="I8" s="483"/>
      <c r="J8" s="483"/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/>
      <c r="G9" s="483"/>
      <c r="H9" s="483"/>
      <c r="I9" s="483"/>
      <c r="J9" s="483"/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G10" si="0">SUM(F7:F9)</f>
        <v>0</v>
      </c>
      <c r="G10" s="484">
        <f t="shared" si="0"/>
        <v>0</v>
      </c>
      <c r="H10" s="484">
        <v>0</v>
      </c>
      <c r="I10" s="484">
        <v>0</v>
      </c>
      <c r="J10" s="484">
        <f t="shared" ref="J10:K10" si="1">SUM(J7:J9)</f>
        <v>0</v>
      </c>
      <c r="K10" s="484">
        <f t="shared" si="1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/>
      <c r="G12" s="483"/>
      <c r="H12" s="483"/>
      <c r="I12" s="483"/>
      <c r="J12" s="483"/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/>
      <c r="G14" s="483"/>
      <c r="H14" s="483"/>
      <c r="I14" s="483"/>
      <c r="J14" s="483"/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/>
      <c r="G16" s="483"/>
      <c r="H16" s="483"/>
      <c r="I16" s="483"/>
      <c r="J16" s="483"/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/>
      <c r="G26" s="483"/>
      <c r="H26" s="483"/>
      <c r="I26" s="483"/>
      <c r="J26" s="483"/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G27" si="2">SUM(F18:F26)</f>
        <v>0</v>
      </c>
      <c r="G27" s="484">
        <f t="shared" si="2"/>
        <v>0</v>
      </c>
      <c r="H27" s="484">
        <v>0</v>
      </c>
      <c r="I27" s="484">
        <v>0</v>
      </c>
      <c r="J27" s="484">
        <f t="shared" ref="J27:K27" si="3">SUM(J18:J26)</f>
        <v>0</v>
      </c>
      <c r="K27" s="484">
        <f t="shared" si="3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>
        <v>14262496</v>
      </c>
      <c r="G29" s="483"/>
      <c r="H29" s="483">
        <v>12218775</v>
      </c>
      <c r="I29" s="483"/>
      <c r="J29" s="483">
        <v>12218775</v>
      </c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/>
      <c r="G32" s="483"/>
      <c r="H32" s="483"/>
      <c r="I32" s="483"/>
      <c r="J32" s="483"/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G35" si="4">SUM(F31:F34)</f>
        <v>0</v>
      </c>
      <c r="G35" s="484">
        <f t="shared" si="4"/>
        <v>0</v>
      </c>
      <c r="H35" s="484">
        <v>0</v>
      </c>
      <c r="I35" s="484">
        <v>0</v>
      </c>
      <c r="J35" s="484">
        <f t="shared" ref="J35:K35" si="5">SUM(J31:J34)</f>
        <v>0</v>
      </c>
      <c r="K35" s="484">
        <f t="shared" si="5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Revenue!B4</f>
        <v>0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6">F42+F39+F37+F35+F10+F12+F14+F16+F27+F29</f>
        <v>14262496</v>
      </c>
      <c r="G44" s="484">
        <f t="shared" si="6"/>
        <v>0</v>
      </c>
      <c r="H44" s="484">
        <f t="shared" si="6"/>
        <v>12218775</v>
      </c>
      <c r="I44" s="484">
        <f t="shared" si="6"/>
        <v>0</v>
      </c>
      <c r="J44" s="484">
        <f t="shared" si="6"/>
        <v>12218775</v>
      </c>
      <c r="K44" s="484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H47" sqref="H4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542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>
        <v>3647623.45</v>
      </c>
      <c r="G7" s="483"/>
      <c r="H7" s="483">
        <v>4115882.8</v>
      </c>
      <c r="I7" s="483"/>
      <c r="J7" s="483">
        <v>3154082.8</v>
      </c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>
        <v>68865.210000000006</v>
      </c>
      <c r="G8" s="483"/>
      <c r="H8" s="483">
        <v>0</v>
      </c>
      <c r="I8" s="483"/>
      <c r="J8" s="483">
        <v>4100</v>
      </c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>
        <v>2068877.11</v>
      </c>
      <c r="G9" s="483"/>
      <c r="H9" s="483">
        <v>2038226</v>
      </c>
      <c r="I9" s="483"/>
      <c r="J9" s="483">
        <v>1606846</v>
      </c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K10" si="0">SUM(F7:F9)</f>
        <v>5785365.7700000005</v>
      </c>
      <c r="G10" s="484">
        <f t="shared" si="0"/>
        <v>0</v>
      </c>
      <c r="H10" s="484">
        <f t="shared" si="0"/>
        <v>6154108.7999999998</v>
      </c>
      <c r="I10" s="484">
        <f t="shared" si="0"/>
        <v>0</v>
      </c>
      <c r="J10" s="484">
        <f t="shared" si="0"/>
        <v>4765028.8</v>
      </c>
      <c r="K10" s="484">
        <f t="shared" si="0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/>
      <c r="G12" s="483"/>
      <c r="H12" s="483"/>
      <c r="I12" s="483"/>
      <c r="J12" s="483"/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>
        <v>8099782.3800000008</v>
      </c>
      <c r="G14" s="483"/>
      <c r="H14" s="483">
        <v>8775248.6999999993</v>
      </c>
      <c r="I14" s="483"/>
      <c r="J14" s="483">
        <v>9547096</v>
      </c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>
        <v>448608.49</v>
      </c>
      <c r="G16" s="483"/>
      <c r="H16" s="483">
        <v>287200</v>
      </c>
      <c r="I16" s="483"/>
      <c r="J16" s="483">
        <v>287200</v>
      </c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>
        <v>8300</v>
      </c>
      <c r="G26" s="483"/>
      <c r="H26" s="483">
        <v>27000</v>
      </c>
      <c r="I26" s="483"/>
      <c r="J26" s="483">
        <v>27000</v>
      </c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G27" si="1">SUM(F18:F26)</f>
        <v>8300</v>
      </c>
      <c r="G27" s="484">
        <f t="shared" si="1"/>
        <v>0</v>
      </c>
      <c r="H27" s="484">
        <f t="shared" ref="H27:K27" si="2">SUM(H18:H26)</f>
        <v>27000</v>
      </c>
      <c r="I27" s="484">
        <f t="shared" si="2"/>
        <v>0</v>
      </c>
      <c r="J27" s="484">
        <f t="shared" si="2"/>
        <v>27000</v>
      </c>
      <c r="K27" s="484">
        <f t="shared" si="2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>
        <v>-300899.25</v>
      </c>
      <c r="G29" s="483"/>
      <c r="H29" s="483">
        <v>1650500</v>
      </c>
      <c r="I29" s="483"/>
      <c r="J29" s="483">
        <v>25500</v>
      </c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>
        <v>58031</v>
      </c>
      <c r="G32" s="483"/>
      <c r="H32" s="483">
        <v>10000</v>
      </c>
      <c r="I32" s="483"/>
      <c r="J32" s="483">
        <v>10000</v>
      </c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G35" si="3">SUM(F31:F34)</f>
        <v>58031</v>
      </c>
      <c r="G35" s="484">
        <f t="shared" si="3"/>
        <v>0</v>
      </c>
      <c r="H35" s="484">
        <f t="shared" ref="H35:K35" si="4">SUM(H31:H34)</f>
        <v>10000</v>
      </c>
      <c r="I35" s="484">
        <f t="shared" si="4"/>
        <v>0</v>
      </c>
      <c r="J35" s="484">
        <f t="shared" si="4"/>
        <v>10000</v>
      </c>
      <c r="K35" s="484">
        <f t="shared" si="4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Revenue!B4</f>
        <v>0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5">F42+F39+F37+F35+F10+F12+F14+F16+F27+F29</f>
        <v>14099188.390000002</v>
      </c>
      <c r="G44" s="484">
        <f t="shared" si="5"/>
        <v>0</v>
      </c>
      <c r="H44" s="484">
        <f t="shared" si="5"/>
        <v>16904057.5</v>
      </c>
      <c r="I44" s="484">
        <f t="shared" si="5"/>
        <v>0</v>
      </c>
      <c r="J44" s="484">
        <f t="shared" si="5"/>
        <v>14661824.800000001</v>
      </c>
      <c r="K44" s="484">
        <f t="shared" si="5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E35" sqref="A35:XFD35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8" width="14.90625" style="8" customWidth="1"/>
    <col min="9" max="9" width="13.08984375" style="8" customWidth="1"/>
    <col min="10" max="10" width="15.90625" style="8" customWidth="1"/>
    <col min="11" max="11" width="13.08984375" style="8" customWidth="1"/>
  </cols>
  <sheetData>
    <row r="1" spans="1:11" x14ac:dyDescent="0.35">
      <c r="A1" s="6" t="s">
        <v>543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/>
      <c r="G7" s="483"/>
      <c r="H7" s="483"/>
      <c r="I7" s="483"/>
      <c r="J7" s="483"/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/>
      <c r="G8" s="483"/>
      <c r="H8" s="483"/>
      <c r="I8" s="483"/>
      <c r="J8" s="483"/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/>
      <c r="G9" s="483"/>
      <c r="H9" s="483"/>
      <c r="I9" s="483"/>
      <c r="J9" s="483"/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K10" si="0">SUM(F7:F9)</f>
        <v>0</v>
      </c>
      <c r="G10" s="484">
        <f t="shared" si="0"/>
        <v>0</v>
      </c>
      <c r="H10" s="484">
        <f t="shared" si="0"/>
        <v>0</v>
      </c>
      <c r="I10" s="484">
        <f t="shared" si="0"/>
        <v>0</v>
      </c>
      <c r="J10" s="484">
        <f t="shared" si="0"/>
        <v>0</v>
      </c>
      <c r="K10" s="484">
        <f t="shared" si="0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/>
      <c r="G12" s="483"/>
      <c r="H12" s="483"/>
      <c r="I12" s="483"/>
      <c r="J12" s="483"/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/>
      <c r="G14" s="483"/>
      <c r="H14" s="483"/>
      <c r="I14" s="483"/>
      <c r="J14" s="483"/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/>
      <c r="G16" s="483"/>
      <c r="H16" s="483"/>
      <c r="I16" s="483"/>
      <c r="J16" s="483"/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/>
      <c r="G26" s="483"/>
      <c r="H26" s="483"/>
      <c r="I26" s="483"/>
      <c r="J26" s="483"/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K27" si="1">SUM(F18:F26)</f>
        <v>0</v>
      </c>
      <c r="G27" s="484">
        <f t="shared" si="1"/>
        <v>0</v>
      </c>
      <c r="H27" s="484">
        <f t="shared" si="1"/>
        <v>0</v>
      </c>
      <c r="I27" s="484">
        <f t="shared" si="1"/>
        <v>0</v>
      </c>
      <c r="J27" s="484">
        <f t="shared" si="1"/>
        <v>0</v>
      </c>
      <c r="K27" s="484">
        <f t="shared" si="1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/>
      <c r="G29" s="483"/>
      <c r="H29" s="483"/>
      <c r="I29" s="483"/>
      <c r="J29" s="483"/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/>
      <c r="G32" s="483"/>
      <c r="H32" s="483"/>
      <c r="I32" s="483"/>
      <c r="J32" s="483"/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K35" si="2">SUM(F31:F34)</f>
        <v>0</v>
      </c>
      <c r="G35" s="484">
        <f t="shared" si="2"/>
        <v>0</v>
      </c>
      <c r="H35" s="484">
        <f t="shared" si="2"/>
        <v>0</v>
      </c>
      <c r="I35" s="484">
        <f t="shared" si="2"/>
        <v>0</v>
      </c>
      <c r="J35" s="484">
        <f t="shared" si="2"/>
        <v>0</v>
      </c>
      <c r="K35" s="484">
        <f t="shared" si="2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/>
      <c r="G39" s="483"/>
      <c r="H39" s="483"/>
      <c r="I39" s="483"/>
      <c r="J39" s="483"/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Revenue!B4</f>
        <v>0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3">F42+F39+F37+F35+F10+F12+F14+F16+F27+F29</f>
        <v>0</v>
      </c>
      <c r="G44" s="484">
        <f t="shared" si="3"/>
        <v>0</v>
      </c>
      <c r="H44" s="484">
        <f t="shared" si="3"/>
        <v>0</v>
      </c>
      <c r="I44" s="484">
        <f t="shared" si="3"/>
        <v>0</v>
      </c>
      <c r="J44" s="484">
        <f t="shared" si="3"/>
        <v>0</v>
      </c>
      <c r="K44" s="484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opLeftCell="E1" zoomScale="85" zoomScaleNormal="85" workbookViewId="0">
      <pane ySplit="6" topLeftCell="A7" activePane="bottomLeft" state="frozen"/>
      <selection pane="bottomLeft" activeCell="F39" sqref="F39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544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479" t="s">
        <v>115</v>
      </c>
      <c r="B5" s="479" t="s">
        <v>1</v>
      </c>
      <c r="C5" s="480" t="s">
        <v>1</v>
      </c>
      <c r="D5" s="479" t="s">
        <v>4</v>
      </c>
      <c r="E5" s="480" t="s">
        <v>0</v>
      </c>
      <c r="F5" s="481" t="s">
        <v>5</v>
      </c>
      <c r="G5" s="481"/>
      <c r="H5" s="481" t="s">
        <v>6</v>
      </c>
      <c r="I5" s="481"/>
      <c r="J5" s="481" t="s">
        <v>7</v>
      </c>
      <c r="K5" s="481"/>
    </row>
    <row r="6" spans="1:11" s="3" customFormat="1" x14ac:dyDescent="0.35">
      <c r="A6" s="479" t="s">
        <v>2</v>
      </c>
      <c r="B6" s="479" t="s">
        <v>2</v>
      </c>
      <c r="C6" s="480" t="s">
        <v>3</v>
      </c>
      <c r="D6" s="479" t="s">
        <v>2</v>
      </c>
      <c r="E6" s="480" t="s">
        <v>3</v>
      </c>
      <c r="F6" s="482" t="s">
        <v>8</v>
      </c>
      <c r="G6" s="482" t="s">
        <v>9</v>
      </c>
      <c r="H6" s="482" t="s">
        <v>8</v>
      </c>
      <c r="I6" s="482" t="s">
        <v>9</v>
      </c>
      <c r="J6" s="482" t="s">
        <v>8</v>
      </c>
      <c r="K6" s="482" t="s">
        <v>9</v>
      </c>
    </row>
    <row r="7" spans="1:11" x14ac:dyDescent="0.35">
      <c r="A7" s="470">
        <f>Revenue!B3</f>
        <v>31</v>
      </c>
      <c r="B7" s="471">
        <v>710</v>
      </c>
      <c r="C7" s="470" t="s">
        <v>80</v>
      </c>
      <c r="D7" s="471">
        <v>711</v>
      </c>
      <c r="E7" s="470" t="s">
        <v>81</v>
      </c>
      <c r="F7" s="483"/>
      <c r="G7" s="483"/>
      <c r="H7" s="483"/>
      <c r="I7" s="483"/>
      <c r="J7" s="483"/>
      <c r="K7" s="483"/>
    </row>
    <row r="8" spans="1:11" x14ac:dyDescent="0.35">
      <c r="A8" s="470">
        <f>Revenue!B3</f>
        <v>31</v>
      </c>
      <c r="B8" s="471">
        <v>710</v>
      </c>
      <c r="C8" s="470" t="s">
        <v>80</v>
      </c>
      <c r="D8" s="471">
        <v>712</v>
      </c>
      <c r="E8" s="470" t="s">
        <v>82</v>
      </c>
      <c r="F8" s="483"/>
      <c r="G8" s="483"/>
      <c r="H8" s="483"/>
      <c r="I8" s="483"/>
      <c r="J8" s="483"/>
      <c r="K8" s="483"/>
    </row>
    <row r="9" spans="1:11" x14ac:dyDescent="0.35">
      <c r="A9" s="470">
        <f>Revenue!B3</f>
        <v>31</v>
      </c>
      <c r="B9" s="471">
        <v>710</v>
      </c>
      <c r="C9" s="470" t="s">
        <v>80</v>
      </c>
      <c r="D9" s="471">
        <v>713</v>
      </c>
      <c r="E9" s="470" t="s">
        <v>83</v>
      </c>
      <c r="F9" s="483"/>
      <c r="G9" s="483"/>
      <c r="H9" s="483"/>
      <c r="I9" s="483"/>
      <c r="J9" s="483"/>
      <c r="K9" s="483"/>
    </row>
    <row r="10" spans="1:11" s="3" customFormat="1" x14ac:dyDescent="0.35">
      <c r="A10" s="472"/>
      <c r="B10" s="479"/>
      <c r="C10" s="472" t="s">
        <v>197</v>
      </c>
      <c r="D10" s="479"/>
      <c r="E10" s="472"/>
      <c r="F10" s="484">
        <f t="shared" ref="F10:K10" si="0">SUM(F7:F9)</f>
        <v>0</v>
      </c>
      <c r="G10" s="484">
        <f t="shared" si="0"/>
        <v>0</v>
      </c>
      <c r="H10" s="484">
        <f t="shared" si="0"/>
        <v>0</v>
      </c>
      <c r="I10" s="484">
        <f t="shared" si="0"/>
        <v>0</v>
      </c>
      <c r="J10" s="484">
        <f t="shared" si="0"/>
        <v>0</v>
      </c>
      <c r="K10" s="484">
        <f t="shared" si="0"/>
        <v>0</v>
      </c>
    </row>
    <row r="11" spans="1:11" x14ac:dyDescent="0.35">
      <c r="A11" s="470"/>
      <c r="B11" s="471"/>
      <c r="C11" s="470"/>
      <c r="D11" s="471"/>
      <c r="E11" s="470"/>
      <c r="F11" s="483"/>
      <c r="G11" s="483"/>
      <c r="H11" s="483"/>
      <c r="I11" s="483"/>
      <c r="J11" s="483"/>
      <c r="K11" s="483"/>
    </row>
    <row r="12" spans="1:11" x14ac:dyDescent="0.35">
      <c r="A12" s="470">
        <f>Revenue!B3</f>
        <v>31</v>
      </c>
      <c r="B12" s="471">
        <v>720</v>
      </c>
      <c r="C12" s="470" t="s">
        <v>84</v>
      </c>
      <c r="D12" s="471">
        <v>721</v>
      </c>
      <c r="E12" s="470" t="s">
        <v>84</v>
      </c>
      <c r="F12" s="483"/>
      <c r="G12" s="483"/>
      <c r="H12" s="483"/>
      <c r="I12" s="483"/>
      <c r="J12" s="483"/>
      <c r="K12" s="483"/>
    </row>
    <row r="13" spans="1:11" x14ac:dyDescent="0.35">
      <c r="A13" s="470"/>
      <c r="B13" s="471"/>
      <c r="C13" s="470"/>
      <c r="D13" s="471"/>
      <c r="E13" s="470"/>
      <c r="F13" s="483"/>
      <c r="G13" s="483"/>
      <c r="H13" s="483"/>
      <c r="I13" s="483"/>
      <c r="J13" s="483"/>
      <c r="K13" s="483"/>
    </row>
    <row r="14" spans="1:11" x14ac:dyDescent="0.35">
      <c r="A14" s="470">
        <f>Revenue!B3</f>
        <v>31</v>
      </c>
      <c r="B14" s="471">
        <v>730</v>
      </c>
      <c r="C14" s="470" t="s">
        <v>85</v>
      </c>
      <c r="D14" s="471">
        <v>731</v>
      </c>
      <c r="E14" s="470" t="s">
        <v>85</v>
      </c>
      <c r="F14" s="483"/>
      <c r="G14" s="483"/>
      <c r="H14" s="483"/>
      <c r="I14" s="483"/>
      <c r="J14" s="483"/>
      <c r="K14" s="483"/>
    </row>
    <row r="15" spans="1:11" x14ac:dyDescent="0.35">
      <c r="A15" s="470"/>
      <c r="B15" s="471"/>
      <c r="C15" s="470"/>
      <c r="D15" s="471"/>
      <c r="E15" s="470"/>
      <c r="F15" s="483"/>
      <c r="G15" s="483"/>
      <c r="H15" s="483"/>
      <c r="I15" s="483"/>
      <c r="J15" s="483"/>
      <c r="K15" s="483"/>
    </row>
    <row r="16" spans="1:11" x14ac:dyDescent="0.35">
      <c r="A16" s="470">
        <f>Revenue!B3</f>
        <v>31</v>
      </c>
      <c r="B16" s="471">
        <v>740</v>
      </c>
      <c r="C16" s="470" t="s">
        <v>86</v>
      </c>
      <c r="D16" s="471">
        <v>741</v>
      </c>
      <c r="E16" s="470" t="s">
        <v>86</v>
      </c>
      <c r="F16" s="483"/>
      <c r="G16" s="483"/>
      <c r="H16" s="483"/>
      <c r="I16" s="483"/>
      <c r="J16" s="483"/>
      <c r="K16" s="483"/>
    </row>
    <row r="17" spans="1:11" x14ac:dyDescent="0.35">
      <c r="A17" s="470"/>
      <c r="B17" s="471"/>
      <c r="C17" s="470"/>
      <c r="D17" s="471"/>
      <c r="E17" s="470"/>
      <c r="F17" s="483"/>
      <c r="G17" s="483"/>
      <c r="H17" s="483"/>
      <c r="I17" s="483"/>
      <c r="J17" s="483"/>
      <c r="K17" s="483"/>
    </row>
    <row r="18" spans="1:11" x14ac:dyDescent="0.35">
      <c r="A18" s="470">
        <f>Revenue!B3</f>
        <v>31</v>
      </c>
      <c r="B18" s="471">
        <v>750</v>
      </c>
      <c r="C18" s="470" t="s">
        <v>87</v>
      </c>
      <c r="D18" s="471">
        <v>751</v>
      </c>
      <c r="E18" s="470" t="s">
        <v>88</v>
      </c>
      <c r="F18" s="483"/>
      <c r="G18" s="483"/>
      <c r="H18" s="483"/>
      <c r="I18" s="483"/>
      <c r="J18" s="483"/>
      <c r="K18" s="483"/>
    </row>
    <row r="19" spans="1:11" x14ac:dyDescent="0.35">
      <c r="A19" s="470">
        <f>Revenue!B3</f>
        <v>31</v>
      </c>
      <c r="B19" s="471">
        <v>750</v>
      </c>
      <c r="C19" s="470" t="s">
        <v>87</v>
      </c>
      <c r="D19" s="471">
        <v>752</v>
      </c>
      <c r="E19" s="470" t="s">
        <v>89</v>
      </c>
      <c r="F19" s="483"/>
      <c r="G19" s="483"/>
      <c r="H19" s="483"/>
      <c r="I19" s="483"/>
      <c r="J19" s="483"/>
      <c r="K19" s="483"/>
    </row>
    <row r="20" spans="1:11" x14ac:dyDescent="0.35">
      <c r="A20" s="470">
        <f>Revenue!B3</f>
        <v>31</v>
      </c>
      <c r="B20" s="471">
        <v>750</v>
      </c>
      <c r="C20" s="470" t="s">
        <v>87</v>
      </c>
      <c r="D20" s="471">
        <v>753</v>
      </c>
      <c r="E20" s="470" t="s">
        <v>90</v>
      </c>
      <c r="F20" s="483"/>
      <c r="G20" s="483"/>
      <c r="H20" s="483"/>
      <c r="I20" s="483"/>
      <c r="J20" s="483"/>
      <c r="K20" s="483"/>
    </row>
    <row r="21" spans="1:11" x14ac:dyDescent="0.35">
      <c r="A21" s="470">
        <f>Revenue!B3</f>
        <v>31</v>
      </c>
      <c r="B21" s="471">
        <v>750</v>
      </c>
      <c r="C21" s="470" t="s">
        <v>87</v>
      </c>
      <c r="D21" s="471">
        <v>754</v>
      </c>
      <c r="E21" s="470" t="s">
        <v>91</v>
      </c>
      <c r="F21" s="483"/>
      <c r="G21" s="483"/>
      <c r="H21" s="483"/>
      <c r="I21" s="483"/>
      <c r="J21" s="483"/>
      <c r="K21" s="483"/>
    </row>
    <row r="22" spans="1:11" x14ac:dyDescent="0.35">
      <c r="A22" s="470">
        <f>Revenue!B3</f>
        <v>31</v>
      </c>
      <c r="B22" s="471">
        <v>750</v>
      </c>
      <c r="C22" s="470" t="s">
        <v>87</v>
      </c>
      <c r="D22" s="471">
        <v>755</v>
      </c>
      <c r="E22" s="470" t="s">
        <v>92</v>
      </c>
      <c r="F22" s="483"/>
      <c r="G22" s="483"/>
      <c r="H22" s="483"/>
      <c r="I22" s="483"/>
      <c r="J22" s="483"/>
      <c r="K22" s="483"/>
    </row>
    <row r="23" spans="1:11" x14ac:dyDescent="0.35">
      <c r="A23" s="470">
        <f>Revenue!B3</f>
        <v>31</v>
      </c>
      <c r="B23" s="471">
        <v>750</v>
      </c>
      <c r="C23" s="470" t="s">
        <v>87</v>
      </c>
      <c r="D23" s="471">
        <v>756</v>
      </c>
      <c r="E23" s="470" t="s">
        <v>93</v>
      </c>
      <c r="F23" s="483"/>
      <c r="G23" s="483"/>
      <c r="H23" s="483"/>
      <c r="I23" s="483"/>
      <c r="J23" s="483"/>
      <c r="K23" s="483"/>
    </row>
    <row r="24" spans="1:11" x14ac:dyDescent="0.35">
      <c r="A24" s="470">
        <f>Revenue!B3</f>
        <v>31</v>
      </c>
      <c r="B24" s="471">
        <v>750</v>
      </c>
      <c r="C24" s="470" t="s">
        <v>87</v>
      </c>
      <c r="D24" s="471">
        <v>757</v>
      </c>
      <c r="E24" s="470" t="s">
        <v>128</v>
      </c>
      <c r="F24" s="483"/>
      <c r="G24" s="483"/>
      <c r="H24" s="483"/>
      <c r="I24" s="483"/>
      <c r="J24" s="483"/>
      <c r="K24" s="483"/>
    </row>
    <row r="25" spans="1:11" x14ac:dyDescent="0.35">
      <c r="A25" s="470">
        <f>Revenue!B3</f>
        <v>31</v>
      </c>
      <c r="B25" s="471">
        <v>750</v>
      </c>
      <c r="C25" s="470" t="s">
        <v>87</v>
      </c>
      <c r="D25" s="471">
        <v>758</v>
      </c>
      <c r="E25" s="470" t="s">
        <v>129</v>
      </c>
      <c r="F25" s="483"/>
      <c r="G25" s="483"/>
      <c r="H25" s="483"/>
      <c r="I25" s="483"/>
      <c r="J25" s="483"/>
      <c r="K25" s="483"/>
    </row>
    <row r="26" spans="1:11" x14ac:dyDescent="0.35">
      <c r="A26" s="470">
        <f>Revenue!B3</f>
        <v>31</v>
      </c>
      <c r="B26" s="471">
        <v>750</v>
      </c>
      <c r="C26" s="470" t="s">
        <v>87</v>
      </c>
      <c r="D26" s="471">
        <v>759</v>
      </c>
      <c r="E26" s="470" t="s">
        <v>94</v>
      </c>
      <c r="F26" s="483"/>
      <c r="G26" s="483"/>
      <c r="H26" s="483"/>
      <c r="I26" s="483"/>
      <c r="J26" s="483"/>
      <c r="K26" s="483"/>
    </row>
    <row r="27" spans="1:11" s="3" customFormat="1" x14ac:dyDescent="0.35">
      <c r="A27" s="472"/>
      <c r="B27" s="479"/>
      <c r="C27" s="472" t="s">
        <v>198</v>
      </c>
      <c r="D27" s="479"/>
      <c r="E27" s="472"/>
      <c r="F27" s="484">
        <f t="shared" ref="F27:K27" si="1">SUM(F18:F26)</f>
        <v>0</v>
      </c>
      <c r="G27" s="484">
        <f t="shared" si="1"/>
        <v>0</v>
      </c>
      <c r="H27" s="484">
        <f t="shared" si="1"/>
        <v>0</v>
      </c>
      <c r="I27" s="484">
        <f t="shared" si="1"/>
        <v>0</v>
      </c>
      <c r="J27" s="484">
        <f t="shared" si="1"/>
        <v>0</v>
      </c>
      <c r="K27" s="484">
        <f t="shared" si="1"/>
        <v>0</v>
      </c>
    </row>
    <row r="28" spans="1:11" x14ac:dyDescent="0.35">
      <c r="A28" s="470"/>
      <c r="B28" s="471"/>
      <c r="C28" s="470"/>
      <c r="D28" s="471"/>
      <c r="E28" s="470"/>
      <c r="F28" s="483"/>
      <c r="G28" s="483"/>
      <c r="H28" s="483"/>
      <c r="I28" s="483"/>
      <c r="J28" s="483"/>
      <c r="K28" s="483"/>
    </row>
    <row r="29" spans="1:11" x14ac:dyDescent="0.35">
      <c r="A29" s="470">
        <f>Revenue!B3</f>
        <v>31</v>
      </c>
      <c r="B29" s="471">
        <v>760</v>
      </c>
      <c r="C29" s="470" t="s">
        <v>95</v>
      </c>
      <c r="D29" s="471">
        <v>761</v>
      </c>
      <c r="E29" s="470" t="s">
        <v>95</v>
      </c>
      <c r="F29" s="483"/>
      <c r="G29" s="483"/>
      <c r="H29" s="483"/>
      <c r="I29" s="483"/>
      <c r="J29" s="483"/>
      <c r="K29" s="483"/>
    </row>
    <row r="30" spans="1:11" x14ac:dyDescent="0.35">
      <c r="A30" s="470"/>
      <c r="B30" s="471"/>
      <c r="C30" s="470"/>
      <c r="D30" s="471"/>
      <c r="E30" s="470"/>
      <c r="F30" s="483"/>
      <c r="G30" s="483"/>
      <c r="H30" s="483"/>
      <c r="I30" s="483"/>
      <c r="J30" s="483"/>
      <c r="K30" s="483"/>
    </row>
    <row r="31" spans="1:11" x14ac:dyDescent="0.35">
      <c r="A31" s="470">
        <f>Revenue!B3</f>
        <v>31</v>
      </c>
      <c r="B31" s="471">
        <v>770</v>
      </c>
      <c r="C31" s="470" t="s">
        <v>96</v>
      </c>
      <c r="D31" s="471">
        <v>771</v>
      </c>
      <c r="E31" s="470" t="s">
        <v>97</v>
      </c>
      <c r="F31" s="483"/>
      <c r="G31" s="483"/>
      <c r="H31" s="483"/>
      <c r="I31" s="483"/>
      <c r="J31" s="483"/>
      <c r="K31" s="483"/>
    </row>
    <row r="32" spans="1:11" x14ac:dyDescent="0.35">
      <c r="A32" s="470">
        <f>Revenue!B3</f>
        <v>31</v>
      </c>
      <c r="B32" s="471">
        <v>770</v>
      </c>
      <c r="C32" s="470" t="s">
        <v>96</v>
      </c>
      <c r="D32" s="471">
        <v>772</v>
      </c>
      <c r="E32" s="470" t="s">
        <v>98</v>
      </c>
      <c r="F32" s="483"/>
      <c r="G32" s="483"/>
      <c r="H32" s="483"/>
      <c r="I32" s="483"/>
      <c r="J32" s="483"/>
      <c r="K32" s="483"/>
    </row>
    <row r="33" spans="1:11" x14ac:dyDescent="0.35">
      <c r="A33" s="470">
        <f>Revenue!B3</f>
        <v>31</v>
      </c>
      <c r="B33" s="471">
        <v>770</v>
      </c>
      <c r="C33" s="470" t="s">
        <v>96</v>
      </c>
      <c r="D33" s="471">
        <v>773</v>
      </c>
      <c r="E33" s="470" t="s">
        <v>99</v>
      </c>
      <c r="F33" s="483"/>
      <c r="G33" s="483"/>
      <c r="H33" s="483"/>
      <c r="I33" s="483"/>
      <c r="J33" s="483"/>
      <c r="K33" s="483"/>
    </row>
    <row r="34" spans="1:11" x14ac:dyDescent="0.35">
      <c r="A34" s="470">
        <f>Revenue!B3</f>
        <v>31</v>
      </c>
      <c r="B34" s="471">
        <v>770</v>
      </c>
      <c r="C34" s="470" t="s">
        <v>96</v>
      </c>
      <c r="D34" s="471">
        <v>779</v>
      </c>
      <c r="E34" s="470" t="s">
        <v>100</v>
      </c>
      <c r="F34" s="483"/>
      <c r="G34" s="483"/>
      <c r="H34" s="483"/>
      <c r="I34" s="483"/>
      <c r="J34" s="483"/>
      <c r="K34" s="483"/>
    </row>
    <row r="35" spans="1:11" s="3" customFormat="1" x14ac:dyDescent="0.35">
      <c r="A35" s="472"/>
      <c r="B35" s="479"/>
      <c r="C35" s="472" t="s">
        <v>199</v>
      </c>
      <c r="D35" s="479"/>
      <c r="E35" s="472"/>
      <c r="F35" s="484">
        <f t="shared" ref="F35:K35" si="2">SUM(F31:F34)</f>
        <v>0</v>
      </c>
      <c r="G35" s="484">
        <f t="shared" si="2"/>
        <v>0</v>
      </c>
      <c r="H35" s="484">
        <f t="shared" si="2"/>
        <v>0</v>
      </c>
      <c r="I35" s="484">
        <f t="shared" si="2"/>
        <v>0</v>
      </c>
      <c r="J35" s="484">
        <f t="shared" si="2"/>
        <v>0</v>
      </c>
      <c r="K35" s="484">
        <f t="shared" si="2"/>
        <v>0</v>
      </c>
    </row>
    <row r="36" spans="1:11" x14ac:dyDescent="0.35">
      <c r="A36" s="470"/>
      <c r="B36" s="471"/>
      <c r="C36" s="470"/>
      <c r="D36" s="471"/>
      <c r="E36" s="470"/>
      <c r="F36" s="483"/>
      <c r="G36" s="483"/>
      <c r="H36" s="483"/>
      <c r="I36" s="483"/>
      <c r="J36" s="483"/>
      <c r="K36" s="483"/>
    </row>
    <row r="37" spans="1:11" x14ac:dyDescent="0.35">
      <c r="A37" s="470">
        <f>Revenue!B3</f>
        <v>31</v>
      </c>
      <c r="B37" s="471">
        <v>780</v>
      </c>
      <c r="C37" s="470" t="s">
        <v>101</v>
      </c>
      <c r="D37" s="471">
        <v>781</v>
      </c>
      <c r="E37" s="470" t="s">
        <v>101</v>
      </c>
      <c r="F37" s="483"/>
      <c r="G37" s="483"/>
      <c r="H37" s="483"/>
      <c r="I37" s="483"/>
      <c r="J37" s="483"/>
      <c r="K37" s="483"/>
    </row>
    <row r="38" spans="1:11" x14ac:dyDescent="0.35">
      <c r="A38" s="470"/>
      <c r="B38" s="471"/>
      <c r="C38" s="470"/>
      <c r="D38" s="471"/>
      <c r="E38" s="470"/>
      <c r="F38" s="483"/>
      <c r="G38" s="483"/>
      <c r="H38" s="483"/>
      <c r="I38" s="483"/>
      <c r="J38" s="483"/>
      <c r="K38" s="483"/>
    </row>
    <row r="39" spans="1:11" x14ac:dyDescent="0.35">
      <c r="A39" s="470">
        <f>Revenue!B3</f>
        <v>31</v>
      </c>
      <c r="B39" s="471">
        <v>790</v>
      </c>
      <c r="C39" s="470" t="s">
        <v>102</v>
      </c>
      <c r="D39" s="471">
        <v>791</v>
      </c>
      <c r="E39" s="470" t="s">
        <v>102</v>
      </c>
      <c r="F39" s="483">
        <v>3003094.31</v>
      </c>
      <c r="G39" s="483"/>
      <c r="H39" s="483">
        <v>4343650</v>
      </c>
      <c r="I39" s="483"/>
      <c r="J39" s="483">
        <v>4913719</v>
      </c>
      <c r="K39" s="483"/>
    </row>
    <row r="40" spans="1:11" x14ac:dyDescent="0.35">
      <c r="A40" s="470"/>
      <c r="B40" s="471"/>
      <c r="C40" s="470"/>
      <c r="D40" s="471"/>
      <c r="E40" s="470"/>
      <c r="F40" s="483"/>
      <c r="G40" s="483"/>
      <c r="H40" s="483"/>
      <c r="I40" s="483"/>
      <c r="J40" s="483"/>
      <c r="K40" s="483"/>
    </row>
    <row r="41" spans="1:11" x14ac:dyDescent="0.35">
      <c r="A41" s="470"/>
      <c r="B41" s="471"/>
      <c r="C41" s="470"/>
      <c r="D41" s="471"/>
      <c r="E41" s="470"/>
      <c r="F41" s="483"/>
      <c r="G41" s="483"/>
      <c r="H41" s="483"/>
      <c r="I41" s="483"/>
      <c r="J41" s="483"/>
      <c r="K41" s="483"/>
    </row>
    <row r="42" spans="1:11" x14ac:dyDescent="0.35">
      <c r="A42" s="470">
        <f>Revenue!B4</f>
        <v>0</v>
      </c>
      <c r="B42" s="471">
        <v>900</v>
      </c>
      <c r="C42" s="470" t="s">
        <v>114</v>
      </c>
      <c r="D42" s="471">
        <v>901</v>
      </c>
      <c r="E42" s="470" t="s">
        <v>114</v>
      </c>
      <c r="F42" s="483"/>
      <c r="G42" s="483"/>
      <c r="H42" s="483"/>
      <c r="I42" s="483"/>
      <c r="J42" s="483"/>
      <c r="K42" s="483"/>
    </row>
    <row r="43" spans="1:11" x14ac:dyDescent="0.35">
      <c r="A43" s="470"/>
      <c r="B43" s="471"/>
      <c r="C43" s="470"/>
      <c r="D43" s="471"/>
      <c r="E43" s="470"/>
      <c r="F43" s="483"/>
      <c r="G43" s="483"/>
      <c r="H43" s="483"/>
      <c r="I43" s="483"/>
      <c r="J43" s="483"/>
      <c r="K43" s="483"/>
    </row>
    <row r="44" spans="1:11" s="3" customFormat="1" x14ac:dyDescent="0.35">
      <c r="A44" s="472"/>
      <c r="B44" s="479"/>
      <c r="C44" s="472" t="s">
        <v>196</v>
      </c>
      <c r="D44" s="479"/>
      <c r="E44" s="472"/>
      <c r="F44" s="484">
        <f t="shared" ref="F44:K44" si="3">F42+F39+F37+F35+F10+F12+F14+F16+F27+F29</f>
        <v>3003094.31</v>
      </c>
      <c r="G44" s="484">
        <f t="shared" si="3"/>
        <v>0</v>
      </c>
      <c r="H44" s="484">
        <f t="shared" si="3"/>
        <v>4343650</v>
      </c>
      <c r="I44" s="484">
        <f t="shared" si="3"/>
        <v>0</v>
      </c>
      <c r="J44" s="484">
        <f t="shared" si="3"/>
        <v>4913719</v>
      </c>
      <c r="K44" s="484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zoomScaleNormal="100" workbookViewId="0">
      <pane xSplit="2" ySplit="5" topLeftCell="AD20" activePane="bottomRight" state="frozen"/>
      <selection activeCell="B30" sqref="B30"/>
      <selection pane="topRight" activeCell="B30" sqref="B30"/>
      <selection pane="bottomLeft" activeCell="B30" sqref="B30"/>
      <selection pane="bottomRight" activeCell="AK23" sqref="AK23"/>
    </sheetView>
  </sheetViews>
  <sheetFormatPr defaultRowHeight="14.5" x14ac:dyDescent="0.35"/>
  <cols>
    <col min="1" max="1" width="17" style="1" customWidth="1"/>
    <col min="2" max="2" width="37.08984375" customWidth="1"/>
    <col min="3" max="29" width="17.90625" customWidth="1"/>
  </cols>
  <sheetData>
    <row r="1" spans="1:23" x14ac:dyDescent="0.35">
      <c r="A1" s="6" t="s">
        <v>545</v>
      </c>
      <c r="D1" s="1"/>
    </row>
    <row r="2" spans="1:23" x14ac:dyDescent="0.35">
      <c r="A2" s="6" t="s">
        <v>79</v>
      </c>
      <c r="B2" s="9" t="str">
        <f>Revenue!B2</f>
        <v>Southern University Baton Rouge Campus</v>
      </c>
      <c r="D2" s="1"/>
    </row>
    <row r="3" spans="1:23" x14ac:dyDescent="0.35">
      <c r="A3" s="6" t="s">
        <v>116</v>
      </c>
      <c r="B3" s="7">
        <f>Revenue!B3</f>
        <v>31</v>
      </c>
      <c r="D3" s="1"/>
    </row>
    <row r="5" spans="1:23" s="3" customFormat="1" ht="15" thickBot="1" x14ac:dyDescent="0.4">
      <c r="A5" s="2" t="s">
        <v>346</v>
      </c>
    </row>
    <row r="6" spans="1:23" s="2" customFormat="1" ht="15.5" thickTop="1" thickBot="1" x14ac:dyDescent="0.4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5" thickTop="1" thickBot="1" x14ac:dyDescent="0.4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5">
      <c r="A8" s="18">
        <v>641</v>
      </c>
      <c r="B8" s="19" t="s">
        <v>54</v>
      </c>
      <c r="C8" s="485">
        <v>1159902.25</v>
      </c>
      <c r="D8" s="486">
        <v>1600000</v>
      </c>
      <c r="E8" s="486">
        <v>1925000</v>
      </c>
      <c r="F8" s="487">
        <v>44709.68</v>
      </c>
      <c r="G8" s="486">
        <v>75000</v>
      </c>
      <c r="H8" s="486">
        <v>50000</v>
      </c>
      <c r="I8" s="487">
        <v>13190</v>
      </c>
      <c r="J8" s="486">
        <v>15000</v>
      </c>
      <c r="K8" s="486">
        <v>23000</v>
      </c>
      <c r="L8" s="487">
        <v>7790</v>
      </c>
      <c r="M8" s="486"/>
      <c r="N8" s="486">
        <v>10000</v>
      </c>
      <c r="O8" s="487"/>
      <c r="P8" s="486"/>
      <c r="Q8" s="486"/>
      <c r="R8" s="487">
        <v>438131.97</v>
      </c>
      <c r="S8" s="488"/>
      <c r="T8" s="488"/>
      <c r="U8" s="487">
        <f>R8+O8+L8+I8+F8+C8</f>
        <v>1663723.9</v>
      </c>
      <c r="V8" s="487">
        <f>S8+P8+M8+J8+G8+D8</f>
        <v>1690000</v>
      </c>
      <c r="W8" s="487">
        <f>T8+Q8+N8+K8+H8+E8</f>
        <v>2008000</v>
      </c>
    </row>
    <row r="9" spans="1:23" x14ac:dyDescent="0.35">
      <c r="A9" s="20">
        <v>642</v>
      </c>
      <c r="B9" s="21" t="s">
        <v>55</v>
      </c>
      <c r="C9" s="489"/>
      <c r="D9" s="490"/>
      <c r="E9" s="490"/>
      <c r="F9" s="491"/>
      <c r="G9" s="490"/>
      <c r="H9" s="490"/>
      <c r="I9" s="491"/>
      <c r="J9" s="489"/>
      <c r="K9" s="490"/>
      <c r="L9" s="491"/>
      <c r="M9" s="490"/>
      <c r="N9" s="490"/>
      <c r="O9" s="491"/>
      <c r="P9" s="490"/>
      <c r="Q9" s="490"/>
      <c r="R9" s="491"/>
      <c r="S9" s="488"/>
      <c r="T9" s="488"/>
      <c r="U9" s="491">
        <f t="shared" ref="U9:W23" si="0">R9+O9+L9+I9+F9+C9</f>
        <v>0</v>
      </c>
      <c r="V9" s="491">
        <f t="shared" si="0"/>
        <v>0</v>
      </c>
      <c r="W9" s="491">
        <f t="shared" si="0"/>
        <v>0</v>
      </c>
    </row>
    <row r="10" spans="1:23" x14ac:dyDescent="0.35">
      <c r="A10" s="20">
        <v>643</v>
      </c>
      <c r="B10" s="21" t="s">
        <v>56</v>
      </c>
      <c r="C10" s="489"/>
      <c r="D10" s="490"/>
      <c r="E10" s="490"/>
      <c r="F10" s="491"/>
      <c r="G10" s="490"/>
      <c r="H10" s="490"/>
      <c r="I10" s="491"/>
      <c r="J10" s="489"/>
      <c r="K10" s="490"/>
      <c r="L10" s="491"/>
      <c r="M10" s="490"/>
      <c r="N10" s="490"/>
      <c r="O10" s="491"/>
      <c r="P10" s="490"/>
      <c r="Q10" s="490"/>
      <c r="R10" s="491"/>
      <c r="S10" s="488"/>
      <c r="T10" s="488"/>
      <c r="U10" s="491">
        <f t="shared" si="0"/>
        <v>0</v>
      </c>
      <c r="V10" s="491">
        <f t="shared" si="0"/>
        <v>0</v>
      </c>
      <c r="W10" s="491">
        <f t="shared" si="0"/>
        <v>0</v>
      </c>
    </row>
    <row r="11" spans="1:23" x14ac:dyDescent="0.35">
      <c r="A11" s="20">
        <v>644</v>
      </c>
      <c r="B11" s="21" t="s">
        <v>57</v>
      </c>
      <c r="C11" s="489">
        <v>700000</v>
      </c>
      <c r="D11" s="490">
        <v>700000</v>
      </c>
      <c r="E11" s="490"/>
      <c r="F11" s="491">
        <v>377000</v>
      </c>
      <c r="G11" s="490">
        <v>375000</v>
      </c>
      <c r="H11" s="490">
        <v>550000</v>
      </c>
      <c r="I11" s="491">
        <v>15000</v>
      </c>
      <c r="J11" s="489"/>
      <c r="K11" s="490">
        <v>20000</v>
      </c>
      <c r="L11" s="491">
        <v>181500</v>
      </c>
      <c r="M11" s="490">
        <v>155000</v>
      </c>
      <c r="N11" s="490">
        <v>155000</v>
      </c>
      <c r="O11" s="491"/>
      <c r="P11" s="490"/>
      <c r="Q11" s="490"/>
      <c r="R11" s="491"/>
      <c r="S11" s="488"/>
      <c r="T11" s="488"/>
      <c r="U11" s="491">
        <f t="shared" si="0"/>
        <v>1273500</v>
      </c>
      <c r="V11" s="491">
        <f t="shared" si="0"/>
        <v>1230000</v>
      </c>
      <c r="W11" s="491">
        <f t="shared" si="0"/>
        <v>725000</v>
      </c>
    </row>
    <row r="12" spans="1:23" x14ac:dyDescent="0.35">
      <c r="A12" s="20">
        <v>645</v>
      </c>
      <c r="B12" s="21" t="s">
        <v>58</v>
      </c>
      <c r="C12" s="489"/>
      <c r="D12" s="490"/>
      <c r="E12" s="490"/>
      <c r="F12" s="491"/>
      <c r="G12" s="490"/>
      <c r="H12" s="490"/>
      <c r="I12" s="491"/>
      <c r="J12" s="489"/>
      <c r="K12" s="490"/>
      <c r="L12" s="491"/>
      <c r="M12" s="490"/>
      <c r="N12" s="490"/>
      <c r="O12" s="491"/>
      <c r="P12" s="490"/>
      <c r="Q12" s="490"/>
      <c r="R12" s="491"/>
      <c r="S12" s="488"/>
      <c r="T12" s="488">
        <v>0</v>
      </c>
      <c r="U12" s="491">
        <f t="shared" si="0"/>
        <v>0</v>
      </c>
      <c r="V12" s="491">
        <f t="shared" si="0"/>
        <v>0</v>
      </c>
      <c r="W12" s="491">
        <f t="shared" si="0"/>
        <v>0</v>
      </c>
    </row>
    <row r="13" spans="1:23" x14ac:dyDescent="0.35">
      <c r="A13" s="20">
        <v>646</v>
      </c>
      <c r="B13" s="21" t="s">
        <v>59</v>
      </c>
      <c r="C13" s="489"/>
      <c r="D13" s="490"/>
      <c r="E13" s="490"/>
      <c r="F13" s="491"/>
      <c r="G13" s="490"/>
      <c r="H13" s="490"/>
      <c r="I13" s="491"/>
      <c r="J13" s="489"/>
      <c r="K13" s="490"/>
      <c r="L13" s="491"/>
      <c r="M13" s="490"/>
      <c r="N13" s="490"/>
      <c r="O13" s="491"/>
      <c r="P13" s="490"/>
      <c r="Q13" s="490"/>
      <c r="R13" s="491">
        <v>3593414.2</v>
      </c>
      <c r="S13" s="488">
        <v>3100000</v>
      </c>
      <c r="T13" s="488">
        <v>3500000</v>
      </c>
      <c r="U13" s="491">
        <f t="shared" si="0"/>
        <v>3593414.2</v>
      </c>
      <c r="V13" s="491">
        <f t="shared" si="0"/>
        <v>3100000</v>
      </c>
      <c r="W13" s="491">
        <f t="shared" si="0"/>
        <v>3500000</v>
      </c>
    </row>
    <row r="14" spans="1:23" x14ac:dyDescent="0.35">
      <c r="A14" s="20">
        <v>647</v>
      </c>
      <c r="B14" s="21" t="s">
        <v>60</v>
      </c>
      <c r="C14" s="489">
        <v>373850</v>
      </c>
      <c r="D14" s="490">
        <v>390000</v>
      </c>
      <c r="E14" s="490">
        <v>400000</v>
      </c>
      <c r="F14" s="491"/>
      <c r="G14" s="490"/>
      <c r="H14" s="490"/>
      <c r="I14" s="491"/>
      <c r="J14" s="489"/>
      <c r="K14" s="490"/>
      <c r="L14" s="491"/>
      <c r="M14" s="490"/>
      <c r="N14" s="490"/>
      <c r="O14" s="491"/>
      <c r="P14" s="490"/>
      <c r="Q14" s="490"/>
      <c r="R14" s="491"/>
      <c r="S14" s="488"/>
      <c r="T14" s="488"/>
      <c r="U14" s="491">
        <f t="shared" si="0"/>
        <v>373850</v>
      </c>
      <c r="V14" s="491">
        <f t="shared" si="0"/>
        <v>390000</v>
      </c>
      <c r="W14" s="491">
        <f t="shared" si="0"/>
        <v>400000</v>
      </c>
    </row>
    <row r="15" spans="1:23" x14ac:dyDescent="0.35">
      <c r="A15" s="20">
        <v>648</v>
      </c>
      <c r="B15" s="21" t="s">
        <v>61</v>
      </c>
      <c r="C15" s="489"/>
      <c r="D15" s="490"/>
      <c r="E15" s="490"/>
      <c r="F15" s="491"/>
      <c r="G15" s="490"/>
      <c r="H15" s="490"/>
      <c r="I15" s="491"/>
      <c r="J15" s="489"/>
      <c r="K15" s="490"/>
      <c r="L15" s="491"/>
      <c r="M15" s="490"/>
      <c r="N15" s="490"/>
      <c r="O15" s="491"/>
      <c r="P15" s="490"/>
      <c r="Q15" s="490"/>
      <c r="R15" s="491">
        <v>913145.67</v>
      </c>
      <c r="S15" s="488">
        <v>600000</v>
      </c>
      <c r="T15" s="488">
        <v>980000</v>
      </c>
      <c r="U15" s="492">
        <f t="shared" si="0"/>
        <v>913145.67</v>
      </c>
      <c r="V15" s="491">
        <f t="shared" si="0"/>
        <v>600000</v>
      </c>
      <c r="W15" s="491">
        <f t="shared" si="0"/>
        <v>980000</v>
      </c>
    </row>
    <row r="16" spans="1:23" x14ac:dyDescent="0.35">
      <c r="A16" s="20">
        <v>649</v>
      </c>
      <c r="B16" s="21" t="s">
        <v>62</v>
      </c>
      <c r="C16" s="489"/>
      <c r="D16" s="490"/>
      <c r="E16" s="490"/>
      <c r="F16" s="491"/>
      <c r="G16" s="490"/>
      <c r="H16" s="490"/>
      <c r="I16" s="491"/>
      <c r="J16" s="489"/>
      <c r="K16" s="490"/>
      <c r="L16" s="491"/>
      <c r="M16" s="490"/>
      <c r="N16" s="490"/>
      <c r="O16" s="491"/>
      <c r="P16" s="490"/>
      <c r="Q16" s="490"/>
      <c r="R16" s="491"/>
      <c r="S16" s="488"/>
      <c r="T16" s="488">
        <v>300000</v>
      </c>
      <c r="U16" s="492">
        <f t="shared" si="0"/>
        <v>0</v>
      </c>
      <c r="V16" s="491">
        <f t="shared" si="0"/>
        <v>0</v>
      </c>
      <c r="W16" s="491">
        <f t="shared" si="0"/>
        <v>300000</v>
      </c>
    </row>
    <row r="17" spans="1:29" x14ac:dyDescent="0.35">
      <c r="A17" s="20">
        <v>650</v>
      </c>
      <c r="B17" s="21" t="s">
        <v>63</v>
      </c>
      <c r="C17" s="489"/>
      <c r="D17" s="490"/>
      <c r="E17" s="490"/>
      <c r="F17" s="491"/>
      <c r="G17" s="490"/>
      <c r="H17" s="490"/>
      <c r="I17" s="491"/>
      <c r="J17" s="489"/>
      <c r="K17" s="490"/>
      <c r="L17" s="491"/>
      <c r="M17" s="490"/>
      <c r="N17" s="490"/>
      <c r="O17" s="491"/>
      <c r="P17" s="490"/>
      <c r="Q17" s="490"/>
      <c r="R17" s="491"/>
      <c r="S17" s="488">
        <v>0</v>
      </c>
      <c r="T17" s="488"/>
      <c r="U17" s="492">
        <f t="shared" si="0"/>
        <v>0</v>
      </c>
      <c r="V17" s="491">
        <f t="shared" si="0"/>
        <v>0</v>
      </c>
      <c r="W17" s="491">
        <f t="shared" si="0"/>
        <v>0</v>
      </c>
    </row>
    <row r="18" spans="1:29" x14ac:dyDescent="0.35">
      <c r="A18" s="20">
        <v>651</v>
      </c>
      <c r="B18" s="21" t="s">
        <v>64</v>
      </c>
      <c r="C18" s="489"/>
      <c r="D18" s="490">
        <v>30000</v>
      </c>
      <c r="E18" s="490">
        <v>37650</v>
      </c>
      <c r="F18" s="491"/>
      <c r="G18" s="490"/>
      <c r="H18" s="490"/>
      <c r="I18" s="491"/>
      <c r="J18" s="489"/>
      <c r="K18" s="490"/>
      <c r="L18" s="491">
        <v>3320</v>
      </c>
      <c r="M18" s="490"/>
      <c r="N18" s="490"/>
      <c r="O18" s="491"/>
      <c r="P18" s="490">
        <v>90000</v>
      </c>
      <c r="Q18" s="490">
        <v>90000</v>
      </c>
      <c r="R18" s="491">
        <v>218774.56</v>
      </c>
      <c r="S18" s="488">
        <v>856118</v>
      </c>
      <c r="T18" s="488">
        <v>198650</v>
      </c>
      <c r="U18" s="492">
        <f t="shared" si="0"/>
        <v>222094.56</v>
      </c>
      <c r="V18" s="491">
        <f t="shared" si="0"/>
        <v>976118</v>
      </c>
      <c r="W18" s="491">
        <f t="shared" si="0"/>
        <v>326300</v>
      </c>
    </row>
    <row r="19" spans="1:29" x14ac:dyDescent="0.35">
      <c r="A19" s="20">
        <v>652</v>
      </c>
      <c r="B19" s="21" t="s">
        <v>65</v>
      </c>
      <c r="C19" s="489"/>
      <c r="D19" s="490"/>
      <c r="E19" s="490"/>
      <c r="F19" s="491"/>
      <c r="G19" s="490"/>
      <c r="H19" s="490"/>
      <c r="I19" s="491"/>
      <c r="J19" s="489"/>
      <c r="K19" s="490"/>
      <c r="L19" s="491"/>
      <c r="M19" s="490"/>
      <c r="N19" s="490"/>
      <c r="O19" s="491"/>
      <c r="P19" s="490"/>
      <c r="Q19" s="490"/>
      <c r="R19" s="491"/>
      <c r="S19" s="488"/>
      <c r="T19" s="488"/>
      <c r="U19" s="492">
        <f t="shared" si="0"/>
        <v>0</v>
      </c>
      <c r="V19" s="491">
        <f t="shared" si="0"/>
        <v>0</v>
      </c>
      <c r="W19" s="491">
        <f t="shared" si="0"/>
        <v>0</v>
      </c>
    </row>
    <row r="20" spans="1:29" s="974" customFormat="1" x14ac:dyDescent="0.35">
      <c r="A20" s="975">
        <v>653</v>
      </c>
      <c r="B20" s="968" t="s">
        <v>66</v>
      </c>
      <c r="C20" s="976"/>
      <c r="D20" s="977"/>
      <c r="E20" s="977"/>
      <c r="F20" s="978"/>
      <c r="G20" s="977"/>
      <c r="H20" s="977"/>
      <c r="I20" s="978"/>
      <c r="J20" s="976"/>
      <c r="K20" s="977"/>
      <c r="L20" s="978"/>
      <c r="M20" s="977"/>
      <c r="N20" s="977"/>
      <c r="O20" s="978"/>
      <c r="P20" s="977"/>
      <c r="Q20" s="977"/>
      <c r="R20" s="978"/>
      <c r="S20" s="976">
        <v>0</v>
      </c>
      <c r="T20" s="976"/>
      <c r="U20" s="979">
        <f t="shared" si="0"/>
        <v>0</v>
      </c>
      <c r="V20" s="978">
        <f t="shared" si="0"/>
        <v>0</v>
      </c>
      <c r="W20" s="978">
        <f t="shared" si="0"/>
        <v>0</v>
      </c>
    </row>
    <row r="21" spans="1:29" s="974" customFormat="1" x14ac:dyDescent="0.35">
      <c r="A21" s="975">
        <v>654</v>
      </c>
      <c r="B21" s="968" t="s">
        <v>67</v>
      </c>
      <c r="C21" s="976"/>
      <c r="D21" s="977"/>
      <c r="E21" s="977"/>
      <c r="F21" s="978"/>
      <c r="G21" s="977"/>
      <c r="H21" s="977"/>
      <c r="I21" s="978"/>
      <c r="J21" s="976"/>
      <c r="K21" s="977"/>
      <c r="L21" s="978"/>
      <c r="M21" s="977"/>
      <c r="N21" s="977"/>
      <c r="O21" s="978"/>
      <c r="P21" s="977"/>
      <c r="Q21" s="977"/>
      <c r="R21" s="976">
        <v>3474841</v>
      </c>
      <c r="S21" s="976">
        <v>3474841</v>
      </c>
      <c r="T21" s="976">
        <v>3474841</v>
      </c>
      <c r="U21" s="979">
        <f t="shared" si="0"/>
        <v>3474841</v>
      </c>
      <c r="V21" s="978">
        <f t="shared" si="0"/>
        <v>3474841</v>
      </c>
      <c r="W21" s="978">
        <f t="shared" si="0"/>
        <v>3474841</v>
      </c>
    </row>
    <row r="22" spans="1:29" s="974" customFormat="1" x14ac:dyDescent="0.35">
      <c r="A22" s="975">
        <v>655</v>
      </c>
      <c r="B22" s="968" t="s">
        <v>68</v>
      </c>
      <c r="C22" s="976"/>
      <c r="D22" s="977"/>
      <c r="E22" s="977"/>
      <c r="F22" s="978"/>
      <c r="G22" s="977"/>
      <c r="H22" s="977"/>
      <c r="I22" s="978"/>
      <c r="J22" s="976"/>
      <c r="K22" s="977"/>
      <c r="L22" s="978"/>
      <c r="M22" s="977"/>
      <c r="N22" s="977"/>
      <c r="O22" s="978"/>
      <c r="P22" s="977"/>
      <c r="Q22" s="977"/>
      <c r="R22" s="978"/>
      <c r="S22" s="976">
        <v>50000</v>
      </c>
      <c r="T22" s="976"/>
      <c r="U22" s="979">
        <f t="shared" si="0"/>
        <v>0</v>
      </c>
      <c r="V22" s="978">
        <f t="shared" si="0"/>
        <v>50000</v>
      </c>
      <c r="W22" s="978">
        <f t="shared" si="0"/>
        <v>0</v>
      </c>
    </row>
    <row r="23" spans="1:29" s="974" customFormat="1" ht="15" thickBot="1" x14ac:dyDescent="0.4">
      <c r="A23" s="975">
        <v>656</v>
      </c>
      <c r="B23" s="968" t="s">
        <v>69</v>
      </c>
      <c r="C23" s="980"/>
      <c r="D23" s="981"/>
      <c r="E23" s="981"/>
      <c r="F23" s="982"/>
      <c r="G23" s="981"/>
      <c r="H23" s="981"/>
      <c r="I23" s="982"/>
      <c r="J23" s="980"/>
      <c r="K23" s="981"/>
      <c r="L23" s="982">
        <v>225000</v>
      </c>
      <c r="M23" s="981">
        <v>225000</v>
      </c>
      <c r="N23" s="981">
        <v>225000</v>
      </c>
      <c r="O23" s="982"/>
      <c r="P23" s="981"/>
      <c r="Q23" s="981"/>
      <c r="R23" s="982"/>
      <c r="S23" s="980"/>
      <c r="T23" s="983"/>
      <c r="U23" s="982">
        <f t="shared" si="0"/>
        <v>225000</v>
      </c>
      <c r="V23" s="982">
        <f t="shared" si="0"/>
        <v>225000</v>
      </c>
      <c r="W23" s="982">
        <f t="shared" si="0"/>
        <v>225000</v>
      </c>
    </row>
    <row r="24" spans="1:29" s="990" customFormat="1" ht="15" thickBot="1" x14ac:dyDescent="0.4">
      <c r="A24" s="984"/>
      <c r="B24" s="985" t="s">
        <v>345</v>
      </c>
      <c r="C24" s="986">
        <f t="shared" ref="C24:T24" si="1">SUM(C8:C23)</f>
        <v>2233752.25</v>
      </c>
      <c r="D24" s="986">
        <f t="shared" si="1"/>
        <v>2720000</v>
      </c>
      <c r="E24" s="987">
        <f t="shared" si="1"/>
        <v>2362650</v>
      </c>
      <c r="F24" s="986">
        <f t="shared" si="1"/>
        <v>421709.68</v>
      </c>
      <c r="G24" s="986">
        <f t="shared" si="1"/>
        <v>450000</v>
      </c>
      <c r="H24" s="987">
        <f t="shared" si="1"/>
        <v>600000</v>
      </c>
      <c r="I24" s="988">
        <f t="shared" si="1"/>
        <v>28190</v>
      </c>
      <c r="J24" s="986">
        <f t="shared" si="1"/>
        <v>15000</v>
      </c>
      <c r="K24" s="987">
        <f t="shared" si="1"/>
        <v>43000</v>
      </c>
      <c r="L24" s="988">
        <f t="shared" si="1"/>
        <v>417610</v>
      </c>
      <c r="M24" s="986">
        <f t="shared" si="1"/>
        <v>380000</v>
      </c>
      <c r="N24" s="987">
        <f t="shared" si="1"/>
        <v>390000</v>
      </c>
      <c r="O24" s="988">
        <f t="shared" si="1"/>
        <v>0</v>
      </c>
      <c r="P24" s="986">
        <f t="shared" si="1"/>
        <v>90000</v>
      </c>
      <c r="Q24" s="987">
        <f t="shared" si="1"/>
        <v>90000</v>
      </c>
      <c r="R24" s="988">
        <f t="shared" si="1"/>
        <v>8638307.3999999985</v>
      </c>
      <c r="S24" s="986">
        <f t="shared" si="1"/>
        <v>8080959</v>
      </c>
      <c r="T24" s="989">
        <f t="shared" si="1"/>
        <v>8453491</v>
      </c>
      <c r="U24" s="988">
        <f>SUM(U8:U23)</f>
        <v>11739569.329999998</v>
      </c>
      <c r="V24" s="986">
        <f>SUM(V8:V23)</f>
        <v>11735959</v>
      </c>
      <c r="W24" s="989">
        <f>SUM(W8:W23)</f>
        <v>11939141</v>
      </c>
    </row>
    <row r="25" spans="1:29" ht="15" thickTop="1" x14ac:dyDescent="0.35">
      <c r="C25" s="28"/>
      <c r="L25" s="28"/>
    </row>
    <row r="26" spans="1:29" x14ac:dyDescent="0.35">
      <c r="W26" s="917"/>
      <c r="X26" s="917"/>
    </row>
    <row r="27" spans="1:29" s="3" customFormat="1" ht="15" thickBot="1" x14ac:dyDescent="0.4">
      <c r="A27" s="2" t="s">
        <v>347</v>
      </c>
      <c r="C27" s="29"/>
    </row>
    <row r="28" spans="1:29" s="2" customFormat="1" ht="15.5" thickTop="1" thickBot="1" x14ac:dyDescent="0.4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5" thickTop="1" thickBot="1" x14ac:dyDescent="0.4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0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5">
      <c r="A30" s="18">
        <v>811</v>
      </c>
      <c r="B30" s="19" t="s">
        <v>103</v>
      </c>
      <c r="C30" s="485">
        <v>1785252.1</v>
      </c>
      <c r="D30" s="485">
        <v>1447514</v>
      </c>
      <c r="E30" s="486">
        <f>1228972+200000</f>
        <v>1428972</v>
      </c>
      <c r="F30" s="487">
        <v>916399.37</v>
      </c>
      <c r="G30" s="486">
        <v>939000</v>
      </c>
      <c r="H30" s="486">
        <v>939000</v>
      </c>
      <c r="I30" s="487">
        <v>293046.45</v>
      </c>
      <c r="J30" s="486">
        <v>291669</v>
      </c>
      <c r="K30" s="486">
        <v>450000</v>
      </c>
      <c r="L30" s="487">
        <v>196000.08</v>
      </c>
      <c r="M30" s="486">
        <v>196000</v>
      </c>
      <c r="N30" s="486">
        <v>196000</v>
      </c>
      <c r="O30" s="487">
        <v>141900</v>
      </c>
      <c r="P30" s="486">
        <v>102702</v>
      </c>
      <c r="Q30" s="486">
        <v>98408</v>
      </c>
      <c r="R30" s="487">
        <v>548568.05000000005</v>
      </c>
      <c r="S30" s="486">
        <v>550865</v>
      </c>
      <c r="T30" s="486">
        <v>625202</v>
      </c>
      <c r="U30" s="487">
        <v>187318.2</v>
      </c>
      <c r="V30" s="486">
        <v>322250</v>
      </c>
      <c r="W30" s="486">
        <v>357431</v>
      </c>
      <c r="X30" s="487"/>
      <c r="Y30" s="485"/>
      <c r="Z30" s="497"/>
      <c r="AA30" s="487">
        <f>X30+U30+R30+O30+L30+I30+F30+C30</f>
        <v>4068484.25</v>
      </c>
      <c r="AB30" s="487">
        <f>Y30+V30+S30+P30+M30+J30+G30+D30</f>
        <v>3850000</v>
      </c>
      <c r="AC30" s="487">
        <f>Z30+W30+T30+Q30+N30+K30+H30+E30</f>
        <v>4095013</v>
      </c>
    </row>
    <row r="31" spans="1:29" x14ac:dyDescent="0.35">
      <c r="A31" s="20">
        <v>812</v>
      </c>
      <c r="B31" s="21" t="s">
        <v>104</v>
      </c>
      <c r="C31" s="489">
        <v>553337.76</v>
      </c>
      <c r="D31" s="489">
        <v>482179</v>
      </c>
      <c r="E31" s="490">
        <v>444710</v>
      </c>
      <c r="F31" s="491">
        <v>337213.78</v>
      </c>
      <c r="G31" s="490">
        <v>309870</v>
      </c>
      <c r="H31" s="490">
        <v>296527</v>
      </c>
      <c r="I31" s="491">
        <v>104792.96000000001</v>
      </c>
      <c r="J31" s="490">
        <v>96251</v>
      </c>
      <c r="K31" s="490">
        <v>142106</v>
      </c>
      <c r="L31" s="491">
        <v>73628.33</v>
      </c>
      <c r="M31" s="490">
        <v>64680</v>
      </c>
      <c r="N31" s="490">
        <v>61895</v>
      </c>
      <c r="O31" s="491">
        <v>52631.189999999988</v>
      </c>
      <c r="P31" s="490">
        <v>33892</v>
      </c>
      <c r="Q31" s="490">
        <v>31076</v>
      </c>
      <c r="R31" s="491">
        <v>191478.04</v>
      </c>
      <c r="S31" s="490">
        <v>181786</v>
      </c>
      <c r="T31" s="490">
        <v>194907</v>
      </c>
      <c r="U31" s="491">
        <v>65776.320000000007</v>
      </c>
      <c r="V31" s="490">
        <v>106342</v>
      </c>
      <c r="W31" s="490">
        <v>112872</v>
      </c>
      <c r="X31" s="491"/>
      <c r="Y31" s="489"/>
      <c r="Z31" s="488"/>
      <c r="AA31" s="491">
        <f t="shared" ref="AA31:AC44" si="2">X31+U31+R31+O31+L31+I31+F31+C31</f>
        <v>1378858.3800000001</v>
      </c>
      <c r="AB31" s="491">
        <f t="shared" si="2"/>
        <v>1275000</v>
      </c>
      <c r="AC31" s="491">
        <f t="shared" si="2"/>
        <v>1284093</v>
      </c>
    </row>
    <row r="32" spans="1:29" x14ac:dyDescent="0.35">
      <c r="A32" s="20">
        <v>813</v>
      </c>
      <c r="B32" s="21" t="s">
        <v>105</v>
      </c>
      <c r="C32" s="489"/>
      <c r="D32" s="489"/>
      <c r="E32" s="490"/>
      <c r="F32" s="491"/>
      <c r="G32" s="490"/>
      <c r="H32" s="490"/>
      <c r="I32" s="491"/>
      <c r="J32" s="490"/>
      <c r="K32" s="490"/>
      <c r="L32" s="491"/>
      <c r="M32" s="490"/>
      <c r="N32" s="490"/>
      <c r="O32" s="491"/>
      <c r="P32" s="490"/>
      <c r="Q32" s="490"/>
      <c r="R32" s="491"/>
      <c r="S32" s="490"/>
      <c r="T32" s="490"/>
      <c r="U32" s="491"/>
      <c r="V32" s="490"/>
      <c r="W32" s="490"/>
      <c r="X32" s="491"/>
      <c r="Y32" s="489"/>
      <c r="Z32" s="488"/>
      <c r="AA32" s="491">
        <f t="shared" si="2"/>
        <v>0</v>
      </c>
      <c r="AB32" s="491">
        <f t="shared" si="2"/>
        <v>0</v>
      </c>
      <c r="AC32" s="491">
        <f t="shared" si="2"/>
        <v>0</v>
      </c>
    </row>
    <row r="33" spans="1:29" x14ac:dyDescent="0.35">
      <c r="A33" s="20">
        <v>814</v>
      </c>
      <c r="B33" s="21" t="s">
        <v>106</v>
      </c>
      <c r="C33" s="489"/>
      <c r="D33" s="489"/>
      <c r="E33" s="490"/>
      <c r="F33" s="491"/>
      <c r="G33" s="490"/>
      <c r="H33" s="490"/>
      <c r="I33" s="491"/>
      <c r="J33" s="490"/>
      <c r="K33" s="490"/>
      <c r="L33" s="491"/>
      <c r="M33" s="490"/>
      <c r="N33" s="490"/>
      <c r="O33" s="491"/>
      <c r="P33" s="490"/>
      <c r="Q33" s="490"/>
      <c r="R33" s="491"/>
      <c r="S33" s="490"/>
      <c r="T33" s="490"/>
      <c r="U33" s="491"/>
      <c r="V33" s="490"/>
      <c r="W33" s="490"/>
      <c r="X33" s="491"/>
      <c r="Y33" s="489"/>
      <c r="Z33" s="488"/>
      <c r="AA33" s="491">
        <f t="shared" si="2"/>
        <v>0</v>
      </c>
      <c r="AB33" s="491">
        <f t="shared" si="2"/>
        <v>0</v>
      </c>
      <c r="AC33" s="491">
        <f t="shared" si="2"/>
        <v>0</v>
      </c>
    </row>
    <row r="34" spans="1:29" x14ac:dyDescent="0.35">
      <c r="A34" s="20">
        <v>815</v>
      </c>
      <c r="B34" s="21" t="s">
        <v>57</v>
      </c>
      <c r="C34" s="489"/>
      <c r="D34" s="489"/>
      <c r="E34" s="490"/>
      <c r="F34" s="491"/>
      <c r="G34" s="490"/>
      <c r="H34" s="490"/>
      <c r="I34" s="491"/>
      <c r="J34" s="490"/>
      <c r="K34" s="490"/>
      <c r="L34" s="491"/>
      <c r="M34" s="490"/>
      <c r="N34" s="490"/>
      <c r="O34" s="491"/>
      <c r="P34" s="490"/>
      <c r="Q34" s="490"/>
      <c r="R34" s="491"/>
      <c r="S34" s="490"/>
      <c r="T34" s="490"/>
      <c r="U34" s="491"/>
      <c r="V34" s="490"/>
      <c r="W34" s="490"/>
      <c r="X34" s="491"/>
      <c r="Y34" s="489"/>
      <c r="Z34" s="488"/>
      <c r="AA34" s="491">
        <f t="shared" si="2"/>
        <v>0</v>
      </c>
      <c r="AB34" s="491">
        <f t="shared" si="2"/>
        <v>0</v>
      </c>
      <c r="AC34" s="491">
        <f t="shared" si="2"/>
        <v>0</v>
      </c>
    </row>
    <row r="35" spans="1:29" x14ac:dyDescent="0.35">
      <c r="A35" s="20">
        <v>816</v>
      </c>
      <c r="B35" s="21" t="s">
        <v>107</v>
      </c>
      <c r="C35" s="489"/>
      <c r="D35" s="489"/>
      <c r="E35" s="490"/>
      <c r="F35" s="491">
        <v>1184147.75</v>
      </c>
      <c r="G35" s="490">
        <v>1175130</v>
      </c>
      <c r="H35" s="490">
        <v>1109363</v>
      </c>
      <c r="I35" s="491">
        <v>254562.25</v>
      </c>
      <c r="J35" s="490">
        <v>238342</v>
      </c>
      <c r="K35" s="490">
        <v>211268</v>
      </c>
      <c r="L35" s="491">
        <v>200299</v>
      </c>
      <c r="M35" s="490">
        <v>202957</v>
      </c>
      <c r="N35" s="490">
        <v>200298</v>
      </c>
      <c r="O35" s="491">
        <v>198898</v>
      </c>
      <c r="P35" s="490">
        <v>313511</v>
      </c>
      <c r="Q35" s="490">
        <v>254978</v>
      </c>
      <c r="R35" s="491">
        <v>1518374.75</v>
      </c>
      <c r="S35" s="490">
        <v>1301714</v>
      </c>
      <c r="T35" s="490">
        <v>1113739</v>
      </c>
      <c r="U35" s="491"/>
      <c r="V35" s="490">
        <v>348346</v>
      </c>
      <c r="W35" s="490">
        <v>491389</v>
      </c>
      <c r="X35" s="491"/>
      <c r="Y35" s="489"/>
      <c r="Z35" s="488"/>
      <c r="AA35" s="491">
        <f t="shared" si="2"/>
        <v>3356281.75</v>
      </c>
      <c r="AB35" s="491">
        <f t="shared" si="2"/>
        <v>3580000</v>
      </c>
      <c r="AC35" s="491">
        <f t="shared" si="2"/>
        <v>3381035</v>
      </c>
    </row>
    <row r="36" spans="1:29" x14ac:dyDescent="0.35">
      <c r="A36" s="20">
        <v>817</v>
      </c>
      <c r="B36" s="21" t="s">
        <v>108</v>
      </c>
      <c r="C36" s="489"/>
      <c r="D36" s="489"/>
      <c r="E36" s="490"/>
      <c r="F36" s="491"/>
      <c r="G36" s="490"/>
      <c r="H36" s="490"/>
      <c r="I36" s="491"/>
      <c r="J36" s="490"/>
      <c r="K36" s="490"/>
      <c r="L36" s="491"/>
      <c r="M36" s="490"/>
      <c r="N36" s="490"/>
      <c r="O36" s="491"/>
      <c r="P36" s="490"/>
      <c r="Q36" s="490"/>
      <c r="R36" s="491"/>
      <c r="S36" s="490"/>
      <c r="T36" s="490"/>
      <c r="U36" s="491"/>
      <c r="V36" s="490"/>
      <c r="W36" s="490"/>
      <c r="X36" s="491"/>
      <c r="Y36" s="489"/>
      <c r="Z36" s="488"/>
      <c r="AA36" s="491">
        <f t="shared" si="2"/>
        <v>0</v>
      </c>
      <c r="AB36" s="491">
        <f t="shared" si="2"/>
        <v>0</v>
      </c>
      <c r="AC36" s="491">
        <f t="shared" si="2"/>
        <v>0</v>
      </c>
    </row>
    <row r="37" spans="1:29" x14ac:dyDescent="0.35">
      <c r="A37" s="20">
        <v>818</v>
      </c>
      <c r="B37" s="21" t="s">
        <v>84</v>
      </c>
      <c r="C37" s="489">
        <v>126000.11</v>
      </c>
      <c r="D37" s="489">
        <v>30000</v>
      </c>
      <c r="E37" s="490">
        <v>20000</v>
      </c>
      <c r="F37" s="491">
        <v>665066.81000000006</v>
      </c>
      <c r="G37" s="490">
        <v>320000</v>
      </c>
      <c r="H37" s="490">
        <v>305000</v>
      </c>
      <c r="I37" s="491">
        <v>370673.62</v>
      </c>
      <c r="J37" s="490">
        <v>194000</v>
      </c>
      <c r="K37" s="490">
        <v>200000</v>
      </c>
      <c r="L37" s="491">
        <v>278283.95</v>
      </c>
      <c r="M37" s="490">
        <v>90000</v>
      </c>
      <c r="N37" s="490">
        <v>100000</v>
      </c>
      <c r="O37" s="491">
        <v>78423.650000000023</v>
      </c>
      <c r="P37" s="490">
        <v>55000</v>
      </c>
      <c r="Q37" s="490">
        <v>75000</v>
      </c>
      <c r="R37" s="491">
        <v>670038.24</v>
      </c>
      <c r="S37" s="490">
        <v>394000</v>
      </c>
      <c r="T37" s="490">
        <v>433000</v>
      </c>
      <c r="U37" s="491">
        <v>32419.46</v>
      </c>
      <c r="V37" s="490">
        <v>117000</v>
      </c>
      <c r="W37" s="490">
        <v>227000</v>
      </c>
      <c r="X37" s="491"/>
      <c r="Y37" s="489"/>
      <c r="Z37" s="488"/>
      <c r="AA37" s="491">
        <f t="shared" si="2"/>
        <v>2220905.84</v>
      </c>
      <c r="AB37" s="491">
        <f t="shared" si="2"/>
        <v>1200000</v>
      </c>
      <c r="AC37" s="491">
        <f t="shared" si="2"/>
        <v>1360000</v>
      </c>
    </row>
    <row r="38" spans="1:29" x14ac:dyDescent="0.35">
      <c r="A38" s="20">
        <v>819</v>
      </c>
      <c r="B38" s="21" t="s">
        <v>109</v>
      </c>
      <c r="C38" s="489"/>
      <c r="D38" s="489"/>
      <c r="E38" s="490"/>
      <c r="F38" s="491"/>
      <c r="G38" s="490"/>
      <c r="H38" s="490"/>
      <c r="I38" s="491"/>
      <c r="J38" s="490"/>
      <c r="K38" s="490"/>
      <c r="L38" s="491"/>
      <c r="M38" s="490"/>
      <c r="N38" s="490"/>
      <c r="O38" s="491"/>
      <c r="P38" s="490"/>
      <c r="Q38" s="490"/>
      <c r="R38" s="491"/>
      <c r="S38" s="490"/>
      <c r="T38" s="490"/>
      <c r="U38" s="491"/>
      <c r="V38" s="490"/>
      <c r="W38" s="490"/>
      <c r="X38" s="491"/>
      <c r="Y38" s="489"/>
      <c r="Z38" s="488"/>
      <c r="AA38" s="491">
        <f t="shared" si="2"/>
        <v>0</v>
      </c>
      <c r="AB38" s="491">
        <f t="shared" si="2"/>
        <v>0</v>
      </c>
      <c r="AC38" s="491">
        <f t="shared" si="2"/>
        <v>0</v>
      </c>
    </row>
    <row r="39" spans="1:29" x14ac:dyDescent="0.35">
      <c r="A39" s="20">
        <v>820</v>
      </c>
      <c r="B39" s="21" t="s">
        <v>85</v>
      </c>
      <c r="C39" s="489">
        <v>807314.07</v>
      </c>
      <c r="D39" s="489">
        <v>708459</v>
      </c>
      <c r="E39" s="490">
        <v>620000</v>
      </c>
      <c r="F39" s="491"/>
      <c r="G39" s="490"/>
      <c r="H39" s="490">
        <v>25000</v>
      </c>
      <c r="I39" s="491"/>
      <c r="J39" s="490"/>
      <c r="K39" s="490"/>
      <c r="L39" s="491"/>
      <c r="M39" s="490"/>
      <c r="N39" s="490"/>
      <c r="O39" s="491">
        <v>4000</v>
      </c>
      <c r="P39" s="490"/>
      <c r="Q39" s="490"/>
      <c r="R39" s="491">
        <v>1495.89</v>
      </c>
      <c r="S39" s="490"/>
      <c r="T39" s="490">
        <v>16000</v>
      </c>
      <c r="U39" s="491">
        <v>1635</v>
      </c>
      <c r="V39" s="490"/>
      <c r="W39" s="490">
        <v>10000</v>
      </c>
      <c r="X39" s="491"/>
      <c r="Y39" s="489"/>
      <c r="Z39" s="488"/>
      <c r="AA39" s="491">
        <f t="shared" si="2"/>
        <v>814444.96</v>
      </c>
      <c r="AB39" s="491">
        <f t="shared" si="2"/>
        <v>708459</v>
      </c>
      <c r="AC39" s="491">
        <f t="shared" si="2"/>
        <v>671000</v>
      </c>
    </row>
    <row r="40" spans="1:29" x14ac:dyDescent="0.35">
      <c r="A40" s="20">
        <v>821</v>
      </c>
      <c r="B40" s="21" t="s">
        <v>110</v>
      </c>
      <c r="C40" s="489"/>
      <c r="D40" s="489"/>
      <c r="E40" s="490"/>
      <c r="F40" s="491"/>
      <c r="G40" s="490"/>
      <c r="H40" s="490"/>
      <c r="I40" s="491"/>
      <c r="J40" s="490"/>
      <c r="K40" s="490"/>
      <c r="L40" s="491"/>
      <c r="M40" s="490"/>
      <c r="N40" s="490"/>
      <c r="O40" s="491"/>
      <c r="P40" s="490"/>
      <c r="Q40" s="490"/>
      <c r="R40" s="491"/>
      <c r="S40" s="490"/>
      <c r="T40" s="490"/>
      <c r="U40" s="491"/>
      <c r="V40" s="490"/>
      <c r="W40" s="490"/>
      <c r="X40" s="491"/>
      <c r="Y40" s="489"/>
      <c r="Z40" s="488"/>
      <c r="AA40" s="491">
        <f t="shared" si="2"/>
        <v>0</v>
      </c>
      <c r="AB40" s="491">
        <f t="shared" si="2"/>
        <v>0</v>
      </c>
      <c r="AC40" s="491">
        <f t="shared" si="2"/>
        <v>0</v>
      </c>
    </row>
    <row r="41" spans="1:29" x14ac:dyDescent="0.35">
      <c r="A41" s="20">
        <v>822</v>
      </c>
      <c r="B41" s="21" t="s">
        <v>111</v>
      </c>
      <c r="C41" s="489">
        <v>705982.76</v>
      </c>
      <c r="D41" s="489">
        <v>524000</v>
      </c>
      <c r="E41" s="490">
        <v>625000</v>
      </c>
      <c r="F41" s="491">
        <v>140236.16</v>
      </c>
      <c r="G41" s="490">
        <v>125000</v>
      </c>
      <c r="H41" s="490">
        <v>90000</v>
      </c>
      <c r="I41" s="491"/>
      <c r="J41" s="490">
        <v>10000</v>
      </c>
      <c r="K41" s="490">
        <v>7500</v>
      </c>
      <c r="L41" s="491">
        <v>14910.19</v>
      </c>
      <c r="M41" s="490">
        <v>15000</v>
      </c>
      <c r="N41" s="490">
        <v>15000</v>
      </c>
      <c r="O41" s="491">
        <v>24110.959999999999</v>
      </c>
      <c r="P41" s="490">
        <v>25000</v>
      </c>
      <c r="Q41" s="490">
        <v>20000</v>
      </c>
      <c r="R41" s="491">
        <v>70049.22</v>
      </c>
      <c r="S41" s="490">
        <v>74000</v>
      </c>
      <c r="T41" s="490">
        <v>50500</v>
      </c>
      <c r="U41" s="491">
        <v>33203.589999999997</v>
      </c>
      <c r="V41" s="490">
        <v>88500</v>
      </c>
      <c r="W41" s="490">
        <v>79000</v>
      </c>
      <c r="X41" s="491"/>
      <c r="Y41" s="489"/>
      <c r="Z41" s="488"/>
      <c r="AA41" s="491">
        <f t="shared" si="2"/>
        <v>988492.88</v>
      </c>
      <c r="AB41" s="491">
        <f t="shared" si="2"/>
        <v>861500</v>
      </c>
      <c r="AC41" s="491">
        <f t="shared" si="2"/>
        <v>887000</v>
      </c>
    </row>
    <row r="42" spans="1:29" s="974" customFormat="1" x14ac:dyDescent="0.35">
      <c r="A42" s="975">
        <v>823</v>
      </c>
      <c r="B42" s="968" t="s">
        <v>112</v>
      </c>
      <c r="C42" s="976">
        <v>0</v>
      </c>
      <c r="D42" s="976"/>
      <c r="E42" s="977"/>
      <c r="F42" s="978"/>
      <c r="G42" s="977"/>
      <c r="H42" s="977"/>
      <c r="I42" s="978"/>
      <c r="J42" s="977"/>
      <c r="K42" s="977"/>
      <c r="L42" s="978"/>
      <c r="M42" s="977"/>
      <c r="N42" s="977"/>
      <c r="O42" s="978"/>
      <c r="P42" s="977"/>
      <c r="Q42" s="977"/>
      <c r="R42" s="978"/>
      <c r="S42" s="977"/>
      <c r="T42" s="977"/>
      <c r="U42" s="978"/>
      <c r="V42" s="977"/>
      <c r="W42" s="977"/>
      <c r="X42" s="978"/>
      <c r="Y42" s="976"/>
      <c r="Z42" s="991"/>
      <c r="AA42" s="978">
        <f t="shared" si="2"/>
        <v>0</v>
      </c>
      <c r="AB42" s="978">
        <f t="shared" si="2"/>
        <v>0</v>
      </c>
      <c r="AC42" s="978">
        <f t="shared" si="2"/>
        <v>0</v>
      </c>
    </row>
    <row r="43" spans="1:29" x14ac:dyDescent="0.35">
      <c r="A43" s="20">
        <v>824</v>
      </c>
      <c r="B43" s="21" t="s">
        <v>113</v>
      </c>
      <c r="C43" s="489"/>
      <c r="D43" s="489"/>
      <c r="E43" s="490"/>
      <c r="F43" s="491"/>
      <c r="G43" s="490"/>
      <c r="H43" s="490"/>
      <c r="I43" s="491"/>
      <c r="J43" s="490"/>
      <c r="K43" s="490"/>
      <c r="L43" s="491"/>
      <c r="M43" s="490"/>
      <c r="N43" s="490"/>
      <c r="O43" s="491"/>
      <c r="P43" s="490"/>
      <c r="Q43" s="490"/>
      <c r="R43" s="491"/>
      <c r="S43" s="490"/>
      <c r="T43" s="490"/>
      <c r="U43" s="491"/>
      <c r="V43" s="490"/>
      <c r="W43" s="490"/>
      <c r="X43" s="491"/>
      <c r="Y43" s="489"/>
      <c r="Z43" s="488"/>
      <c r="AA43" s="491">
        <f>X43+U43+R43+O43+L43+I43+F43+C43</f>
        <v>0</v>
      </c>
      <c r="AB43" s="491">
        <f>Y43+V43+S43+P43+M43+J43+G43+D43</f>
        <v>0</v>
      </c>
      <c r="AC43" s="491">
        <f>Z43+W43+T43+Q43+N43+K43+H43+E43</f>
        <v>0</v>
      </c>
    </row>
    <row r="44" spans="1:29" ht="15" thickBot="1" x14ac:dyDescent="0.4">
      <c r="A44" s="20">
        <v>825</v>
      </c>
      <c r="B44" s="21" t="s">
        <v>101</v>
      </c>
      <c r="C44" s="498"/>
      <c r="D44" s="498">
        <v>261000</v>
      </c>
      <c r="E44" s="499">
        <v>261000</v>
      </c>
      <c r="F44" s="500"/>
      <c r="G44" s="499"/>
      <c r="H44" s="499"/>
      <c r="I44" s="500"/>
      <c r="J44" s="499"/>
      <c r="K44" s="499"/>
      <c r="L44" s="500"/>
      <c r="M44" s="499"/>
      <c r="N44" s="499"/>
      <c r="O44" s="500"/>
      <c r="P44" s="499"/>
      <c r="Q44" s="499"/>
      <c r="R44" s="500"/>
      <c r="S44" s="499"/>
      <c r="T44" s="499"/>
      <c r="U44" s="500"/>
      <c r="V44" s="499"/>
      <c r="W44" s="499"/>
      <c r="X44" s="500"/>
      <c r="Y44" s="498"/>
      <c r="Z44" s="501"/>
      <c r="AA44" s="500">
        <f t="shared" si="2"/>
        <v>0</v>
      </c>
      <c r="AB44" s="500">
        <f t="shared" si="2"/>
        <v>261000</v>
      </c>
      <c r="AC44" s="500">
        <f t="shared" si="2"/>
        <v>261000</v>
      </c>
    </row>
    <row r="45" spans="1:29" s="3" customFormat="1" ht="15" thickBot="1" x14ac:dyDescent="0.4">
      <c r="A45" s="22"/>
      <c r="B45" s="23" t="s">
        <v>353</v>
      </c>
      <c r="C45" s="493">
        <f t="shared" ref="C45:Z45" si="3">SUM(C30:C44)</f>
        <v>3977886.8</v>
      </c>
      <c r="D45" s="493">
        <f t="shared" si="3"/>
        <v>3453152</v>
      </c>
      <c r="E45" s="494">
        <f t="shared" si="3"/>
        <v>3399682</v>
      </c>
      <c r="F45" s="493">
        <f t="shared" si="3"/>
        <v>3243063.87</v>
      </c>
      <c r="G45" s="493">
        <f t="shared" si="3"/>
        <v>2869000</v>
      </c>
      <c r="H45" s="494">
        <f t="shared" si="3"/>
        <v>2764890</v>
      </c>
      <c r="I45" s="495">
        <f t="shared" si="3"/>
        <v>1023075.28</v>
      </c>
      <c r="J45" s="493">
        <f t="shared" si="3"/>
        <v>830262</v>
      </c>
      <c r="K45" s="494">
        <f t="shared" si="3"/>
        <v>1010874</v>
      </c>
      <c r="L45" s="495">
        <f t="shared" si="3"/>
        <v>763121.54999999993</v>
      </c>
      <c r="M45" s="493">
        <f t="shared" si="3"/>
        <v>568637</v>
      </c>
      <c r="N45" s="494">
        <f t="shared" si="3"/>
        <v>573193</v>
      </c>
      <c r="O45" s="495">
        <f t="shared" si="3"/>
        <v>499963.80000000005</v>
      </c>
      <c r="P45" s="493">
        <f t="shared" si="3"/>
        <v>530105</v>
      </c>
      <c r="Q45" s="494">
        <f t="shared" si="3"/>
        <v>479462</v>
      </c>
      <c r="R45" s="495">
        <f t="shared" si="3"/>
        <v>3000004.1900000004</v>
      </c>
      <c r="S45" s="493">
        <f t="shared" si="3"/>
        <v>2502365</v>
      </c>
      <c r="T45" s="494">
        <f t="shared" si="3"/>
        <v>2433348</v>
      </c>
      <c r="U45" s="495">
        <f t="shared" si="3"/>
        <v>320352.57000000007</v>
      </c>
      <c r="V45" s="493">
        <f t="shared" si="3"/>
        <v>982438</v>
      </c>
      <c r="W45" s="494">
        <f t="shared" si="3"/>
        <v>1277692</v>
      </c>
      <c r="X45" s="495">
        <f t="shared" si="3"/>
        <v>0</v>
      </c>
      <c r="Y45" s="493">
        <f t="shared" si="3"/>
        <v>0</v>
      </c>
      <c r="Z45" s="496">
        <f t="shared" si="3"/>
        <v>0</v>
      </c>
      <c r="AA45" s="495">
        <f>SUM(AA30:AA44)</f>
        <v>12827468.060000001</v>
      </c>
      <c r="AB45" s="493">
        <f>SUM(AB30:AB44)</f>
        <v>11735959</v>
      </c>
      <c r="AC45" s="496">
        <f>SUM(AC30:AC44)</f>
        <v>11939141</v>
      </c>
    </row>
    <row r="46" spans="1:29" ht="15" thickTop="1" x14ac:dyDescent="0.35"/>
    <row r="48" spans="1:29" x14ac:dyDescent="0.35">
      <c r="AC48" s="451"/>
    </row>
    <row r="50" spans="27:29" x14ac:dyDescent="0.35">
      <c r="AA50" s="917"/>
      <c r="AC50" s="452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08984375" style="1" customWidth="1"/>
    <col min="5" max="5" width="34.08984375" customWidth="1"/>
    <col min="6" max="6" width="14.90625" style="8" customWidth="1"/>
    <col min="7" max="7" width="12.08984375" style="8" customWidth="1"/>
    <col min="8" max="11" width="13.08984375" style="8" customWidth="1"/>
  </cols>
  <sheetData>
    <row r="1" spans="1:11" x14ac:dyDescent="0.35">
      <c r="A1" s="6" t="s">
        <v>546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Southern University Baton Rouge Campus</v>
      </c>
      <c r="C2" s="4"/>
    </row>
    <row r="3" spans="1:11" x14ac:dyDescent="0.35">
      <c r="A3" s="6" t="s">
        <v>116</v>
      </c>
      <c r="B3" s="7">
        <f>Revenue!B3</f>
        <v>31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31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5">
      <c r="A41">
        <f>Revenue!B3</f>
        <v>31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312"/>
    <col min="6" max="16384" width="27" style="327"/>
  </cols>
  <sheetData>
    <row r="1" spans="1:6" ht="24" customHeight="1" x14ac:dyDescent="1">
      <c r="A1" s="309" t="s">
        <v>131</v>
      </c>
      <c r="B1" s="305"/>
      <c r="C1" s="305"/>
      <c r="D1" s="305" t="s">
        <v>79</v>
      </c>
      <c r="E1" s="306" t="str">
        <f>Revenue!B2</f>
        <v>Southern University Baton Rouge Campus</v>
      </c>
      <c r="F1" s="326"/>
    </row>
    <row r="2" spans="1:6" ht="24" customHeight="1" x14ac:dyDescent="1">
      <c r="A2" s="309" t="s">
        <v>298</v>
      </c>
      <c r="B2" s="305"/>
      <c r="C2" s="305"/>
      <c r="D2" s="305"/>
      <c r="E2" s="305"/>
      <c r="F2" s="12"/>
    </row>
    <row r="3" spans="1:6" ht="24" customHeight="1" thickBot="1" x14ac:dyDescent="1.05">
      <c r="A3" s="319"/>
      <c r="B3" s="310"/>
      <c r="C3" s="310"/>
      <c r="D3" s="310"/>
      <c r="E3" s="310"/>
      <c r="F3" s="12"/>
    </row>
    <row r="4" spans="1:6" ht="24" customHeight="1" thickTop="1" thickBot="1" x14ac:dyDescent="1.05">
      <c r="A4" s="333" t="s">
        <v>299</v>
      </c>
      <c r="B4" s="324"/>
      <c r="C4" s="324"/>
      <c r="D4" s="324"/>
      <c r="E4" s="325"/>
      <c r="F4" s="12"/>
    </row>
    <row r="5" spans="1:6" ht="24" customHeight="1" thickTop="1" x14ac:dyDescent="1">
      <c r="A5" s="328"/>
      <c r="E5" s="329"/>
    </row>
    <row r="6" spans="1:6" ht="24" customHeight="1" x14ac:dyDescent="1">
      <c r="A6" s="328"/>
      <c r="B6" s="312" t="s">
        <v>117</v>
      </c>
      <c r="E6" s="329"/>
    </row>
    <row r="7" spans="1:6" ht="24" customHeight="1" x14ac:dyDescent="1">
      <c r="A7" s="328"/>
      <c r="E7" s="329"/>
    </row>
    <row r="8" spans="1:6" ht="24" customHeight="1" x14ac:dyDescent="1">
      <c r="A8" s="328"/>
      <c r="E8" s="329"/>
    </row>
    <row r="9" spans="1:6" ht="24" customHeight="1" x14ac:dyDescent="1">
      <c r="A9" s="328"/>
      <c r="E9" s="329"/>
    </row>
    <row r="10" spans="1:6" ht="24" customHeight="1" x14ac:dyDescent="1">
      <c r="A10" s="328"/>
      <c r="E10" s="329"/>
    </row>
    <row r="11" spans="1:6" ht="24" customHeight="1" x14ac:dyDescent="1">
      <c r="A11" s="328"/>
      <c r="E11" s="329"/>
    </row>
    <row r="12" spans="1:6" ht="24" customHeight="1" x14ac:dyDescent="1">
      <c r="A12" s="328"/>
      <c r="E12" s="329"/>
    </row>
    <row r="13" spans="1:6" ht="24" customHeight="1" x14ac:dyDescent="1">
      <c r="A13" s="328"/>
      <c r="E13" s="329"/>
    </row>
    <row r="14" spans="1:6" ht="24" customHeight="1" x14ac:dyDescent="1">
      <c r="A14" s="328"/>
      <c r="E14" s="329"/>
    </row>
    <row r="15" spans="1:6" ht="24" customHeight="1" x14ac:dyDescent="1">
      <c r="A15" s="328"/>
      <c r="E15" s="329"/>
    </row>
    <row r="16" spans="1:6" ht="24" customHeight="1" x14ac:dyDescent="1">
      <c r="A16" s="328"/>
      <c r="E16" s="329"/>
    </row>
    <row r="17" spans="1:5" ht="24" customHeight="1" x14ac:dyDescent="1">
      <c r="A17" s="328"/>
      <c r="E17" s="329"/>
    </row>
    <row r="18" spans="1:5" ht="24" customHeight="1" x14ac:dyDescent="1">
      <c r="A18" s="328"/>
      <c r="E18" s="329"/>
    </row>
    <row r="19" spans="1:5" ht="24" customHeight="1" x14ac:dyDescent="1">
      <c r="A19" s="328"/>
      <c r="E19" s="329"/>
    </row>
    <row r="20" spans="1:5" ht="24" customHeight="1" x14ac:dyDescent="1">
      <c r="A20" s="328"/>
      <c r="E20" s="329"/>
    </row>
    <row r="21" spans="1:5" ht="24" customHeight="1" x14ac:dyDescent="1">
      <c r="A21" s="328"/>
      <c r="E21" s="329"/>
    </row>
    <row r="22" spans="1:5" ht="24" customHeight="1" x14ac:dyDescent="1">
      <c r="A22" s="328"/>
      <c r="E22" s="329"/>
    </row>
    <row r="23" spans="1:5" ht="24" customHeight="1" x14ac:dyDescent="1">
      <c r="A23" s="328"/>
      <c r="E23" s="329"/>
    </row>
    <row r="24" spans="1:5" ht="24" customHeight="1" x14ac:dyDescent="1">
      <c r="A24" s="328"/>
      <c r="E24" s="329"/>
    </row>
    <row r="25" spans="1:5" ht="24" customHeight="1" x14ac:dyDescent="1">
      <c r="A25" s="328"/>
      <c r="E25" s="329"/>
    </row>
    <row r="26" spans="1:5" ht="24" customHeight="1" x14ac:dyDescent="1">
      <c r="A26" s="328"/>
      <c r="E26" s="329"/>
    </row>
    <row r="27" spans="1:5" ht="24" customHeight="1" x14ac:dyDescent="1">
      <c r="A27" s="328"/>
      <c r="E27" s="329"/>
    </row>
    <row r="28" spans="1:5" ht="24" customHeight="1" x14ac:dyDescent="1">
      <c r="A28" s="328"/>
      <c r="E28" s="329"/>
    </row>
    <row r="29" spans="1:5" ht="24" customHeight="1" x14ac:dyDescent="1">
      <c r="A29" s="328"/>
      <c r="E29" s="329"/>
    </row>
    <row r="30" spans="1:5" ht="24" customHeight="1" x14ac:dyDescent="1">
      <c r="A30" s="328"/>
      <c r="E30" s="329"/>
    </row>
    <row r="31" spans="1:5" ht="24" customHeight="1" x14ac:dyDescent="1">
      <c r="A31" s="328"/>
      <c r="E31" s="329"/>
    </row>
    <row r="32" spans="1:5" ht="24" customHeight="1" x14ac:dyDescent="1">
      <c r="A32" s="328"/>
      <c r="E32" s="329"/>
    </row>
    <row r="33" spans="1:5" ht="24" customHeight="1" x14ac:dyDescent="1">
      <c r="A33" s="328"/>
      <c r="E33" s="329"/>
    </row>
    <row r="34" spans="1:5" ht="24" customHeight="1" x14ac:dyDescent="1">
      <c r="A34" s="328"/>
      <c r="E34" s="329"/>
    </row>
    <row r="35" spans="1:5" ht="24" customHeight="1" x14ac:dyDescent="1">
      <c r="A35" s="328"/>
      <c r="E35" s="329"/>
    </row>
    <row r="36" spans="1:5" ht="24" customHeight="1" x14ac:dyDescent="1">
      <c r="A36" s="328"/>
      <c r="E36" s="329"/>
    </row>
    <row r="37" spans="1:5" ht="24" customHeight="1" x14ac:dyDescent="1">
      <c r="A37" s="328"/>
      <c r="E37" s="329"/>
    </row>
    <row r="38" spans="1:5" ht="24" customHeight="1" x14ac:dyDescent="1">
      <c r="A38" s="328"/>
      <c r="E38" s="329"/>
    </row>
    <row r="39" spans="1:5" ht="24" customHeight="1" x14ac:dyDescent="1">
      <c r="A39" s="328"/>
      <c r="E39" s="329"/>
    </row>
    <row r="40" spans="1:5" ht="24" customHeight="1" x14ac:dyDescent="1">
      <c r="A40" s="328"/>
      <c r="E40" s="329"/>
    </row>
    <row r="41" spans="1:5" ht="24" customHeight="1" x14ac:dyDescent="1">
      <c r="A41" s="328"/>
      <c r="E41" s="329"/>
    </row>
    <row r="42" spans="1:5" ht="24" customHeight="1" thickBot="1" x14ac:dyDescent="1.05">
      <c r="A42" s="330"/>
      <c r="B42" s="331"/>
      <c r="C42" s="331"/>
      <c r="D42" s="331"/>
      <c r="E42" s="332"/>
    </row>
    <row r="43" spans="1:5" ht="24" customHeight="1" thickTop="1" x14ac:dyDescent="1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zoomScaleNormal="100" workbookViewId="0">
      <pane ySplit="5" topLeftCell="A6" activePane="bottomLeft" state="frozen"/>
      <selection pane="bottomLeft" activeCell="F27" sqref="F27"/>
    </sheetView>
  </sheetViews>
  <sheetFormatPr defaultColWidth="9.08984375" defaultRowHeight="15" customHeight="1" x14ac:dyDescent="0.35"/>
  <cols>
    <col min="1" max="1" width="60.90625" customWidth="1"/>
    <col min="2" max="5" width="24.90625" style="8" customWidth="1"/>
    <col min="6" max="6" width="24.90625" style="302" customWidth="1"/>
    <col min="7" max="7" width="30.08984375" customWidth="1"/>
    <col min="8" max="8" width="25.08984375" customWidth="1"/>
  </cols>
  <sheetData>
    <row r="1" spans="1:6" s="312" customFormat="1" ht="20.149999999999999" customHeight="1" x14ac:dyDescent="0.45">
      <c r="A1" s="303" t="s">
        <v>131</v>
      </c>
      <c r="B1" s="305"/>
      <c r="C1" s="305"/>
      <c r="D1" s="454" t="s">
        <v>79</v>
      </c>
      <c r="E1" s="306" t="str">
        <f>Revenue!B2</f>
        <v>Southern University Baton Rouge Campus</v>
      </c>
      <c r="F1" s="311"/>
    </row>
    <row r="2" spans="1:6" s="312" customFormat="1" ht="20.149999999999999" customHeight="1" x14ac:dyDescent="0.45">
      <c r="A2" s="303" t="s">
        <v>132</v>
      </c>
      <c r="B2" s="305"/>
      <c r="C2" s="305"/>
      <c r="D2" s="305"/>
      <c r="E2" s="305"/>
      <c r="F2" s="313"/>
    </row>
    <row r="3" spans="1:6" s="312" customFormat="1" ht="20.149999999999999" customHeight="1" thickBot="1" x14ac:dyDescent="0.5">
      <c r="A3" s="304" t="s">
        <v>133</v>
      </c>
      <c r="B3" s="310"/>
      <c r="C3" s="310"/>
      <c r="D3" s="310"/>
      <c r="E3" s="310"/>
      <c r="F3" s="314"/>
    </row>
    <row r="4" spans="1:6" ht="15" customHeight="1" thickTop="1" x14ac:dyDescent="0.35">
      <c r="A4" s="257" t="s">
        <v>134</v>
      </c>
      <c r="B4" s="258" t="s">
        <v>135</v>
      </c>
      <c r="C4" s="259" t="s">
        <v>448</v>
      </c>
      <c r="D4" s="259" t="s">
        <v>136</v>
      </c>
      <c r="E4" s="259" t="s">
        <v>137</v>
      </c>
      <c r="F4" s="260" t="s">
        <v>138</v>
      </c>
    </row>
    <row r="5" spans="1:6" s="264" customFormat="1" ht="15" customHeight="1" x14ac:dyDescent="0.35">
      <c r="A5" s="261"/>
      <c r="B5" s="262" t="s">
        <v>451</v>
      </c>
      <c r="C5" s="262" t="s">
        <v>451</v>
      </c>
      <c r="D5" s="262" t="s">
        <v>548</v>
      </c>
      <c r="E5" s="262" t="s">
        <v>547</v>
      </c>
      <c r="F5" s="263" t="s">
        <v>139</v>
      </c>
    </row>
    <row r="6" spans="1:6" ht="15" customHeight="1" x14ac:dyDescent="0.35">
      <c r="A6" s="265" t="s">
        <v>140</v>
      </c>
      <c r="B6" s="266"/>
      <c r="C6" s="266"/>
      <c r="D6" s="266"/>
      <c r="E6" s="266"/>
      <c r="F6" s="267"/>
    </row>
    <row r="7" spans="1:6" ht="15" customHeight="1" x14ac:dyDescent="0.35">
      <c r="A7" s="265" t="s">
        <v>141</v>
      </c>
      <c r="B7" s="266"/>
      <c r="C7" s="266"/>
      <c r="D7" s="266"/>
      <c r="E7" s="266"/>
      <c r="F7" s="268"/>
    </row>
    <row r="8" spans="1:6" ht="15" customHeight="1" x14ac:dyDescent="0.35">
      <c r="A8" s="269" t="s">
        <v>142</v>
      </c>
      <c r="B8" s="270">
        <f>Revenue!F34</f>
        <v>26197669</v>
      </c>
      <c r="C8" s="270">
        <f>Revenue!H34</f>
        <v>26197669</v>
      </c>
      <c r="D8" s="270">
        <f>Revenue!J34</f>
        <v>26039530</v>
      </c>
      <c r="E8" s="270">
        <f t="shared" ref="E8:E33" si="0">D8-C8</f>
        <v>-158139</v>
      </c>
      <c r="F8" s="271">
        <f t="shared" ref="F8:F33" si="1">IF(ISBLANK(E8),"  ",IF(C8&gt;0,E8/C8,IF(E8&gt;0,1,0)))</f>
        <v>-6.0363767478702019E-3</v>
      </c>
    </row>
    <row r="9" spans="1:6" ht="15" customHeight="1" x14ac:dyDescent="0.35">
      <c r="A9" s="269" t="s">
        <v>143</v>
      </c>
      <c r="B9" s="270">
        <f>Revenue!F36</f>
        <v>0</v>
      </c>
      <c r="C9" s="270">
        <f>Revenue!H36</f>
        <v>0</v>
      </c>
      <c r="D9" s="270">
        <f>Revenue!J36</f>
        <v>0</v>
      </c>
      <c r="E9" s="270">
        <f t="shared" si="0"/>
        <v>0</v>
      </c>
      <c r="F9" s="271">
        <f t="shared" si="1"/>
        <v>0</v>
      </c>
    </row>
    <row r="10" spans="1:6" s="339" customFormat="1" ht="15" customHeight="1" x14ac:dyDescent="0.35">
      <c r="A10" s="425" t="s">
        <v>144</v>
      </c>
      <c r="B10" s="426">
        <f>SUM(B11:B33)</f>
        <v>2047421</v>
      </c>
      <c r="C10" s="426">
        <f>SUM(C11:C33)</f>
        <v>2047421</v>
      </c>
      <c r="D10" s="426">
        <f>SUM(D11:D33)</f>
        <v>1773886</v>
      </c>
      <c r="E10" s="426">
        <f t="shared" si="0"/>
        <v>-273535</v>
      </c>
      <c r="F10" s="427">
        <f t="shared" si="1"/>
        <v>-0.13359978236034503</v>
      </c>
    </row>
    <row r="11" spans="1:6" s="337" customFormat="1" ht="15" customHeight="1" x14ac:dyDescent="0.35">
      <c r="A11" s="420" t="s">
        <v>145</v>
      </c>
      <c r="B11" s="423">
        <f>Revenue!F39</f>
        <v>0</v>
      </c>
      <c r="C11" s="423">
        <f>Revenue!H39</f>
        <v>0</v>
      </c>
      <c r="D11" s="423">
        <f>Revenue!J39</f>
        <v>0</v>
      </c>
      <c r="E11" s="424">
        <f t="shared" si="0"/>
        <v>0</v>
      </c>
      <c r="F11" s="336">
        <f t="shared" si="1"/>
        <v>0</v>
      </c>
    </row>
    <row r="12" spans="1:6" s="337" customFormat="1" ht="15" customHeight="1" x14ac:dyDescent="0.35">
      <c r="A12" s="421" t="s">
        <v>146</v>
      </c>
      <c r="B12" s="423">
        <f>Revenue!F40</f>
        <v>2032694</v>
      </c>
      <c r="C12" s="423">
        <f>Revenue!H40</f>
        <v>2032694</v>
      </c>
      <c r="D12" s="423">
        <f>Revenue!J40</f>
        <v>1758516</v>
      </c>
      <c r="E12" s="424">
        <f t="shared" si="0"/>
        <v>-274178</v>
      </c>
      <c r="F12" s="336">
        <f t="shared" si="1"/>
        <v>-0.13488405042765905</v>
      </c>
    </row>
    <row r="13" spans="1:6" s="337" customFormat="1" ht="15" customHeight="1" x14ac:dyDescent="0.35">
      <c r="A13" s="421" t="s">
        <v>147</v>
      </c>
      <c r="B13" s="423">
        <f>Revenue!F41</f>
        <v>0</v>
      </c>
      <c r="C13" s="423">
        <f>Revenue!H41</f>
        <v>0</v>
      </c>
      <c r="D13" s="423">
        <f>Revenue!J41</f>
        <v>0</v>
      </c>
      <c r="E13" s="424">
        <f t="shared" si="0"/>
        <v>0</v>
      </c>
      <c r="F13" s="336">
        <f t="shared" si="1"/>
        <v>0</v>
      </c>
    </row>
    <row r="14" spans="1:6" s="337" customFormat="1" ht="15" customHeight="1" x14ac:dyDescent="0.35">
      <c r="A14" s="421" t="s">
        <v>148</v>
      </c>
      <c r="B14" s="423">
        <f>Revenue!F42</f>
        <v>0</v>
      </c>
      <c r="C14" s="423">
        <f>Revenue!H42</f>
        <v>0</v>
      </c>
      <c r="D14" s="423">
        <f>Revenue!J42</f>
        <v>0</v>
      </c>
      <c r="E14" s="424">
        <f t="shared" si="0"/>
        <v>0</v>
      </c>
      <c r="F14" s="336">
        <f t="shared" si="1"/>
        <v>0</v>
      </c>
    </row>
    <row r="15" spans="1:6" s="337" customFormat="1" ht="15" customHeight="1" x14ac:dyDescent="0.35">
      <c r="A15" s="421" t="s">
        <v>149</v>
      </c>
      <c r="B15" s="423">
        <f>Revenue!F43</f>
        <v>0</v>
      </c>
      <c r="C15" s="423">
        <f>Revenue!H43</f>
        <v>0</v>
      </c>
      <c r="D15" s="423">
        <f>Revenue!J43</f>
        <v>0</v>
      </c>
      <c r="E15" s="424">
        <f t="shared" si="0"/>
        <v>0</v>
      </c>
      <c r="F15" s="336">
        <f t="shared" si="1"/>
        <v>0</v>
      </c>
    </row>
    <row r="16" spans="1:6" s="337" customFormat="1" ht="15" customHeight="1" x14ac:dyDescent="0.35">
      <c r="A16" s="421" t="s">
        <v>555</v>
      </c>
      <c r="B16" s="423">
        <f>Revenue!F44</f>
        <v>0</v>
      </c>
      <c r="C16" s="423">
        <f>Revenue!H44</f>
        <v>0</v>
      </c>
      <c r="D16" s="423">
        <f>Revenue!J44</f>
        <v>0</v>
      </c>
      <c r="E16" s="424">
        <f t="shared" si="0"/>
        <v>0</v>
      </c>
      <c r="F16" s="336">
        <f t="shared" si="1"/>
        <v>0</v>
      </c>
    </row>
    <row r="17" spans="1:6" s="337" customFormat="1" ht="15" customHeight="1" x14ac:dyDescent="0.35">
      <c r="A17" s="421" t="s">
        <v>151</v>
      </c>
      <c r="B17" s="423">
        <f>Revenue!F49</f>
        <v>0</v>
      </c>
      <c r="C17" s="423">
        <f>Revenue!H49</f>
        <v>0</v>
      </c>
      <c r="D17" s="423">
        <f>Revenue!J49</f>
        <v>0</v>
      </c>
      <c r="E17" s="424">
        <f t="shared" si="0"/>
        <v>0</v>
      </c>
      <c r="F17" s="336">
        <f t="shared" si="1"/>
        <v>0</v>
      </c>
    </row>
    <row r="18" spans="1:6" s="337" customFormat="1" ht="15" customHeight="1" x14ac:dyDescent="0.35">
      <c r="A18" s="421" t="s">
        <v>473</v>
      </c>
      <c r="B18" s="423">
        <f>Revenue!F45</f>
        <v>0</v>
      </c>
      <c r="C18" s="423">
        <f>Revenue!H45</f>
        <v>0</v>
      </c>
      <c r="D18" s="423">
        <f>Revenue!J45</f>
        <v>0</v>
      </c>
      <c r="E18" s="424">
        <f t="shared" si="0"/>
        <v>0</v>
      </c>
      <c r="F18" s="336">
        <f t="shared" si="1"/>
        <v>0</v>
      </c>
    </row>
    <row r="19" spans="1:6" s="337" customFormat="1" ht="15" customHeight="1" x14ac:dyDescent="0.35">
      <c r="A19" s="421" t="s">
        <v>153</v>
      </c>
      <c r="B19" s="423">
        <f>Revenue!F46</f>
        <v>0</v>
      </c>
      <c r="C19" s="423">
        <f>Revenue!H46</f>
        <v>0</v>
      </c>
      <c r="D19" s="423">
        <f>Revenue!J46</f>
        <v>0</v>
      </c>
      <c r="E19" s="424">
        <f t="shared" si="0"/>
        <v>0</v>
      </c>
      <c r="F19" s="336">
        <f t="shared" si="1"/>
        <v>0</v>
      </c>
    </row>
    <row r="20" spans="1:6" s="337" customFormat="1" ht="15" customHeight="1" x14ac:dyDescent="0.35">
      <c r="A20" s="421" t="s">
        <v>154</v>
      </c>
      <c r="B20" s="423">
        <f>Revenue!F47</f>
        <v>0</v>
      </c>
      <c r="C20" s="423">
        <f>Revenue!H47</f>
        <v>0</v>
      </c>
      <c r="D20" s="423">
        <f>Revenue!J47</f>
        <v>0</v>
      </c>
      <c r="E20" s="424">
        <f t="shared" si="0"/>
        <v>0</v>
      </c>
      <c r="F20" s="336">
        <f t="shared" si="1"/>
        <v>0</v>
      </c>
    </row>
    <row r="21" spans="1:6" s="337" customFormat="1" ht="15" customHeight="1" x14ac:dyDescent="0.35">
      <c r="A21" s="422" t="s">
        <v>475</v>
      </c>
      <c r="B21" s="423">
        <f>Revenue!F48</f>
        <v>0</v>
      </c>
      <c r="C21" s="423">
        <f>Revenue!H48</f>
        <v>0</v>
      </c>
      <c r="D21" s="423">
        <f>Revenue!J48</f>
        <v>0</v>
      </c>
      <c r="E21" s="424">
        <f t="shared" si="0"/>
        <v>0</v>
      </c>
      <c r="F21" s="336">
        <f t="shared" si="1"/>
        <v>0</v>
      </c>
    </row>
    <row r="22" spans="1:6" s="337" customFormat="1" ht="15" customHeight="1" x14ac:dyDescent="0.35">
      <c r="A22" s="422" t="s">
        <v>381</v>
      </c>
      <c r="B22" s="423">
        <f>Revenue!F50</f>
        <v>0</v>
      </c>
      <c r="C22" s="423">
        <f>Revenue!H50</f>
        <v>0</v>
      </c>
      <c r="D22" s="423">
        <f>Revenue!J50</f>
        <v>0</v>
      </c>
      <c r="E22" s="424">
        <f t="shared" si="0"/>
        <v>0</v>
      </c>
      <c r="F22" s="336">
        <f t="shared" si="1"/>
        <v>0</v>
      </c>
    </row>
    <row r="23" spans="1:6" s="337" customFormat="1" ht="15" customHeight="1" x14ac:dyDescent="0.35">
      <c r="A23" s="422" t="s">
        <v>474</v>
      </c>
      <c r="B23" s="423">
        <f>Revenue!F51</f>
        <v>0</v>
      </c>
      <c r="C23" s="423">
        <f>Revenue!H51</f>
        <v>0</v>
      </c>
      <c r="D23" s="423">
        <f>Revenue!J51</f>
        <v>0</v>
      </c>
      <c r="E23" s="424">
        <f t="shared" si="0"/>
        <v>0</v>
      </c>
      <c r="F23" s="336">
        <f t="shared" si="1"/>
        <v>0</v>
      </c>
    </row>
    <row r="24" spans="1:6" s="337" customFormat="1" ht="15" customHeight="1" x14ac:dyDescent="0.35">
      <c r="A24" s="422" t="s">
        <v>382</v>
      </c>
      <c r="B24" s="423">
        <f>Revenue!F52</f>
        <v>0</v>
      </c>
      <c r="C24" s="423">
        <f>Revenue!H52</f>
        <v>0</v>
      </c>
      <c r="D24" s="423">
        <f>Revenue!J52</f>
        <v>0</v>
      </c>
      <c r="E24" s="424">
        <f t="shared" si="0"/>
        <v>0</v>
      </c>
      <c r="F24" s="336">
        <f t="shared" si="1"/>
        <v>0</v>
      </c>
    </row>
    <row r="25" spans="1:6" s="337" customFormat="1" ht="15" customHeight="1" x14ac:dyDescent="0.35">
      <c r="A25" s="422" t="s">
        <v>415</v>
      </c>
      <c r="B25" s="423">
        <f>Revenue!F53</f>
        <v>0</v>
      </c>
      <c r="C25" s="423">
        <f>Revenue!H53</f>
        <v>0</v>
      </c>
      <c r="D25" s="423">
        <f>Revenue!J53</f>
        <v>0</v>
      </c>
      <c r="E25" s="424">
        <f t="shared" si="0"/>
        <v>0</v>
      </c>
      <c r="F25" s="336">
        <f t="shared" si="1"/>
        <v>0</v>
      </c>
    </row>
    <row r="26" spans="1:6" s="337" customFormat="1" ht="15" customHeight="1" x14ac:dyDescent="0.35">
      <c r="A26" s="422" t="s">
        <v>466</v>
      </c>
      <c r="B26" s="423">
        <f>Revenue!F54</f>
        <v>0</v>
      </c>
      <c r="C26" s="423">
        <f>Revenue!H54</f>
        <v>0</v>
      </c>
      <c r="D26" s="423">
        <f>Revenue!J54</f>
        <v>0</v>
      </c>
      <c r="E26" s="424">
        <f t="shared" si="0"/>
        <v>0</v>
      </c>
      <c r="F26" s="336">
        <f t="shared" si="1"/>
        <v>0</v>
      </c>
    </row>
    <row r="27" spans="1:6" s="337" customFormat="1" ht="15" customHeight="1" x14ac:dyDescent="0.35">
      <c r="A27" s="422" t="s">
        <v>464</v>
      </c>
      <c r="B27" s="423">
        <f>Revenue!F55</f>
        <v>0</v>
      </c>
      <c r="C27" s="423">
        <f>Revenue!H55</f>
        <v>0</v>
      </c>
      <c r="D27" s="423">
        <f>Revenue!J55</f>
        <v>0</v>
      </c>
      <c r="E27" s="424">
        <f t="shared" si="0"/>
        <v>0</v>
      </c>
      <c r="F27" s="336">
        <f t="shared" si="1"/>
        <v>0</v>
      </c>
    </row>
    <row r="28" spans="1:6" s="337" customFormat="1" ht="15" customHeight="1" x14ac:dyDescent="0.35">
      <c r="A28" s="422" t="s">
        <v>463</v>
      </c>
      <c r="B28" s="423">
        <f>Revenue!F56</f>
        <v>14727</v>
      </c>
      <c r="C28" s="423">
        <f>Revenue!H56</f>
        <v>14727</v>
      </c>
      <c r="D28" s="423">
        <f>Revenue!J56</f>
        <v>15370</v>
      </c>
      <c r="E28" s="424">
        <f t="shared" si="0"/>
        <v>643</v>
      </c>
      <c r="F28" s="336">
        <f t="shared" si="1"/>
        <v>4.366130236979697E-2</v>
      </c>
    </row>
    <row r="29" spans="1:6" s="337" customFormat="1" ht="15" customHeight="1" x14ac:dyDescent="0.35">
      <c r="A29" s="422" t="s">
        <v>467</v>
      </c>
      <c r="B29" s="423">
        <f>Revenue!F57</f>
        <v>0</v>
      </c>
      <c r="C29" s="423">
        <f>Revenue!H57</f>
        <v>0</v>
      </c>
      <c r="D29" s="423">
        <f>Revenue!J57</f>
        <v>0</v>
      </c>
      <c r="E29" s="424">
        <f t="shared" si="0"/>
        <v>0</v>
      </c>
      <c r="F29" s="336">
        <f t="shared" si="1"/>
        <v>0</v>
      </c>
    </row>
    <row r="30" spans="1:6" s="337" customFormat="1" ht="15" customHeight="1" x14ac:dyDescent="0.35">
      <c r="A30" s="422" t="s">
        <v>465</v>
      </c>
      <c r="B30" s="423">
        <f>Revenue!F58</f>
        <v>0</v>
      </c>
      <c r="C30" s="423">
        <f>Revenue!H58</f>
        <v>0</v>
      </c>
      <c r="D30" s="423">
        <f>Revenue!J58</f>
        <v>0</v>
      </c>
      <c r="E30" s="424">
        <f t="shared" si="0"/>
        <v>0</v>
      </c>
      <c r="F30" s="336">
        <f t="shared" si="1"/>
        <v>0</v>
      </c>
    </row>
    <row r="31" spans="1:6" s="337" customFormat="1" ht="15" customHeight="1" x14ac:dyDescent="0.35">
      <c r="A31" s="422" t="s">
        <v>566</v>
      </c>
      <c r="B31" s="423">
        <f>Revenue!F59</f>
        <v>0</v>
      </c>
      <c r="C31" s="423">
        <f>Revenue!H59</f>
        <v>0</v>
      </c>
      <c r="D31" s="423">
        <f>Revenue!J59</f>
        <v>0</v>
      </c>
      <c r="E31" s="424">
        <f t="shared" si="0"/>
        <v>0</v>
      </c>
      <c r="F31" s="336">
        <f t="shared" si="1"/>
        <v>0</v>
      </c>
    </row>
    <row r="32" spans="1:6" s="337" customFormat="1" ht="15" customHeight="1" x14ac:dyDescent="0.35">
      <c r="A32" s="422" t="s">
        <v>567</v>
      </c>
      <c r="B32" s="423">
        <f>Revenue!F60</f>
        <v>0</v>
      </c>
      <c r="C32" s="423">
        <f>Revenue!H60</f>
        <v>0</v>
      </c>
      <c r="D32" s="423">
        <f>Revenue!J60</f>
        <v>0</v>
      </c>
      <c r="E32" s="424">
        <f t="shared" si="0"/>
        <v>0</v>
      </c>
      <c r="F32" s="336">
        <f t="shared" si="1"/>
        <v>0</v>
      </c>
    </row>
    <row r="33" spans="1:12" s="337" customFormat="1" ht="15" customHeight="1" x14ac:dyDescent="0.35">
      <c r="A33" s="422" t="s">
        <v>568</v>
      </c>
      <c r="B33" s="423">
        <f>Revenue!F61</f>
        <v>0</v>
      </c>
      <c r="C33" s="423">
        <f>Revenue!H61</f>
        <v>0</v>
      </c>
      <c r="D33" s="423">
        <f>Revenue!J61</f>
        <v>0</v>
      </c>
      <c r="E33" s="424">
        <f t="shared" si="0"/>
        <v>0</v>
      </c>
      <c r="F33" s="336">
        <f t="shared" si="1"/>
        <v>0</v>
      </c>
    </row>
    <row r="34" spans="1:12" ht="15" customHeight="1" x14ac:dyDescent="0.35">
      <c r="A34" s="276" t="s">
        <v>156</v>
      </c>
      <c r="B34" s="274"/>
      <c r="C34" s="274"/>
      <c r="D34" s="274"/>
      <c r="E34" s="274"/>
      <c r="F34" s="267"/>
    </row>
    <row r="35" spans="1:12" ht="15" customHeight="1" x14ac:dyDescent="0.35">
      <c r="A35" s="273" t="s">
        <v>257</v>
      </c>
      <c r="B35" s="270">
        <f>Revenue!F94+Revenue!F95</f>
        <v>0</v>
      </c>
      <c r="C35" s="270">
        <f>Revenue!H94+Revenue!H95</f>
        <v>0</v>
      </c>
      <c r="D35" s="270">
        <f>Revenue!J94+Revenue!J95</f>
        <v>0</v>
      </c>
      <c r="E35" s="270">
        <f>D35-C35</f>
        <v>0</v>
      </c>
      <c r="F35" s="271">
        <f>IF(ISBLANK(E35),"  ",IF(C35&gt;0,E35/C35,IF(E35&gt;0,1,0)))</f>
        <v>0</v>
      </c>
    </row>
    <row r="36" spans="1:12" ht="15" customHeight="1" x14ac:dyDescent="0.35">
      <c r="A36" s="277" t="s">
        <v>157</v>
      </c>
      <c r="B36" s="274"/>
      <c r="C36" s="274"/>
      <c r="D36" s="274"/>
      <c r="E36" s="274"/>
      <c r="F36" s="267"/>
    </row>
    <row r="37" spans="1:12" ht="15" customHeight="1" x14ac:dyDescent="0.35">
      <c r="A37" s="273" t="s">
        <v>257</v>
      </c>
      <c r="B37" s="266">
        <f>Revenue!F96</f>
        <v>0</v>
      </c>
      <c r="C37" s="266">
        <f>Revenue!H96</f>
        <v>0</v>
      </c>
      <c r="D37" s="266">
        <f>Revenue!J96</f>
        <v>0</v>
      </c>
      <c r="E37" s="270">
        <f>D37-C37</f>
        <v>0</v>
      </c>
      <c r="F37" s="271">
        <f>IF(ISBLANK(E37),"  ",IF(C37&gt;0,E37/C37,IF(E37&gt;0,1,0)))</f>
        <v>0</v>
      </c>
    </row>
    <row r="38" spans="1:12" ht="15" customHeight="1" x14ac:dyDescent="0.35">
      <c r="A38" s="275"/>
      <c r="B38" s="274"/>
      <c r="C38" s="274"/>
      <c r="D38" s="274"/>
      <c r="E38" s="272"/>
      <c r="F38" s="271" t="str">
        <f>IF(ISBLANK(E38),"  ",IF(C38&gt;0,E38/C38,IF(E38&gt;0,1,0)))</f>
        <v xml:space="preserve">  </v>
      </c>
    </row>
    <row r="39" spans="1:12" s="3" customFormat="1" ht="15" customHeight="1" x14ac:dyDescent="0.35">
      <c r="A39" s="278" t="s">
        <v>158</v>
      </c>
      <c r="B39" s="279">
        <f>B38+B37+B35+B10+B9+B8</f>
        <v>28245090</v>
      </c>
      <c r="C39" s="279">
        <f>C38+C37+C35+C10+C9+C8</f>
        <v>28245090</v>
      </c>
      <c r="D39" s="279">
        <f>D38+D37+D35+D10+D9+D8</f>
        <v>27813416</v>
      </c>
      <c r="E39" s="279">
        <f>D39-C39</f>
        <v>-431674</v>
      </c>
      <c r="F39" s="280">
        <f>IF(ISBLANK(E39),"  ",IF(C39&gt;0,E39/C39,IF(E39&gt;0,1,0)))</f>
        <v>-1.5283151868165404E-2</v>
      </c>
    </row>
    <row r="40" spans="1:12" ht="15" customHeight="1" x14ac:dyDescent="0.35">
      <c r="A40" s="276" t="s">
        <v>379</v>
      </c>
      <c r="B40" s="274"/>
      <c r="C40" s="274"/>
      <c r="D40" s="274"/>
      <c r="E40" s="274"/>
      <c r="F40" s="267"/>
    </row>
    <row r="41" spans="1:12" ht="15" customHeight="1" x14ac:dyDescent="0.35">
      <c r="A41" s="281" t="s">
        <v>373</v>
      </c>
      <c r="B41" s="270">
        <f>Revenue!F101</f>
        <v>0</v>
      </c>
      <c r="C41" s="270">
        <f>Revenue!H101</f>
        <v>0</v>
      </c>
      <c r="D41" s="270">
        <f>Revenue!J101</f>
        <v>0</v>
      </c>
      <c r="E41" s="270">
        <f t="shared" ref="E41:E46" si="2">D41-C41</f>
        <v>0</v>
      </c>
      <c r="F41" s="271">
        <f t="shared" ref="F41:F46" si="3">IF(ISBLANK(E41),"  ",IF(C41&gt;0,E41/C41,IF(E41&gt;0,1,0)))</f>
        <v>0</v>
      </c>
    </row>
    <row r="42" spans="1:12" ht="15" customHeight="1" x14ac:dyDescent="0.35">
      <c r="A42" s="282" t="s">
        <v>374</v>
      </c>
      <c r="B42" s="270">
        <f>Revenue!F102</f>
        <v>0</v>
      </c>
      <c r="C42" s="270">
        <f>Revenue!H102</f>
        <v>0</v>
      </c>
      <c r="D42" s="270">
        <f>Revenue!J102</f>
        <v>0</v>
      </c>
      <c r="E42" s="272">
        <f t="shared" si="2"/>
        <v>0</v>
      </c>
      <c r="F42" s="271">
        <f t="shared" si="3"/>
        <v>0</v>
      </c>
    </row>
    <row r="43" spans="1:12" ht="15" customHeight="1" x14ac:dyDescent="0.35">
      <c r="A43" s="282" t="s">
        <v>375</v>
      </c>
      <c r="B43" s="270">
        <f>Revenue!F103</f>
        <v>0</v>
      </c>
      <c r="C43" s="270">
        <f>Revenue!H103</f>
        <v>0</v>
      </c>
      <c r="D43" s="270">
        <f>Revenue!J103</f>
        <v>0</v>
      </c>
      <c r="E43" s="272">
        <f t="shared" si="2"/>
        <v>0</v>
      </c>
      <c r="F43" s="271">
        <f t="shared" si="3"/>
        <v>0</v>
      </c>
    </row>
    <row r="44" spans="1:12" ht="15" customHeight="1" x14ac:dyDescent="0.35">
      <c r="A44" s="282" t="s">
        <v>376</v>
      </c>
      <c r="B44" s="270">
        <f>Revenue!F104</f>
        <v>0</v>
      </c>
      <c r="C44" s="270">
        <f>Revenue!H104</f>
        <v>0</v>
      </c>
      <c r="D44" s="270">
        <f>Revenue!J104</f>
        <v>0</v>
      </c>
      <c r="E44" s="272">
        <f t="shared" si="2"/>
        <v>0</v>
      </c>
      <c r="F44" s="271">
        <f t="shared" si="3"/>
        <v>0</v>
      </c>
    </row>
    <row r="45" spans="1:12" ht="15" customHeight="1" x14ac:dyDescent="0.35">
      <c r="A45" s="283" t="s">
        <v>377</v>
      </c>
      <c r="B45" s="270">
        <f>Revenue!F105</f>
        <v>0</v>
      </c>
      <c r="C45" s="270">
        <f>Revenue!H105</f>
        <v>0</v>
      </c>
      <c r="D45" s="270">
        <f>Revenue!J105</f>
        <v>0</v>
      </c>
      <c r="E45" s="272">
        <f t="shared" si="2"/>
        <v>0</v>
      </c>
      <c r="F45" s="271">
        <f t="shared" si="3"/>
        <v>0</v>
      </c>
    </row>
    <row r="46" spans="1:12" s="3" customFormat="1" ht="15" customHeight="1" x14ac:dyDescent="0.35">
      <c r="A46" s="276" t="s">
        <v>378</v>
      </c>
      <c r="B46" s="284">
        <f>SUM(B41:B45)</f>
        <v>0</v>
      </c>
      <c r="C46" s="284">
        <f>SUM(C41:C45)</f>
        <v>0</v>
      </c>
      <c r="D46" s="284">
        <f>SUM(D41:D45)</f>
        <v>0</v>
      </c>
      <c r="E46" s="284">
        <f t="shared" si="2"/>
        <v>0</v>
      </c>
      <c r="F46" s="280">
        <f t="shared" si="3"/>
        <v>0</v>
      </c>
      <c r="L46" s="3" t="s">
        <v>117</v>
      </c>
    </row>
    <row r="47" spans="1:12" ht="15" customHeight="1" x14ac:dyDescent="0.35">
      <c r="A47" s="275" t="s">
        <v>117</v>
      </c>
      <c r="B47" s="274"/>
      <c r="C47" s="274"/>
      <c r="D47" s="274"/>
      <c r="E47" s="274"/>
      <c r="F47" s="267"/>
    </row>
    <row r="48" spans="1:12" s="3" customFormat="1" ht="15" customHeight="1" x14ac:dyDescent="0.35">
      <c r="A48" s="285" t="s">
        <v>73</v>
      </c>
      <c r="B48" s="286">
        <f>Revenue!F92-Revenue!F90</f>
        <v>4476791</v>
      </c>
      <c r="C48" s="286">
        <f>Revenue!H92-Revenue!H90</f>
        <v>4476791</v>
      </c>
      <c r="D48" s="286">
        <f>Revenue!J92-Revenue!J90</f>
        <v>4476791</v>
      </c>
      <c r="E48" s="286">
        <f>D48-C48</f>
        <v>0</v>
      </c>
      <c r="F48" s="280">
        <f>IF(ISBLANK(E48),"  ",IF(C48&gt;0,E48/C48,IF(E48&gt;0,1,0)))</f>
        <v>0</v>
      </c>
    </row>
    <row r="49" spans="1:6" ht="15" customHeight="1" x14ac:dyDescent="0.35">
      <c r="A49" s="275" t="s">
        <v>117</v>
      </c>
      <c r="B49" s="274"/>
      <c r="C49" s="274"/>
      <c r="D49" s="274"/>
      <c r="E49" s="274"/>
      <c r="F49" s="267"/>
    </row>
    <row r="50" spans="1:6" s="3" customFormat="1" ht="15" customHeight="1" x14ac:dyDescent="0.35">
      <c r="A50" s="285" t="s">
        <v>414</v>
      </c>
      <c r="B50" s="286">
        <f>Revenue!F108</f>
        <v>0</v>
      </c>
      <c r="C50" s="286">
        <f>Revenue!H108</f>
        <v>0</v>
      </c>
      <c r="D50" s="286">
        <f>Revenue!J108</f>
        <v>0</v>
      </c>
      <c r="E50" s="286">
        <f>D50-C50</f>
        <v>0</v>
      </c>
      <c r="F50" s="280">
        <f>IF(ISBLANK(E50),"  ",IF(C50&gt;0,E50/C50,IF(E50&gt;0,1,0)))</f>
        <v>0</v>
      </c>
    </row>
    <row r="51" spans="1:6" ht="15" customHeight="1" x14ac:dyDescent="0.35">
      <c r="A51" s="275" t="s">
        <v>117</v>
      </c>
      <c r="B51" s="274"/>
      <c r="C51" s="274"/>
      <c r="D51" s="274"/>
      <c r="E51" s="274"/>
      <c r="F51" s="267"/>
    </row>
    <row r="52" spans="1:6" s="3" customFormat="1" ht="15" customHeight="1" x14ac:dyDescent="0.35">
      <c r="A52" s="276" t="s">
        <v>159</v>
      </c>
      <c r="B52" s="284">
        <f>Revenue!F7+Revenue!F20+Revenue!F24+Revenue!F32+Revenue!F76</f>
        <v>67648867</v>
      </c>
      <c r="C52" s="284">
        <f>Revenue!H7+Revenue!H20+Revenue!H24+Revenue!H32+Revenue!H76</f>
        <v>69871928</v>
      </c>
      <c r="D52" s="284">
        <f>Revenue!J7+Revenue!J20+Revenue!J24+Revenue!J32+Revenue!J76</f>
        <v>67981366</v>
      </c>
      <c r="E52" s="284">
        <f>D52-C52</f>
        <v>-1890562</v>
      </c>
      <c r="F52" s="280">
        <f>IF(ISBLANK(E52),"  ",IF(C52&gt;0,E52/C52,IF(E52&gt;0,1,0)))</f>
        <v>-2.7057533033867334E-2</v>
      </c>
    </row>
    <row r="53" spans="1:6" ht="15" customHeight="1" x14ac:dyDescent="0.35">
      <c r="A53" s="275" t="s">
        <v>117</v>
      </c>
      <c r="B53" s="274"/>
      <c r="C53" s="274"/>
      <c r="D53" s="274"/>
      <c r="E53" s="274"/>
      <c r="F53" s="267"/>
    </row>
    <row r="54" spans="1:6" s="3" customFormat="1" ht="15" customHeight="1" x14ac:dyDescent="0.35">
      <c r="A54" s="287" t="s">
        <v>160</v>
      </c>
      <c r="B54" s="288">
        <f>Revenue!F68</f>
        <v>0</v>
      </c>
      <c r="C54" s="288">
        <f>Revenue!H68</f>
        <v>0</v>
      </c>
      <c r="D54" s="288">
        <f>Revenue!J68</f>
        <v>0</v>
      </c>
      <c r="E54" s="288">
        <f>D54-C54</f>
        <v>0</v>
      </c>
      <c r="F54" s="280">
        <f>IF(ISBLANK(E54),"  ",IF(C54&gt;0,E54/C54,IF(E54&gt;0,1,0)))</f>
        <v>0</v>
      </c>
    </row>
    <row r="55" spans="1:6" ht="15" customHeight="1" x14ac:dyDescent="0.35">
      <c r="A55" s="276"/>
      <c r="B55" s="266"/>
      <c r="C55" s="266"/>
      <c r="D55" s="266"/>
      <c r="E55" s="266"/>
      <c r="F55" s="289"/>
    </row>
    <row r="56" spans="1:6" s="3" customFormat="1" ht="15" customHeight="1" x14ac:dyDescent="0.35">
      <c r="A56" s="276" t="s">
        <v>32</v>
      </c>
      <c r="B56" s="284">
        <f>Revenue!F35</f>
        <v>0</v>
      </c>
      <c r="C56" s="284">
        <f>Revenue!H35</f>
        <v>0</v>
      </c>
      <c r="D56" s="284">
        <f>Revenue!J35</f>
        <v>0</v>
      </c>
      <c r="E56" s="288">
        <f>D56-C56</f>
        <v>0</v>
      </c>
      <c r="F56" s="280">
        <f>IF(ISBLANK(E56),"  ",IF(C56&gt;0,E56/C56,IF(E56&gt;0,1,0)))</f>
        <v>0</v>
      </c>
    </row>
    <row r="57" spans="1:6" ht="15" customHeight="1" x14ac:dyDescent="0.35">
      <c r="A57" s="275"/>
      <c r="B57" s="274"/>
      <c r="C57" s="274"/>
      <c r="D57" s="274"/>
      <c r="E57" s="274"/>
      <c r="F57" s="267"/>
    </row>
    <row r="58" spans="1:6" s="3" customFormat="1" ht="15" customHeight="1" x14ac:dyDescent="0.35">
      <c r="A58" s="290" t="s">
        <v>161</v>
      </c>
      <c r="B58" s="284">
        <f>B56+B54+B52+B50+B48+B39-B46</f>
        <v>100370748</v>
      </c>
      <c r="C58" s="284">
        <f>C56+C54+C52+C50+C48+C39-C46</f>
        <v>102593809</v>
      </c>
      <c r="D58" s="284">
        <f>D56+D54+D52+D50+D48+D39-D46</f>
        <v>100271573</v>
      </c>
      <c r="E58" s="284">
        <f>D58-C58</f>
        <v>-2322236</v>
      </c>
      <c r="F58" s="280">
        <f>IF(ISBLANK(E58),"  ",IF(C58&gt;0,E58/C58,IF(E58&gt;0,1,0)))</f>
        <v>-2.2635244978573707E-2</v>
      </c>
    </row>
    <row r="59" spans="1:6" ht="15" customHeight="1" x14ac:dyDescent="0.35">
      <c r="A59" s="291"/>
      <c r="B59" s="274"/>
      <c r="C59" s="274"/>
      <c r="D59" s="274"/>
      <c r="E59" s="274"/>
      <c r="F59" s="267" t="s">
        <v>117</v>
      </c>
    </row>
    <row r="60" spans="1:6" ht="15" customHeight="1" x14ac:dyDescent="0.35">
      <c r="A60" s="292"/>
      <c r="B60" s="266"/>
      <c r="C60" s="266"/>
      <c r="D60" s="266"/>
      <c r="E60" s="266"/>
      <c r="F60" s="268" t="s">
        <v>117</v>
      </c>
    </row>
    <row r="61" spans="1:6" ht="15" customHeight="1" x14ac:dyDescent="0.35">
      <c r="A61" s="290" t="s">
        <v>162</v>
      </c>
      <c r="B61" s="266"/>
      <c r="C61" s="266"/>
      <c r="D61" s="266"/>
      <c r="E61" s="266"/>
      <c r="F61" s="268"/>
    </row>
    <row r="62" spans="1:6" ht="15" customHeight="1" x14ac:dyDescent="0.35">
      <c r="A62" s="273" t="s">
        <v>163</v>
      </c>
      <c r="B62" s="266">
        <f>Instruction!F44</f>
        <v>37379508.400000006</v>
      </c>
      <c r="C62" s="266">
        <f>Instruction!H44</f>
        <v>38312671.57</v>
      </c>
      <c r="D62" s="266">
        <f>Instruction!J44</f>
        <v>39442858.560000002</v>
      </c>
      <c r="E62" s="266">
        <f t="shared" ref="E62:E75" si="4">D62-C62</f>
        <v>1130186.9900000021</v>
      </c>
      <c r="F62" s="271">
        <f t="shared" ref="F62:F75" si="5">IF(ISBLANK(E62),"  ",IF(C62&gt;0,E62/C62,IF(E62&gt;0,1,0)))</f>
        <v>2.9499038925935233E-2</v>
      </c>
    </row>
    <row r="63" spans="1:6" ht="15" customHeight="1" x14ac:dyDescent="0.35">
      <c r="A63" s="275" t="s">
        <v>164</v>
      </c>
      <c r="B63" s="274">
        <f>Research!F44</f>
        <v>404218.92</v>
      </c>
      <c r="C63" s="274">
        <f>Research!H44</f>
        <v>390837</v>
      </c>
      <c r="D63" s="274">
        <f>Research!J44</f>
        <v>390837</v>
      </c>
      <c r="E63" s="274">
        <f t="shared" si="4"/>
        <v>0</v>
      </c>
      <c r="F63" s="271">
        <f t="shared" si="5"/>
        <v>0</v>
      </c>
    </row>
    <row r="64" spans="1:6" ht="15" customHeight="1" x14ac:dyDescent="0.35">
      <c r="A64" s="275" t="s">
        <v>165</v>
      </c>
      <c r="B64" s="274">
        <f>'Public Service'!F44</f>
        <v>544139.70000000007</v>
      </c>
      <c r="C64" s="274">
        <f>'Public Service'!H44</f>
        <v>539148</v>
      </c>
      <c r="D64" s="274">
        <f>'Public Service'!J44</f>
        <v>618551</v>
      </c>
      <c r="E64" s="274">
        <f t="shared" si="4"/>
        <v>79403</v>
      </c>
      <c r="F64" s="271">
        <f t="shared" si="5"/>
        <v>0.14727495975131133</v>
      </c>
    </row>
    <row r="65" spans="1:6" ht="15" customHeight="1" x14ac:dyDescent="0.35">
      <c r="A65" s="275" t="s">
        <v>166</v>
      </c>
      <c r="B65" s="274">
        <f>'Academic Supp'!F44</f>
        <v>11642804.150000004</v>
      </c>
      <c r="C65" s="274">
        <f>'Academic Supp'!H44</f>
        <v>11969072.27</v>
      </c>
      <c r="D65" s="274">
        <f>'Academic Supp'!J44</f>
        <v>11237933.370000001</v>
      </c>
      <c r="E65" s="274">
        <f t="shared" si="4"/>
        <v>-731138.89999999851</v>
      </c>
      <c r="F65" s="271">
        <f t="shared" si="5"/>
        <v>-6.1085678447490778E-2</v>
      </c>
    </row>
    <row r="66" spans="1:6" ht="15" customHeight="1" x14ac:dyDescent="0.35">
      <c r="A66" s="275" t="s">
        <v>167</v>
      </c>
      <c r="B66" s="274">
        <f>'Student Services'!F44</f>
        <v>3509024.72</v>
      </c>
      <c r="C66" s="274">
        <f>'Student Services'!H44</f>
        <v>4005008.08</v>
      </c>
      <c r="D66" s="274">
        <f>'Student Services'!J44</f>
        <v>4036221.87</v>
      </c>
      <c r="E66" s="274">
        <f t="shared" si="4"/>
        <v>31213.790000000037</v>
      </c>
      <c r="F66" s="271">
        <f t="shared" si="5"/>
        <v>7.793689644691063E-3</v>
      </c>
    </row>
    <row r="67" spans="1:6" ht="15" customHeight="1" x14ac:dyDescent="0.35">
      <c r="A67" s="275" t="s">
        <v>168</v>
      </c>
      <c r="B67" s="274">
        <f>'Institutional Supp'!F44</f>
        <v>11826432.529999997</v>
      </c>
      <c r="C67" s="274">
        <f>'Institutional Supp'!H44</f>
        <v>10210748.969999999</v>
      </c>
      <c r="D67" s="274">
        <f>'Institutional Supp'!J44</f>
        <v>9051011.4000000004</v>
      </c>
      <c r="E67" s="274">
        <f t="shared" si="4"/>
        <v>-1159737.5699999984</v>
      </c>
      <c r="F67" s="271">
        <f t="shared" si="5"/>
        <v>-0.11358006874984397</v>
      </c>
    </row>
    <row r="68" spans="1:6" ht="15" customHeight="1" x14ac:dyDescent="0.35">
      <c r="A68" s="275" t="s">
        <v>169</v>
      </c>
      <c r="B68" s="274">
        <f>Scholarships!F44</f>
        <v>14262496</v>
      </c>
      <c r="C68" s="274">
        <f>Scholarships!H44</f>
        <v>12218775</v>
      </c>
      <c r="D68" s="274">
        <f>Scholarships!J44</f>
        <v>12218775</v>
      </c>
      <c r="E68" s="274">
        <f t="shared" si="4"/>
        <v>0</v>
      </c>
      <c r="F68" s="271">
        <f t="shared" si="5"/>
        <v>0</v>
      </c>
    </row>
    <row r="69" spans="1:6" ht="15" customHeight="1" x14ac:dyDescent="0.35">
      <c r="A69" s="275" t="s">
        <v>170</v>
      </c>
      <c r="B69" s="274">
        <f>'OP&amp;M'!F44</f>
        <v>14099188.390000002</v>
      </c>
      <c r="C69" s="274">
        <f>'OP&amp;M'!H44</f>
        <v>16904057.5</v>
      </c>
      <c r="D69" s="274">
        <f>'OP&amp;M'!J44</f>
        <v>14661824.800000001</v>
      </c>
      <c r="E69" s="274">
        <f t="shared" si="4"/>
        <v>-2242232.6999999993</v>
      </c>
      <c r="F69" s="271">
        <f t="shared" si="5"/>
        <v>-0.13264464463635428</v>
      </c>
    </row>
    <row r="70" spans="1:6" s="3" customFormat="1" ht="15" customHeight="1" x14ac:dyDescent="0.35">
      <c r="A70" s="293" t="s">
        <v>171</v>
      </c>
      <c r="B70" s="279">
        <f>SUM(B62:B69)</f>
        <v>93667812.810000017</v>
      </c>
      <c r="C70" s="279">
        <f>SUM(C62:C69)</f>
        <v>94550318.390000001</v>
      </c>
      <c r="D70" s="279">
        <f>SUM(D62:D69)</f>
        <v>91658013</v>
      </c>
      <c r="E70" s="279">
        <f t="shared" si="4"/>
        <v>-2892305.3900000006</v>
      </c>
      <c r="F70" s="280">
        <f t="shared" si="5"/>
        <v>-3.0590117931383949E-2</v>
      </c>
    </row>
    <row r="71" spans="1:6" ht="15" customHeight="1" x14ac:dyDescent="0.35">
      <c r="A71" s="275" t="s">
        <v>172</v>
      </c>
      <c r="B71" s="274">
        <f>Hospitals!F44</f>
        <v>0</v>
      </c>
      <c r="C71" s="274">
        <f>Hospitals!H44</f>
        <v>0</v>
      </c>
      <c r="D71" s="274">
        <f>Hospitals!J44</f>
        <v>0</v>
      </c>
      <c r="E71" s="274">
        <f t="shared" si="4"/>
        <v>0</v>
      </c>
      <c r="F71" s="271">
        <f t="shared" si="5"/>
        <v>0</v>
      </c>
    </row>
    <row r="72" spans="1:6" ht="15" customHeight="1" x14ac:dyDescent="0.35">
      <c r="A72" s="275" t="s">
        <v>173</v>
      </c>
      <c r="B72" s="274">
        <f>Transfers!F44</f>
        <v>3003094.31</v>
      </c>
      <c r="C72" s="274">
        <f>Transfers!H44</f>
        <v>4343650</v>
      </c>
      <c r="D72" s="274">
        <f>Transfers!J44</f>
        <v>4913719</v>
      </c>
      <c r="E72" s="274">
        <f t="shared" si="4"/>
        <v>570069</v>
      </c>
      <c r="F72" s="271">
        <f t="shared" si="5"/>
        <v>0.13124192787172079</v>
      </c>
    </row>
    <row r="73" spans="1:6" ht="15" customHeight="1" x14ac:dyDescent="0.35">
      <c r="A73" s="275" t="s">
        <v>174</v>
      </c>
      <c r="B73" s="274">
        <f>Athletics!U21+Athletics!U23-Athletics!AA40</f>
        <v>3699841</v>
      </c>
      <c r="C73" s="274">
        <f>Athletics!V21+Athletics!V23-Athletics!AB40</f>
        <v>3699841</v>
      </c>
      <c r="D73" s="274">
        <f>Athletics!W21+Athletics!W23-Athletics!AC40</f>
        <v>3699841</v>
      </c>
      <c r="E73" s="274">
        <f t="shared" si="4"/>
        <v>0</v>
      </c>
      <c r="F73" s="271">
        <f t="shared" si="5"/>
        <v>0</v>
      </c>
    </row>
    <row r="74" spans="1:6" ht="15" customHeight="1" x14ac:dyDescent="0.35">
      <c r="A74" s="275" t="s">
        <v>175</v>
      </c>
      <c r="B74" s="274">
        <f>Other!F44</f>
        <v>0</v>
      </c>
      <c r="C74" s="274">
        <f>Other!H44</f>
        <v>0</v>
      </c>
      <c r="D74" s="274">
        <f>Other!J44</f>
        <v>0</v>
      </c>
      <c r="E74" s="274">
        <f t="shared" si="4"/>
        <v>0</v>
      </c>
      <c r="F74" s="271">
        <f t="shared" si="5"/>
        <v>0</v>
      </c>
    </row>
    <row r="75" spans="1:6" s="3" customFormat="1" ht="15" customHeight="1" x14ac:dyDescent="0.35">
      <c r="A75" s="294" t="s">
        <v>176</v>
      </c>
      <c r="B75" s="295">
        <f>B74+B73+B72+B71+B70</f>
        <v>100370748.12000002</v>
      </c>
      <c r="C75" s="295">
        <f>C74+C73+C72+C71+C70</f>
        <v>102593809.39</v>
      </c>
      <c r="D75" s="295">
        <f>D74+D73+D72+D71+D70</f>
        <v>100271573</v>
      </c>
      <c r="E75" s="295">
        <f t="shared" si="4"/>
        <v>-2322236.3900000006</v>
      </c>
      <c r="F75" s="280">
        <f t="shared" si="5"/>
        <v>-2.2635248693927072E-2</v>
      </c>
    </row>
    <row r="76" spans="1:6" ht="15" customHeight="1" x14ac:dyDescent="0.35">
      <c r="A76" s="292"/>
      <c r="B76" s="266"/>
      <c r="C76" s="266"/>
      <c r="D76" s="266"/>
      <c r="E76" s="266"/>
      <c r="F76" s="268"/>
    </row>
    <row r="77" spans="1:6" ht="15" customHeight="1" x14ac:dyDescent="0.35">
      <c r="A77" s="290" t="s">
        <v>177</v>
      </c>
      <c r="B77" s="266"/>
      <c r="C77" s="266"/>
      <c r="D77" s="266"/>
      <c r="E77" s="266"/>
      <c r="F77" s="268"/>
    </row>
    <row r="78" spans="1:6" ht="15" customHeight="1" x14ac:dyDescent="0.35">
      <c r="A78" s="273" t="s">
        <v>178</v>
      </c>
      <c r="B78" s="270">
        <f>Instruction!F7+Research!F7+'Public Service'!F7+'Academic Supp'!F7+'Student Services'!F7+'Institutional Supp'!F7+Scholarships!F7+'OP&amp;M'!F7+Hospitals!F7+Transfers!F7+Other!F7</f>
        <v>46111204.530000001</v>
      </c>
      <c r="C78" s="270">
        <f>Instruction!H7+Research!H7+'Public Service'!H7+'Academic Supp'!H7+'Student Services'!H7+'Institutional Supp'!H7+Scholarships!H7+'OP&amp;M'!H7+Hospitals!H7+Transfers!H7+Other!H7</f>
        <v>45653199.599999994</v>
      </c>
      <c r="D78" s="270">
        <f>Instruction!J7+Research!J7+'Public Service'!J7+'Academic Supp'!J7+'Student Services'!J7+'Institutional Supp'!J7+Scholarships!J7+'OP&amp;M'!J7+Hospitals!J7+Transfers!J7+Other!J7</f>
        <v>45802690.999999993</v>
      </c>
      <c r="E78" s="266">
        <f t="shared" ref="E78:E96" si="6">D78-C78</f>
        <v>149491.39999999851</v>
      </c>
      <c r="F78" s="271">
        <f t="shared" ref="F78:F96" si="7">IF(ISBLANK(E78),"  ",IF(C78&gt;0,E78/C78,IF(E78&gt;0,1,0)))</f>
        <v>3.2744999542156632E-3</v>
      </c>
    </row>
    <row r="79" spans="1:6" ht="15" customHeight="1" x14ac:dyDescent="0.35">
      <c r="A79" s="275" t="s">
        <v>179</v>
      </c>
      <c r="B79" s="272">
        <f>Instruction!F8+Research!F8+'Public Service'!F8+'Academic Supp'!F8+'Student Services'!F8+'Institutional Supp'!F8+Scholarships!F8+'OP&amp;M'!F8+Hospitals!F8+Transfers!F8+Other!F8</f>
        <v>226661.55</v>
      </c>
      <c r="C79" s="270">
        <f>Instruction!H8+Research!H8+'Public Service'!H8+'Academic Supp'!H8+'Student Services'!H8+'Institutional Supp'!H8+Scholarships!H8+'OP&amp;M'!H8+Hospitals!H8+Transfers!H8+Other!H8</f>
        <v>0</v>
      </c>
      <c r="D79" s="270">
        <f>Instruction!J8+Research!J8+'Public Service'!J8+'Academic Supp'!J8+'Student Services'!J8+'Institutional Supp'!J8+Scholarships!J8+'OP&amp;M'!J8+Hospitals!J8+Transfers!J8+Other!J8</f>
        <v>201377</v>
      </c>
      <c r="E79" s="274">
        <f t="shared" si="6"/>
        <v>201377</v>
      </c>
      <c r="F79" s="271">
        <f t="shared" si="7"/>
        <v>1</v>
      </c>
    </row>
    <row r="80" spans="1:6" ht="15" customHeight="1" x14ac:dyDescent="0.35">
      <c r="A80" s="275" t="s">
        <v>180</v>
      </c>
      <c r="B80" s="322">
        <f>Instruction!F9+Research!F9+'Public Service'!F9+'Academic Supp'!F9+'Student Services'!F9+'Institutional Supp'!F9+Scholarships!F9+'OP&amp;M'!F9+Hospitals!F9+Transfers!F9+Other!F9</f>
        <v>20383658.289999999</v>
      </c>
      <c r="C80" s="270">
        <f>Instruction!H9+Research!H9+'Public Service'!H9+'Academic Supp'!H9+'Student Services'!H9+'Institutional Supp'!H9+Scholarships!H9+'OP&amp;M'!H9+Hospitals!H9+Transfers!H9+Other!H9</f>
        <v>19902053.09</v>
      </c>
      <c r="D80" s="270">
        <f>Instruction!J9+Research!J9+'Public Service'!J9+'Academic Supp'!J9+'Student Services'!J9+'Institutional Supp'!J9+Scholarships!J9+'OP&amp;M'!J9+Hospitals!J9+Transfers!J9+Other!J9</f>
        <v>19883952</v>
      </c>
      <c r="E80" s="274">
        <f t="shared" si="6"/>
        <v>-18101.089999999851</v>
      </c>
      <c r="F80" s="271">
        <f t="shared" si="7"/>
        <v>-9.0950867823254571E-4</v>
      </c>
    </row>
    <row r="81" spans="1:6" s="3" customFormat="1" ht="15" customHeight="1" x14ac:dyDescent="0.35">
      <c r="A81" s="293" t="s">
        <v>181</v>
      </c>
      <c r="B81" s="295">
        <f>SUM(B78:B80)</f>
        <v>66721524.369999997</v>
      </c>
      <c r="C81" s="295">
        <f>SUM(C78:C80)</f>
        <v>65555252.689999998</v>
      </c>
      <c r="D81" s="295">
        <f>SUM(D78:D80)</f>
        <v>65888019.999999993</v>
      </c>
      <c r="E81" s="279">
        <f t="shared" si="6"/>
        <v>332767.30999999493</v>
      </c>
      <c r="F81" s="280">
        <f t="shared" si="7"/>
        <v>5.0761349601319786E-3</v>
      </c>
    </row>
    <row r="82" spans="1:6" ht="15" customHeight="1" x14ac:dyDescent="0.35">
      <c r="A82" s="275" t="s">
        <v>182</v>
      </c>
      <c r="B82" s="272">
        <f>Instruction!F12+Research!F12+'Public Service'!F12+'Academic Supp'!F12+'Student Services'!F12+'Institutional Supp'!F12+Scholarships!F12+'OP&amp;M'!F12+Hospitals!F12+Transfers!F12+Other!F12</f>
        <v>245430.19</v>
      </c>
      <c r="C82" s="272">
        <f>Instruction!H12+Research!H12+'Public Service'!H12+'Academic Supp'!H12+'Student Services'!H12+'Institutional Supp'!H12+Scholarships!H12+'OP&amp;M'!H12+Hospitals!H12+Transfers!H12+Other!H12</f>
        <v>325870</v>
      </c>
      <c r="D82" s="272">
        <f>Instruction!J12+Research!J12+'Public Service'!J12+'Academic Supp'!J12+'Student Services'!J12+'Institutional Supp'!J12+Scholarships!J12+'OP&amp;M'!J12+Hospitals!J12+Transfers!J12+Other!J12</f>
        <v>325870</v>
      </c>
      <c r="E82" s="274">
        <f t="shared" si="6"/>
        <v>0</v>
      </c>
      <c r="F82" s="271">
        <f t="shared" si="7"/>
        <v>0</v>
      </c>
    </row>
    <row r="83" spans="1:6" ht="15" customHeight="1" x14ac:dyDescent="0.35">
      <c r="A83" s="275" t="s">
        <v>183</v>
      </c>
      <c r="B83" s="270">
        <f>Instruction!F14+Research!F14+'Public Service'!F14+'Academic Supp'!F14+'Student Services'!F14+'Institutional Supp'!F14+Scholarships!F14+'OP&amp;M'!F14+Hospitals!F14+Transfers!F14+Other!F14</f>
        <v>9693912.0300000012</v>
      </c>
      <c r="C83" s="270">
        <f>Instruction!H14+Research!H14+'Public Service'!H14+'Academic Supp'!H14+'Student Services'!H14+'Institutional Supp'!H14+Scholarships!H14+'OP&amp;M'!H14+Hospitals!H14+Transfers!H14+Other!H14</f>
        <v>9917138.6999999993</v>
      </c>
      <c r="D83" s="270">
        <f>Instruction!J14+Research!J14+'Public Service'!J14+'Academic Supp'!J14+'Student Services'!J14+'Institutional Supp'!J14+Scholarships!J14+'OP&amp;M'!J14+Hospitals!J14+Transfers!J14+Other!J14</f>
        <v>10688986</v>
      </c>
      <c r="E83" s="274">
        <f t="shared" si="6"/>
        <v>771847.30000000075</v>
      </c>
      <c r="F83" s="271">
        <f t="shared" si="7"/>
        <v>7.7829636485773943E-2</v>
      </c>
    </row>
    <row r="84" spans="1:6" ht="15" customHeight="1" x14ac:dyDescent="0.35">
      <c r="A84" s="275" t="s">
        <v>184</v>
      </c>
      <c r="B84" s="266">
        <f>Instruction!F16+Research!F16+'Public Service'!F16+'Academic Supp'!F16+'Student Services'!F16+'Institutional Supp'!F16+Scholarships!F16+'OP&amp;M'!F16+Hospitals!F16+Transfers!F16+Other!F16</f>
        <v>1161634.3599999999</v>
      </c>
      <c r="C84" s="266">
        <f>Instruction!H16+Research!H16+'Public Service'!H16+'Academic Supp'!H16+'Student Services'!H16+'Institutional Supp'!H16+Scholarships!H16+'OP&amp;M'!H16+Hospitals!H16+Transfers!H16+Other!H16</f>
        <v>937411</v>
      </c>
      <c r="D84" s="266">
        <f>Instruction!J16+Research!J16+'Public Service'!J16+'Academic Supp'!J16+'Student Services'!J16+'Institutional Supp'!J16+Scholarships!J16+'OP&amp;M'!J16+Hospitals!J16+Transfers!J16+Other!J16</f>
        <v>937411</v>
      </c>
      <c r="E84" s="274">
        <f t="shared" si="6"/>
        <v>0</v>
      </c>
      <c r="F84" s="271">
        <f t="shared" si="7"/>
        <v>0</v>
      </c>
    </row>
    <row r="85" spans="1:6" s="3" customFormat="1" ht="15" customHeight="1" x14ac:dyDescent="0.35">
      <c r="A85" s="277" t="s">
        <v>185</v>
      </c>
      <c r="B85" s="295">
        <f>SUM(B82:B84)</f>
        <v>11100976.58</v>
      </c>
      <c r="C85" s="295">
        <f>SUM(C82:C84)</f>
        <v>11180419.699999999</v>
      </c>
      <c r="D85" s="295">
        <f>SUM(D82:D84)</f>
        <v>11952267</v>
      </c>
      <c r="E85" s="279">
        <f t="shared" si="6"/>
        <v>771847.30000000075</v>
      </c>
      <c r="F85" s="280">
        <f t="shared" si="7"/>
        <v>6.9035628420997544E-2</v>
      </c>
    </row>
    <row r="86" spans="1:6" ht="15" customHeight="1" x14ac:dyDescent="0.35">
      <c r="A86" s="275" t="s">
        <v>186</v>
      </c>
      <c r="B86" s="266">
        <f>Instruction!F27+Research!F27+'Public Service'!F27+'Academic Supp'!F27+'Student Services'!F27+'Institutional Supp'!F27+Scholarships!F27+'OP&amp;M'!F27+Hospitals!F27+Transfers!F27+Other!F27</f>
        <v>1246482.5900000001</v>
      </c>
      <c r="C86" s="266">
        <f>Instruction!H27+Research!H27+'Public Service'!H27+'Academic Supp'!H27+'Student Services'!H27+'Institutional Supp'!H27+Scholarships!H27+'OP&amp;M'!H27+Hospitals!H27+Transfers!H27+Other!H27</f>
        <v>1101480</v>
      </c>
      <c r="D86" s="266">
        <f>Instruction!J27+Research!J27+'Public Service'!J27+'Academic Supp'!J27+'Student Services'!J27+'Institutional Supp'!J27+Scholarships!J27+'OP&amp;M'!J27+Hospitals!J27+Transfers!J27++Other!J27</f>
        <v>1101480</v>
      </c>
      <c r="E86" s="274">
        <f t="shared" si="6"/>
        <v>0</v>
      </c>
      <c r="F86" s="271">
        <f t="shared" si="7"/>
        <v>0</v>
      </c>
    </row>
    <row r="87" spans="1:6" ht="15" customHeight="1" x14ac:dyDescent="0.35">
      <c r="A87" s="275" t="s">
        <v>187</v>
      </c>
      <c r="B87" s="274">
        <f>Instruction!F29+Research!F29+'Public Service'!F29+'Academic Supp'!F29+'Student Services'!F29+'Institutional Supp'!F29+Scholarships!F29+'OP&amp;M'!F29+Hospitals!F29+Transfers!F29+Other!F29+Athletics!U21+Athletics!U23-Athletics!AA40</f>
        <v>18010502.079999998</v>
      </c>
      <c r="C87" s="274">
        <f>Instruction!H29+Research!H29+'Public Service'!H29+'Academic Supp'!H29+'Student Services'!H29+'Institutional Supp'!H29+Scholarships!H29+'OP&amp;M'!H29+Hospitals!H29+Transfers!H29+Other!H29+Athletics!V21+Athletics!V23-Athletics!AB40</f>
        <v>20151326</v>
      </c>
      <c r="D87" s="274">
        <f>Instruction!J29+Research!J29+'Public Service'!J29+'Academic Supp'!J29+'Student Services'!J29+'Institutional Supp'!J29+Scholarships!J29+'OP&amp;M'!J29+Hospitals!J29+Transfers!J29+Other!J29+Athletics!W21+Athletics!W23-Athletics!AC40</f>
        <v>16154406</v>
      </c>
      <c r="E87" s="274">
        <f t="shared" si="6"/>
        <v>-3996920</v>
      </c>
      <c r="F87" s="271">
        <f t="shared" si="7"/>
        <v>-0.19834526025731508</v>
      </c>
    </row>
    <row r="88" spans="1:6" ht="15" customHeight="1" x14ac:dyDescent="0.35">
      <c r="A88" s="275" t="s">
        <v>188</v>
      </c>
      <c r="B88" s="274">
        <f>Instruction!F37+Research!F37+'Public Service'!F37+'Academic Supp'!F37+'Student Services'!F37+'Institutional Supp'!F37+Scholarships!F37+'OP&amp;M'!F37+Hospitals!F37+Transfers!F37+Other!F37</f>
        <v>0</v>
      </c>
      <c r="C88" s="274">
        <f>Instruction!H37+Research!H37+'Public Service'!H37+'Academic Supp'!H37+'Student Services'!H37+'Institutional Supp'!H37+Scholarships!H37+'OP&amp;M'!H37+Hospitals!H37+Transfers!H37+Other!H37</f>
        <v>0</v>
      </c>
      <c r="D88" s="274">
        <f>Instruction!J37+Research!J37+'Public Service'!J37+'Academic Supp'!J37+'Student Services'!J37+'Institutional Supp'!J37+Scholarships!J37+'OP&amp;M'!J37+Hospitals!J37+Transfers!J37+Other!J37</f>
        <v>0</v>
      </c>
      <c r="E88" s="274">
        <f t="shared" si="6"/>
        <v>0</v>
      </c>
      <c r="F88" s="271">
        <f t="shared" si="7"/>
        <v>0</v>
      </c>
    </row>
    <row r="89" spans="1:6" ht="15" customHeight="1" x14ac:dyDescent="0.35">
      <c r="A89" s="275" t="s">
        <v>189</v>
      </c>
      <c r="B89" s="274">
        <f>Instruction!F39+Research!F39+'Public Service'!F39+'Academic Supp'!F39+'Student Services'!F39+'Institutional Supp'!F39+Scholarships!F39+'OP&amp;M'!F39+Hospitals!F39+Transfers!F39+Other!F39</f>
        <v>3003094.31</v>
      </c>
      <c r="C89" s="274">
        <f>Instruction!H39+Research!H39+'Public Service'!H39+'Academic Supp'!H39+'Student Services'!H39+'Institutional Supp'!H39+Scholarships!H39+'OP&amp;M'!H39+Hospitals!H39+Transfers!H39+Other!H39</f>
        <v>4343650</v>
      </c>
      <c r="D89" s="274">
        <f>Instruction!J39+Research!J39+'Public Service'!J39+'Academic Supp'!J39+'Student Services'!J39+'Institutional Supp'!J39+Scholarships!J39+'OP&amp;M'!J39+Hospitals!J39+Transfers!J39+Other!J39</f>
        <v>4913719</v>
      </c>
      <c r="E89" s="274">
        <f t="shared" si="6"/>
        <v>570069</v>
      </c>
      <c r="F89" s="271">
        <f t="shared" si="7"/>
        <v>0.13124192787172079</v>
      </c>
    </row>
    <row r="90" spans="1:6" s="3" customFormat="1" ht="15" customHeight="1" x14ac:dyDescent="0.35">
      <c r="A90" s="277" t="s">
        <v>190</v>
      </c>
      <c r="B90" s="279">
        <f>SUM(B86:B89)</f>
        <v>22260078.979999997</v>
      </c>
      <c r="C90" s="279">
        <f>SUM(C86:C89)</f>
        <v>25596456</v>
      </c>
      <c r="D90" s="279">
        <f>SUM(D86:D89)</f>
        <v>22169605</v>
      </c>
      <c r="E90" s="279">
        <f t="shared" si="6"/>
        <v>-3426851</v>
      </c>
      <c r="F90" s="280">
        <f t="shared" si="7"/>
        <v>-0.13387990118632048</v>
      </c>
    </row>
    <row r="91" spans="1:6" ht="15" customHeight="1" x14ac:dyDescent="0.35">
      <c r="A91" s="275" t="s">
        <v>191</v>
      </c>
      <c r="B91" s="27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152394.97999999998</v>
      </c>
      <c r="C91" s="27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62032</v>
      </c>
      <c r="D91" s="27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62032</v>
      </c>
      <c r="E91" s="274">
        <f t="shared" si="6"/>
        <v>0</v>
      </c>
      <c r="F91" s="271">
        <f t="shared" si="7"/>
        <v>0</v>
      </c>
    </row>
    <row r="92" spans="1:6" ht="15" customHeight="1" x14ac:dyDescent="0.35">
      <c r="A92" s="275" t="s">
        <v>192</v>
      </c>
      <c r="B92" s="274">
        <f>Instruction!F31+Research!F31+'Public Service'!F31+'Academic Supp'!F31+'Student Services'!F31+'Institutional Supp'!F31+Scholarships!F31+'OP&amp;M'!F31+Hospitals!F31+Transfers!F31+Other!F31</f>
        <v>135773.21</v>
      </c>
      <c r="C92" s="274">
        <f>Instruction!H31+Research!H31+'Public Service'!H31+'Academic Supp'!H31+'Student Services'!H31+'Institutional Supp'!H31+Scholarships!H31+'OP&amp;M'!H31+Hospitals!H31+Transfers!H31+Other!H31</f>
        <v>137649</v>
      </c>
      <c r="D92" s="274">
        <f>Instruction!J31+Research!J31+'Public Service'!J31+'Academic Supp'!J31+'Student Services'!J31+'Institutional Supp'!J31+Scholarships!J31+'OP&amp;M'!J31+Hospitals!J31+Transfers!J31+Other!J31</f>
        <v>137649</v>
      </c>
      <c r="E92" s="274">
        <f t="shared" si="6"/>
        <v>0</v>
      </c>
      <c r="F92" s="271">
        <f t="shared" si="7"/>
        <v>0</v>
      </c>
    </row>
    <row r="93" spans="1:6" ht="15" customHeight="1" x14ac:dyDescent="0.35">
      <c r="A93" s="282" t="s">
        <v>193</v>
      </c>
      <c r="B93" s="274">
        <f>Instruction!F33+Research!F33+'Public Service'!F33+'Academic Supp'!F33+'Student Services'!F33+'Institutional Supp'!F33+Scholarships!F33+'OP&amp;M'!F33+Hospitals!F33+Transfers!F33+Other!F33</f>
        <v>0</v>
      </c>
      <c r="C93" s="274">
        <f>Instruction!H33+Research!H33+'Public Service'!H33+'Academic Supp'!H33+'Student Services'!H33+'Institutional Supp'!H33+Scholarships!H33+'OP&amp;M'!H33+Hospitals!H33+Transfers!H33+Other!H33</f>
        <v>62000</v>
      </c>
      <c r="D93" s="274">
        <f>Instruction!J33+Research!J33+'Public Service'!J33+'Academic Supp'!J33+'Student Services'!J33+'Institutional Supp'!J33+Scholarships!J33+'OP&amp;M'!J33+Hospitals!J33+Transfers!J33++Other!J33</f>
        <v>62000</v>
      </c>
      <c r="E93" s="274">
        <f t="shared" si="6"/>
        <v>0</v>
      </c>
      <c r="F93" s="271">
        <f t="shared" si="7"/>
        <v>0</v>
      </c>
    </row>
    <row r="94" spans="1:6" s="3" customFormat="1" ht="15" customHeight="1" x14ac:dyDescent="0.35">
      <c r="A94" s="296" t="s">
        <v>194</v>
      </c>
      <c r="B94" s="295">
        <f>SUM(B91:B93)</f>
        <v>288168.18999999994</v>
      </c>
      <c r="C94" s="295">
        <f>SUM(C91:C93)</f>
        <v>261681</v>
      </c>
      <c r="D94" s="295">
        <f>SUM(D91:D93)</f>
        <v>261681</v>
      </c>
      <c r="E94" s="295">
        <f t="shared" si="6"/>
        <v>0</v>
      </c>
      <c r="F94" s="280">
        <f t="shared" si="7"/>
        <v>0</v>
      </c>
    </row>
    <row r="95" spans="1:6" ht="15" customHeight="1" x14ac:dyDescent="0.35">
      <c r="A95" s="282" t="s">
        <v>296</v>
      </c>
      <c r="B95" s="274">
        <f>Instruction!F42+Research!F42+'Public Service'!F42+'Academic Supp'!F42+'Student Services'!F42+'Institutional Supp'!F42+Scholarships!F42+'OP&amp;M'!F42+Hospitals!F42+Transfers!F42+Other!F42</f>
        <v>0</v>
      </c>
      <c r="C95" s="274">
        <f>Instruction!H42+Research!H42+'Public Service'!H42+'Academic Supp'!H42+'Student Services'!H42+'Institutional Supp'!H42+Scholarships!H42+'OP&amp;M'!H42+Hospitals!H42+Transfers!H42+Other!H42</f>
        <v>0</v>
      </c>
      <c r="D95" s="272">
        <f>Instruction!J42+Research!J42+'Public Service'!J42+'Academic Supp'!J42+'Student Services'!J42+'Institutional Supp'!J42+Scholarships!J42+'OP&amp;M'!J42+Hospitals!J42+Transfers!J42+Other!J42</f>
        <v>0</v>
      </c>
      <c r="E95" s="274">
        <f t="shared" si="6"/>
        <v>0</v>
      </c>
      <c r="F95" s="271">
        <f t="shared" si="7"/>
        <v>0</v>
      </c>
    </row>
    <row r="96" spans="1:6" s="3" customFormat="1" ht="15" customHeight="1" thickBot="1" x14ac:dyDescent="0.4">
      <c r="A96" s="297" t="s">
        <v>176</v>
      </c>
      <c r="B96" s="298">
        <f>B94+B90+B85+B81+B95</f>
        <v>100370748.12</v>
      </c>
      <c r="C96" s="298">
        <f>C94+C90+C85+C81+C95</f>
        <v>102593809.39</v>
      </c>
      <c r="D96" s="299">
        <f>D94+D90+D85+D81+D95</f>
        <v>100271573</v>
      </c>
      <c r="E96" s="298">
        <f t="shared" si="6"/>
        <v>-2322236.3900000006</v>
      </c>
      <c r="F96" s="300">
        <f t="shared" si="7"/>
        <v>-2.2635248693927072E-2</v>
      </c>
    </row>
    <row r="97" spans="1:6" ht="15" customHeight="1" x14ac:dyDescent="0.35">
      <c r="A97" s="66"/>
      <c r="B97" s="83"/>
      <c r="C97" s="83"/>
      <c r="D97" s="83"/>
      <c r="E97" s="83"/>
      <c r="F97" s="256" t="s">
        <v>117</v>
      </c>
    </row>
    <row r="98" spans="1:6" ht="15" customHeight="1" x14ac:dyDescent="0.35">
      <c r="A98" s="66" t="s">
        <v>560</v>
      </c>
      <c r="B98" s="83"/>
      <c r="C98" s="83"/>
      <c r="D98" s="83"/>
      <c r="E98" s="83"/>
      <c r="F98" s="256"/>
    </row>
    <row r="99" spans="1:6" ht="15" customHeight="1" x14ac:dyDescent="0.35">
      <c r="A99" s="66" t="s">
        <v>195</v>
      </c>
      <c r="B99" s="83"/>
      <c r="C99" s="83"/>
      <c r="D99" s="83"/>
      <c r="E99" s="83"/>
      <c r="F99" s="256"/>
    </row>
    <row r="100" spans="1:6" ht="15" customHeight="1" x14ac:dyDescent="0.35">
      <c r="A100" s="66" t="s">
        <v>117</v>
      </c>
      <c r="B100" s="83"/>
      <c r="C100" s="83"/>
      <c r="D100" s="83"/>
      <c r="E100" s="83"/>
      <c r="F100" s="301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38" activePane="bottomRight" state="frozen"/>
      <selection pane="topRight" activeCell="B1" sqref="B1"/>
      <selection pane="bottomLeft" activeCell="A6" sqref="A6"/>
      <selection pane="bottomRight" activeCell="C38" sqref="C38"/>
    </sheetView>
  </sheetViews>
  <sheetFormatPr defaultColWidth="12.453125" defaultRowHeight="15" customHeight="1" x14ac:dyDescent="0.3"/>
  <cols>
    <col min="1" max="1" width="73.08984375" style="67" customWidth="1"/>
    <col min="2" max="5" width="24.90625" style="83" customWidth="1"/>
    <col min="6" max="6" width="24.90625" style="67" customWidth="1"/>
    <col min="7" max="7" width="16.90625" style="67" customWidth="1"/>
    <col min="8" max="16384" width="12.453125" style="67"/>
  </cols>
  <sheetData>
    <row r="1" spans="1:12" s="308" customFormat="1" ht="20.149999999999999" customHeight="1" x14ac:dyDescent="0.4">
      <c r="A1" s="303" t="s">
        <v>131</v>
      </c>
      <c r="B1" s="305"/>
      <c r="C1" s="453" t="s">
        <v>79</v>
      </c>
      <c r="D1" s="306" t="str">
        <f>Revenue!B2</f>
        <v>Southern University Baton Rouge Campus</v>
      </c>
      <c r="E1" s="307"/>
      <c r="G1" s="309"/>
      <c r="H1" s="309"/>
      <c r="I1" s="309"/>
      <c r="J1" s="309"/>
      <c r="K1" s="309"/>
      <c r="L1" s="309"/>
    </row>
    <row r="2" spans="1:12" s="308" customFormat="1" ht="20.149999999999999" customHeight="1" x14ac:dyDescent="0.4">
      <c r="A2" s="303" t="s">
        <v>200</v>
      </c>
      <c r="B2" s="305"/>
      <c r="C2" s="305"/>
      <c r="D2" s="305"/>
      <c r="E2" s="305"/>
      <c r="F2" s="309"/>
      <c r="G2" s="309"/>
      <c r="H2" s="309"/>
      <c r="I2" s="309"/>
      <c r="J2" s="309"/>
      <c r="K2" s="309"/>
      <c r="L2" s="309"/>
    </row>
    <row r="3" spans="1:12" s="308" customFormat="1" ht="20.149999999999999" customHeight="1" thickBot="1" x14ac:dyDescent="0.45">
      <c r="A3" s="304" t="s">
        <v>201</v>
      </c>
      <c r="B3" s="310"/>
      <c r="C3" s="310"/>
      <c r="D3" s="310"/>
      <c r="E3" s="310"/>
      <c r="F3" s="309"/>
      <c r="G3" s="309"/>
      <c r="H3" s="309"/>
      <c r="I3" s="309"/>
      <c r="J3" s="309"/>
      <c r="K3" s="309"/>
      <c r="L3" s="309"/>
    </row>
    <row r="4" spans="1:12" ht="15" customHeight="1" thickTop="1" x14ac:dyDescent="0.3">
      <c r="A4" s="236" t="s">
        <v>202</v>
      </c>
      <c r="B4" s="237" t="s">
        <v>231</v>
      </c>
      <c r="C4" s="237" t="s">
        <v>203</v>
      </c>
      <c r="D4" s="237" t="s">
        <v>203</v>
      </c>
      <c r="E4" s="238" t="s">
        <v>204</v>
      </c>
      <c r="F4" s="239"/>
    </row>
    <row r="5" spans="1:12" ht="15" customHeight="1" x14ac:dyDescent="0.3">
      <c r="A5" s="134"/>
      <c r="B5" s="240" t="s">
        <v>451</v>
      </c>
      <c r="C5" s="240" t="s">
        <v>451</v>
      </c>
      <c r="D5" s="240" t="s">
        <v>548</v>
      </c>
      <c r="E5" s="240" t="s">
        <v>451</v>
      </c>
    </row>
    <row r="6" spans="1:12" ht="15" customHeight="1" x14ac:dyDescent="0.3">
      <c r="A6" s="160" t="s">
        <v>205</v>
      </c>
      <c r="B6" s="241"/>
      <c r="C6" s="241"/>
      <c r="D6" s="241"/>
      <c r="E6" s="242"/>
    </row>
    <row r="7" spans="1:12" ht="15" customHeight="1" x14ac:dyDescent="0.3">
      <c r="A7" s="407" t="s">
        <v>206</v>
      </c>
      <c r="B7" s="243">
        <f>Revenue!F86</f>
        <v>0</v>
      </c>
      <c r="C7" s="243">
        <f>Revenue!H86</f>
        <v>0</v>
      </c>
      <c r="D7" s="243">
        <f>Revenue!J86</f>
        <v>0</v>
      </c>
      <c r="E7" s="244">
        <f t="shared" ref="E7:E12" si="0">D7-C7</f>
        <v>0</v>
      </c>
    </row>
    <row r="8" spans="1:12" ht="15" customHeight="1" x14ac:dyDescent="0.3">
      <c r="A8" s="338" t="s">
        <v>207</v>
      </c>
      <c r="B8" s="241">
        <f>Revenue!F87</f>
        <v>0</v>
      </c>
      <c r="C8" s="241">
        <f>Revenue!H87</f>
        <v>0</v>
      </c>
      <c r="D8" s="241">
        <f>Revenue!J87</f>
        <v>0</v>
      </c>
      <c r="E8" s="242">
        <f t="shared" si="0"/>
        <v>0</v>
      </c>
    </row>
    <row r="9" spans="1:12" ht="15" customHeight="1" x14ac:dyDescent="0.3">
      <c r="A9" s="408" t="s">
        <v>254</v>
      </c>
      <c r="B9" s="241">
        <f>Revenue!F88</f>
        <v>0</v>
      </c>
      <c r="C9" s="241">
        <f>Revenue!H88</f>
        <v>0</v>
      </c>
      <c r="D9" s="241">
        <f>Revenue!J88</f>
        <v>0</v>
      </c>
      <c r="E9" s="242">
        <f t="shared" si="0"/>
        <v>0</v>
      </c>
    </row>
    <row r="10" spans="1:12" ht="15" customHeight="1" x14ac:dyDescent="0.3">
      <c r="A10" s="408" t="s">
        <v>208</v>
      </c>
      <c r="B10" s="241">
        <f>Revenue!F89</f>
        <v>4476791</v>
      </c>
      <c r="C10" s="241">
        <f>Revenue!H89</f>
        <v>4476791</v>
      </c>
      <c r="D10" s="241">
        <f>Revenue!J89</f>
        <v>4476791</v>
      </c>
      <c r="E10" s="242">
        <f t="shared" si="0"/>
        <v>0</v>
      </c>
    </row>
    <row r="11" spans="1:12" ht="15" customHeight="1" x14ac:dyDescent="0.3">
      <c r="A11" s="408" t="s">
        <v>255</v>
      </c>
      <c r="B11" s="241">
        <f>Revenue!F91</f>
        <v>0</v>
      </c>
      <c r="C11" s="241">
        <f>Revenue!H91</f>
        <v>0</v>
      </c>
      <c r="D11" s="241">
        <f>Revenue!J91</f>
        <v>0</v>
      </c>
      <c r="E11" s="242">
        <f t="shared" si="0"/>
        <v>0</v>
      </c>
    </row>
    <row r="12" spans="1:12" s="90" customFormat="1" ht="15" customHeight="1" x14ac:dyDescent="0.3">
      <c r="A12" s="165" t="s">
        <v>209</v>
      </c>
      <c r="B12" s="245">
        <f>B10+B9+B8+B7+B11</f>
        <v>4476791</v>
      </c>
      <c r="C12" s="245">
        <f>C10+C9+C8+C7+C11</f>
        <v>4476791</v>
      </c>
      <c r="D12" s="245">
        <f>D10+D9+D8+D7+D11</f>
        <v>4476791</v>
      </c>
      <c r="E12" s="246">
        <f t="shared" si="0"/>
        <v>0</v>
      </c>
    </row>
    <row r="13" spans="1:12" s="90" customFormat="1" ht="15" customHeight="1" x14ac:dyDescent="0.3">
      <c r="A13" s="165" t="s">
        <v>414</v>
      </c>
      <c r="B13" s="245">
        <f>Revenue!F108</f>
        <v>0</v>
      </c>
      <c r="C13" s="245">
        <f>Revenue!H108</f>
        <v>0</v>
      </c>
      <c r="D13" s="245">
        <f>Revenue!J108</f>
        <v>0</v>
      </c>
      <c r="E13" s="246">
        <f>D13-C13</f>
        <v>0</v>
      </c>
    </row>
    <row r="14" spans="1:12" ht="15" customHeight="1" x14ac:dyDescent="0.3">
      <c r="A14" s="160" t="s">
        <v>210</v>
      </c>
      <c r="B14" s="241"/>
      <c r="C14" s="241"/>
      <c r="D14" s="241"/>
      <c r="E14" s="242"/>
    </row>
    <row r="15" spans="1:12" ht="15" customHeight="1" x14ac:dyDescent="0.3">
      <c r="A15" s="136" t="s">
        <v>211</v>
      </c>
      <c r="B15" s="243"/>
      <c r="C15" s="243"/>
      <c r="D15" s="243"/>
      <c r="E15" s="244"/>
    </row>
    <row r="16" spans="1:12" ht="15" customHeight="1" x14ac:dyDescent="0.3">
      <c r="A16" s="407" t="s">
        <v>212</v>
      </c>
      <c r="B16" s="243">
        <f>Revenue!F7</f>
        <v>47283034</v>
      </c>
      <c r="C16" s="243">
        <f>Revenue!H7</f>
        <v>49540124</v>
      </c>
      <c r="D16" s="243">
        <f>Revenue!J7</f>
        <v>49880445</v>
      </c>
      <c r="E16" s="243">
        <f>D16-C16</f>
        <v>340321</v>
      </c>
    </row>
    <row r="17" spans="1:5" ht="15" customHeight="1" x14ac:dyDescent="0.3">
      <c r="A17" s="407" t="s">
        <v>213</v>
      </c>
      <c r="B17" s="243">
        <f>Revenue!F19</f>
        <v>14139881.07</v>
      </c>
      <c r="C17" s="243">
        <f>Revenue!H19</f>
        <v>11119549</v>
      </c>
      <c r="D17" s="243">
        <f>Revenue!J19</f>
        <v>11221760</v>
      </c>
      <c r="E17" s="243">
        <f>D17-C17</f>
        <v>102211</v>
      </c>
    </row>
    <row r="18" spans="1:5" ht="15" customHeight="1" x14ac:dyDescent="0.3">
      <c r="A18" s="407" t="s">
        <v>214</v>
      </c>
      <c r="B18" s="243">
        <f>Revenue!F9</f>
        <v>1554923.7</v>
      </c>
      <c r="C18" s="243">
        <f>Revenue!H9</f>
        <v>1327512</v>
      </c>
      <c r="D18" s="243">
        <f>Revenue!J9</f>
        <v>1512825</v>
      </c>
      <c r="E18" s="243">
        <f>D18-C18</f>
        <v>185313</v>
      </c>
    </row>
    <row r="19" spans="1:5" ht="15" customHeight="1" x14ac:dyDescent="0.3">
      <c r="A19" s="407" t="s">
        <v>215</v>
      </c>
      <c r="B19" s="243">
        <f>Revenue!F10</f>
        <v>821241.53</v>
      </c>
      <c r="C19" s="243">
        <f>Revenue!H10</f>
        <v>687170</v>
      </c>
      <c r="D19" s="243">
        <f>Revenue!J10</f>
        <v>782342</v>
      </c>
      <c r="E19" s="243">
        <f>D19-C19</f>
        <v>95172</v>
      </c>
    </row>
    <row r="20" spans="1:5" ht="15" customHeight="1" x14ac:dyDescent="0.3">
      <c r="A20" s="407" t="s">
        <v>357</v>
      </c>
      <c r="B20" s="243">
        <f>Revenue!F11</f>
        <v>323527.42</v>
      </c>
      <c r="C20" s="243">
        <f>Revenue!H11</f>
        <v>313526</v>
      </c>
      <c r="D20" s="243">
        <f>Revenue!J11</f>
        <v>281634</v>
      </c>
      <c r="E20" s="243">
        <f t="shared" ref="E20:E28" si="1">D20-C20</f>
        <v>-31892</v>
      </c>
    </row>
    <row r="21" spans="1:5" ht="15" customHeight="1" x14ac:dyDescent="0.3">
      <c r="A21" s="407" t="s">
        <v>358</v>
      </c>
      <c r="B21" s="243">
        <f>Revenue!F12</f>
        <v>181749.73440000002</v>
      </c>
      <c r="C21" s="243">
        <f>Revenue!H12</f>
        <v>178986.88</v>
      </c>
      <c r="D21" s="243">
        <f>Revenue!J12</f>
        <v>421600.00000000006</v>
      </c>
      <c r="E21" s="243">
        <f t="shared" si="1"/>
        <v>242613.12000000005</v>
      </c>
    </row>
    <row r="22" spans="1:5" ht="15" customHeight="1" x14ac:dyDescent="0.3">
      <c r="A22" s="407" t="s">
        <v>418</v>
      </c>
      <c r="B22" s="243">
        <f>Revenue!F13</f>
        <v>386218.18560000008</v>
      </c>
      <c r="C22" s="243">
        <f>Revenue!H13</f>
        <v>380347.12000000005</v>
      </c>
      <c r="D22" s="243">
        <f>Revenue!J13</f>
        <v>198400</v>
      </c>
      <c r="E22" s="243">
        <f>D22-C22</f>
        <v>-181947.12000000005</v>
      </c>
    </row>
    <row r="23" spans="1:5" ht="15" customHeight="1" x14ac:dyDescent="0.3">
      <c r="A23" s="407" t="s">
        <v>420</v>
      </c>
      <c r="B23" s="243">
        <f>Revenue!F16</f>
        <v>0</v>
      </c>
      <c r="C23" s="243">
        <f>Revenue!H16</f>
        <v>0</v>
      </c>
      <c r="D23" s="243">
        <f>Revenue!J16</f>
        <v>0</v>
      </c>
      <c r="E23" s="243">
        <f t="shared" si="1"/>
        <v>0</v>
      </c>
    </row>
    <row r="24" spans="1:5" ht="15" customHeight="1" x14ac:dyDescent="0.3">
      <c r="A24" s="407" t="s">
        <v>359</v>
      </c>
      <c r="B24" s="243">
        <f>Revenue!F14</f>
        <v>0</v>
      </c>
      <c r="C24" s="243">
        <f>Revenue!H14</f>
        <v>0</v>
      </c>
      <c r="D24" s="243">
        <f>Revenue!J14</f>
        <v>0</v>
      </c>
      <c r="E24" s="243">
        <f t="shared" si="1"/>
        <v>0</v>
      </c>
    </row>
    <row r="25" spans="1:5" ht="15" customHeight="1" x14ac:dyDescent="0.3">
      <c r="A25" s="407" t="s">
        <v>360</v>
      </c>
      <c r="B25" s="243">
        <f>Revenue!F15</f>
        <v>638600.13</v>
      </c>
      <c r="C25" s="243">
        <f>Revenue!H15</f>
        <v>559254</v>
      </c>
      <c r="D25" s="243">
        <f>Revenue!J15</f>
        <v>459254</v>
      </c>
      <c r="E25" s="243">
        <f t="shared" si="1"/>
        <v>-100000</v>
      </c>
    </row>
    <row r="26" spans="1:5" ht="15" customHeight="1" x14ac:dyDescent="0.3">
      <c r="A26" s="407" t="s">
        <v>361</v>
      </c>
      <c r="B26" s="243">
        <f>Revenue!F17</f>
        <v>668397.43000000005</v>
      </c>
      <c r="C26" s="243">
        <f>Revenue!H17</f>
        <v>352792</v>
      </c>
      <c r="D26" s="243">
        <f>Revenue!J17</f>
        <v>359411</v>
      </c>
      <c r="E26" s="243">
        <f t="shared" si="1"/>
        <v>6619</v>
      </c>
    </row>
    <row r="27" spans="1:5" ht="15" customHeight="1" x14ac:dyDescent="0.3">
      <c r="A27" s="407" t="s">
        <v>362</v>
      </c>
      <c r="B27" s="243">
        <f>Revenue!F18</f>
        <v>0</v>
      </c>
      <c r="C27" s="243">
        <f>Revenue!H18</f>
        <v>0</v>
      </c>
      <c r="D27" s="243">
        <f>Revenue!J18</f>
        <v>0</v>
      </c>
      <c r="E27" s="243">
        <f t="shared" si="1"/>
        <v>0</v>
      </c>
    </row>
    <row r="28" spans="1:5" ht="15" customHeight="1" x14ac:dyDescent="0.3">
      <c r="A28" s="407" t="s">
        <v>363</v>
      </c>
      <c r="B28" s="243">
        <f>Revenue!F22</f>
        <v>0</v>
      </c>
      <c r="C28" s="243">
        <f>Revenue!H22</f>
        <v>0</v>
      </c>
      <c r="D28" s="243">
        <f>Revenue!J22</f>
        <v>0</v>
      </c>
      <c r="E28" s="243">
        <f t="shared" si="1"/>
        <v>0</v>
      </c>
    </row>
    <row r="29" spans="1:5" ht="15" customHeight="1" x14ac:dyDescent="0.3">
      <c r="A29" s="407" t="s">
        <v>364</v>
      </c>
      <c r="B29" s="243">
        <f>Revenue!F23</f>
        <v>0</v>
      </c>
      <c r="C29" s="243">
        <f>Revenue!H23</f>
        <v>0</v>
      </c>
      <c r="D29" s="243">
        <f>Revenue!J23</f>
        <v>0</v>
      </c>
      <c r="E29" s="243">
        <f>D29-C29</f>
        <v>0</v>
      </c>
    </row>
    <row r="30" spans="1:5" s="90" customFormat="1" ht="15" customHeight="1" x14ac:dyDescent="0.3">
      <c r="A30" s="160" t="s">
        <v>216</v>
      </c>
      <c r="B30" s="245">
        <f>SUM(B16:B29)</f>
        <v>65997573.200000003</v>
      </c>
      <c r="C30" s="245">
        <f>SUM(C16:C29)</f>
        <v>64459261</v>
      </c>
      <c r="D30" s="245">
        <f>SUM(D16:D29)</f>
        <v>65117671</v>
      </c>
      <c r="E30" s="245">
        <f>SUM(E16:E29)</f>
        <v>658410</v>
      </c>
    </row>
    <row r="31" spans="1:5" ht="15" customHeight="1" x14ac:dyDescent="0.3">
      <c r="A31" s="409" t="s">
        <v>217</v>
      </c>
      <c r="B31" s="243">
        <f>Revenue!F26</f>
        <v>0</v>
      </c>
      <c r="C31" s="243">
        <f>Revenue!H26</f>
        <v>0</v>
      </c>
      <c r="D31" s="243">
        <f>Revenue!J26</f>
        <v>0</v>
      </c>
      <c r="E31" s="244">
        <f t="shared" ref="E31:E37" si="2">D31-C31</f>
        <v>0</v>
      </c>
    </row>
    <row r="32" spans="1:5" ht="15" customHeight="1" x14ac:dyDescent="0.3">
      <c r="A32" s="407" t="s">
        <v>218</v>
      </c>
      <c r="B32" s="241">
        <f>Revenue!F28</f>
        <v>0</v>
      </c>
      <c r="C32" s="241">
        <f>Revenue!H28</f>
        <v>0</v>
      </c>
      <c r="D32" s="241">
        <f>Revenue!J28</f>
        <v>0</v>
      </c>
      <c r="E32" s="242">
        <f t="shared" si="2"/>
        <v>0</v>
      </c>
    </row>
    <row r="33" spans="1:5" ht="15" customHeight="1" x14ac:dyDescent="0.3">
      <c r="A33" s="410" t="s">
        <v>219</v>
      </c>
      <c r="B33" s="241">
        <f>Revenue!F73</f>
        <v>0</v>
      </c>
      <c r="C33" s="241">
        <f>Revenue!H73</f>
        <v>0</v>
      </c>
      <c r="D33" s="241">
        <f>Revenue!J73</f>
        <v>0</v>
      </c>
      <c r="E33" s="242">
        <f t="shared" si="2"/>
        <v>0</v>
      </c>
    </row>
    <row r="34" spans="1:5" ht="15" customHeight="1" x14ac:dyDescent="0.3">
      <c r="A34" s="408" t="s">
        <v>220</v>
      </c>
      <c r="B34" s="241">
        <f>Revenue!F29</f>
        <v>0</v>
      </c>
      <c r="C34" s="241">
        <f>Revenue!H29</f>
        <v>0</v>
      </c>
      <c r="D34" s="241">
        <f>Revenue!J29</f>
        <v>0</v>
      </c>
      <c r="E34" s="242">
        <f t="shared" si="2"/>
        <v>0</v>
      </c>
    </row>
    <row r="35" spans="1:5" ht="15" customHeight="1" x14ac:dyDescent="0.3">
      <c r="A35" s="407" t="s">
        <v>221</v>
      </c>
      <c r="B35" s="241">
        <v>0</v>
      </c>
      <c r="C35" s="241">
        <v>0</v>
      </c>
      <c r="D35" s="241">
        <v>0</v>
      </c>
      <c r="E35" s="242">
        <f t="shared" si="2"/>
        <v>0</v>
      </c>
    </row>
    <row r="36" spans="1:5" ht="15" customHeight="1" x14ac:dyDescent="0.3">
      <c r="A36" s="410" t="s">
        <v>222</v>
      </c>
      <c r="B36" s="241">
        <f>Revenue!F30</f>
        <v>1651293.8000000007</v>
      </c>
      <c r="C36" s="241">
        <f>Revenue!H30</f>
        <v>5412667</v>
      </c>
      <c r="D36" s="241">
        <f>Revenue!J30</f>
        <v>2863695</v>
      </c>
      <c r="E36" s="242">
        <f t="shared" si="2"/>
        <v>-2548972</v>
      </c>
    </row>
    <row r="37" spans="1:5" ht="15" customHeight="1" x14ac:dyDescent="0.3">
      <c r="A37" s="409" t="s">
        <v>531</v>
      </c>
      <c r="B37" s="241">
        <f>Revenue!F31</f>
        <v>0</v>
      </c>
      <c r="C37" s="241">
        <f>Revenue!H31</f>
        <v>0</v>
      </c>
      <c r="D37" s="241">
        <f>Revenue!J31</f>
        <v>0</v>
      </c>
      <c r="E37" s="242">
        <f t="shared" si="2"/>
        <v>0</v>
      </c>
    </row>
    <row r="38" spans="1:5" s="90" customFormat="1" ht="15" customHeight="1" x14ac:dyDescent="0.3">
      <c r="A38" s="165" t="s">
        <v>223</v>
      </c>
      <c r="B38" s="247">
        <f>B30+SUM(B31:B37)</f>
        <v>67648867</v>
      </c>
      <c r="C38" s="247">
        <f>C30+SUM(C31:C37)</f>
        <v>69871928</v>
      </c>
      <c r="D38" s="247">
        <f>D30+SUM(D31:D37)</f>
        <v>67981366</v>
      </c>
      <c r="E38" s="248">
        <f>E30+SUM(E31:E37)</f>
        <v>-1890562</v>
      </c>
    </row>
    <row r="39" spans="1:5" ht="15" customHeight="1" x14ac:dyDescent="0.3">
      <c r="A39" s="136" t="s">
        <v>224</v>
      </c>
      <c r="B39" s="243"/>
      <c r="C39" s="243"/>
      <c r="D39" s="243"/>
      <c r="E39" s="244"/>
    </row>
    <row r="40" spans="1:5" ht="15" customHeight="1" x14ac:dyDescent="0.3">
      <c r="A40" s="134" t="s">
        <v>225</v>
      </c>
      <c r="B40" s="243">
        <f>Revenue!F64</f>
        <v>0</v>
      </c>
      <c r="C40" s="243">
        <f>Revenue!H64</f>
        <v>0</v>
      </c>
      <c r="D40" s="243">
        <f>Revenue!J64</f>
        <v>0</v>
      </c>
      <c r="E40" s="244">
        <f>D40-C40</f>
        <v>0</v>
      </c>
    </row>
    <row r="41" spans="1:5" ht="15" customHeight="1" x14ac:dyDescent="0.3">
      <c r="A41" s="145" t="s">
        <v>226</v>
      </c>
      <c r="B41" s="249">
        <f>Revenue!F65</f>
        <v>0</v>
      </c>
      <c r="C41" s="249">
        <f>Revenue!H65</f>
        <v>0</v>
      </c>
      <c r="D41" s="249">
        <f>Revenue!J65</f>
        <v>0</v>
      </c>
      <c r="E41" s="250">
        <f>D41-C41</f>
        <v>0</v>
      </c>
    </row>
    <row r="42" spans="1:5" ht="15" customHeight="1" x14ac:dyDescent="0.3">
      <c r="A42" s="160" t="s">
        <v>227</v>
      </c>
      <c r="B42" s="243"/>
      <c r="C42" s="243"/>
      <c r="D42" s="243"/>
      <c r="E42" s="243"/>
    </row>
    <row r="43" spans="1:5" ht="15" customHeight="1" x14ac:dyDescent="0.3">
      <c r="A43" s="134" t="s">
        <v>228</v>
      </c>
      <c r="B43" s="243">
        <f>Revenue!F66</f>
        <v>0</v>
      </c>
      <c r="C43" s="243">
        <f>Revenue!H66</f>
        <v>0</v>
      </c>
      <c r="D43" s="243">
        <f>Revenue!J66</f>
        <v>0</v>
      </c>
      <c r="E43" s="244">
        <f>D43-C43</f>
        <v>0</v>
      </c>
    </row>
    <row r="44" spans="1:5" ht="15" customHeight="1" x14ac:dyDescent="0.3">
      <c r="A44" s="145" t="s">
        <v>252</v>
      </c>
      <c r="B44" s="241">
        <f>Revenue!F67+Revenue!F72</f>
        <v>0</v>
      </c>
      <c r="C44" s="241">
        <f>Revenue!H67+Revenue!H72</f>
        <v>0</v>
      </c>
      <c r="D44" s="241">
        <f>Revenue!J67+Revenue!J72</f>
        <v>0</v>
      </c>
      <c r="E44" s="242">
        <f>D44-C44</f>
        <v>0</v>
      </c>
    </row>
    <row r="45" spans="1:5" s="90" customFormat="1" ht="15" customHeight="1" x14ac:dyDescent="0.3">
      <c r="A45" s="160" t="s">
        <v>229</v>
      </c>
      <c r="B45" s="245">
        <f>B44+B43+B41+B40</f>
        <v>0</v>
      </c>
      <c r="C45" s="245">
        <f>C44+C43+C41+C40</f>
        <v>0</v>
      </c>
      <c r="D45" s="245">
        <f>D44+D43+D41+D40</f>
        <v>0</v>
      </c>
      <c r="E45" s="246">
        <f>D45-C45</f>
        <v>0</v>
      </c>
    </row>
    <row r="46" spans="1:5" s="90" customFormat="1" ht="15" customHeight="1" x14ac:dyDescent="0.3">
      <c r="A46" s="160" t="s">
        <v>32</v>
      </c>
      <c r="B46" s="245">
        <f>Revenue!F35</f>
        <v>0</v>
      </c>
      <c r="C46" s="245">
        <f>Revenue!H35</f>
        <v>0</v>
      </c>
      <c r="D46" s="245">
        <f>Revenue!J35</f>
        <v>0</v>
      </c>
      <c r="E46" s="246">
        <f>D46-C46</f>
        <v>0</v>
      </c>
    </row>
    <row r="47" spans="1:5" s="90" customFormat="1" ht="15" customHeight="1" thickBot="1" x14ac:dyDescent="0.35">
      <c r="A47" s="251" t="s">
        <v>230</v>
      </c>
      <c r="B47" s="252">
        <f>B45+B38+B12+B13+B46</f>
        <v>72125658</v>
      </c>
      <c r="C47" s="252">
        <f>C45+C38+C12+C13+C46</f>
        <v>74348719</v>
      </c>
      <c r="D47" s="252">
        <f>D45+D38+D12+D13+D46</f>
        <v>72458157</v>
      </c>
      <c r="E47" s="253">
        <f>D47-C47</f>
        <v>-1890562</v>
      </c>
    </row>
    <row r="48" spans="1:5" ht="15" customHeight="1" thickTop="1" x14ac:dyDescent="0.3">
      <c r="A48" s="90"/>
    </row>
    <row r="49" spans="1:1" ht="15" customHeight="1" x14ac:dyDescent="0.3">
      <c r="A49" s="90"/>
    </row>
    <row r="51" spans="1:1" ht="15" customHeight="1" x14ac:dyDescent="0.3">
      <c r="A51" s="254"/>
    </row>
    <row r="52" spans="1:1" ht="15" customHeight="1" x14ac:dyDescent="0.3">
      <c r="A52" s="255"/>
    </row>
    <row r="53" spans="1:1" ht="15" customHeight="1" x14ac:dyDescent="0.3">
      <c r="A53" s="255" t="s">
        <v>117</v>
      </c>
    </row>
    <row r="54" spans="1:1" ht="15" customHeight="1" x14ac:dyDescent="0.3">
      <c r="A54" s="255" t="s">
        <v>117</v>
      </c>
    </row>
    <row r="56" spans="1:1" ht="15" customHeight="1" x14ac:dyDescent="0.3">
      <c r="A56" s="255" t="s">
        <v>117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G60" activePane="bottomRight" state="frozen"/>
      <selection pane="topRight" activeCell="B1" sqref="B1"/>
      <selection pane="bottomLeft" activeCell="A11" sqref="A11"/>
      <selection pane="bottomRight" activeCell="A60" sqref="A60"/>
    </sheetView>
  </sheetViews>
  <sheetFormatPr defaultColWidth="12.453125" defaultRowHeight="15" customHeight="1" x14ac:dyDescent="0.3"/>
  <cols>
    <col min="1" max="1" width="61.90625" style="67" customWidth="1"/>
    <col min="2" max="2" width="20.6328125" style="81" customWidth="1"/>
    <col min="3" max="3" width="12.6328125" style="67" customWidth="1"/>
    <col min="4" max="4" width="20.6328125" style="81" customWidth="1"/>
    <col min="5" max="5" width="12.6328125" style="67" customWidth="1"/>
    <col min="6" max="6" width="20.6328125" style="81" customWidth="1"/>
    <col min="7" max="7" width="12.6328125" style="67" customWidth="1"/>
    <col min="8" max="8" width="20.6328125" style="81" customWidth="1"/>
    <col min="9" max="9" width="12.6328125" style="67" customWidth="1"/>
    <col min="10" max="10" width="20.6328125" style="81" customWidth="1"/>
    <col min="11" max="11" width="12.6328125" style="67" customWidth="1"/>
    <col min="12" max="12" width="20.6328125" style="81" customWidth="1"/>
    <col min="13" max="13" width="12.6328125" style="67" customWidth="1"/>
    <col min="14" max="16384" width="12.453125" style="67"/>
  </cols>
  <sheetData>
    <row r="1" spans="1:13" s="308" customFormat="1" ht="20.149999999999999" customHeight="1" x14ac:dyDescent="0.4">
      <c r="A1" s="303" t="s">
        <v>131</v>
      </c>
      <c r="B1" s="315"/>
      <c r="C1" s="309"/>
      <c r="D1" s="315"/>
      <c r="F1" s="315"/>
      <c r="H1" s="315"/>
      <c r="I1" s="309"/>
      <c r="J1" s="455" t="s">
        <v>79</v>
      </c>
      <c r="K1" s="306" t="str">
        <f>Revenue!B2</f>
        <v>Southern University Baton Rouge Campus</v>
      </c>
      <c r="L1" s="318"/>
      <c r="M1" s="306"/>
    </row>
    <row r="2" spans="1:13" s="308" customFormat="1" ht="20.149999999999999" customHeight="1" x14ac:dyDescent="0.4">
      <c r="A2" s="303" t="s">
        <v>232</v>
      </c>
      <c r="B2" s="315"/>
      <c r="C2" s="309"/>
      <c r="D2" s="315"/>
      <c r="E2" s="309"/>
      <c r="F2" s="315"/>
      <c r="G2" s="309"/>
      <c r="H2" s="315"/>
      <c r="I2" s="309"/>
      <c r="J2" s="315"/>
      <c r="K2" s="309"/>
      <c r="L2" s="315"/>
    </row>
    <row r="3" spans="1:13" s="308" customFormat="1" ht="20.149999999999999" customHeight="1" thickBot="1" x14ac:dyDescent="0.45">
      <c r="A3" s="304" t="s">
        <v>233</v>
      </c>
      <c r="B3" s="317"/>
      <c r="C3" s="319"/>
      <c r="D3" s="317"/>
      <c r="E3" s="319"/>
      <c r="F3" s="317"/>
      <c r="G3" s="319"/>
      <c r="H3" s="317"/>
      <c r="I3" s="319"/>
      <c r="J3" s="317"/>
      <c r="K3" s="319"/>
      <c r="L3" s="317"/>
      <c r="M3" s="320"/>
    </row>
    <row r="4" spans="1:13" ht="15" customHeight="1" thickTop="1" x14ac:dyDescent="0.3">
      <c r="A4" s="131"/>
      <c r="B4" s="132"/>
      <c r="C4" s="170"/>
      <c r="D4" s="132"/>
      <c r="E4" s="170"/>
      <c r="F4" s="132"/>
      <c r="G4" s="171"/>
      <c r="H4" s="132" t="s">
        <v>117</v>
      </c>
      <c r="I4" s="170"/>
      <c r="J4" s="132"/>
      <c r="K4" s="170"/>
      <c r="L4" s="132"/>
      <c r="M4" s="171"/>
    </row>
    <row r="5" spans="1:13" ht="5" customHeight="1" x14ac:dyDescent="0.3">
      <c r="A5" s="134"/>
      <c r="G5" s="172"/>
      <c r="M5" s="172"/>
    </row>
    <row r="6" spans="1:13" ht="15" customHeight="1" x14ac:dyDescent="0.3">
      <c r="A6" s="136"/>
      <c r="B6" s="137" t="s">
        <v>452</v>
      </c>
      <c r="C6" s="173"/>
      <c r="D6" s="174"/>
      <c r="E6" s="173"/>
      <c r="F6" s="174"/>
      <c r="G6" s="175"/>
      <c r="H6" s="137" t="s">
        <v>549</v>
      </c>
      <c r="I6" s="173"/>
      <c r="J6" s="174"/>
      <c r="K6" s="173"/>
      <c r="L6" s="174"/>
      <c r="M6" s="176" t="s">
        <v>117</v>
      </c>
    </row>
    <row r="7" spans="1:13" ht="5" customHeight="1" x14ac:dyDescent="0.3">
      <c r="A7" s="134" t="s">
        <v>117</v>
      </c>
      <c r="B7" s="81" t="s">
        <v>117</v>
      </c>
      <c r="D7" s="81" t="s">
        <v>117</v>
      </c>
      <c r="F7" s="81" t="s">
        <v>117</v>
      </c>
      <c r="G7" s="172"/>
      <c r="H7" s="81" t="s">
        <v>117</v>
      </c>
      <c r="J7" s="81" t="s">
        <v>117</v>
      </c>
      <c r="L7" s="81" t="s">
        <v>117</v>
      </c>
      <c r="M7" s="172"/>
    </row>
    <row r="8" spans="1:13" ht="15" customHeight="1" x14ac:dyDescent="0.3">
      <c r="A8" s="134" t="s">
        <v>117</v>
      </c>
      <c r="B8" s="81" t="s">
        <v>117</v>
      </c>
      <c r="D8" s="81" t="s">
        <v>117</v>
      </c>
      <c r="F8" s="81" t="s">
        <v>117</v>
      </c>
      <c r="G8" s="172"/>
      <c r="H8" s="81" t="s">
        <v>117</v>
      </c>
      <c r="J8" s="81" t="s">
        <v>117</v>
      </c>
      <c r="L8" s="81" t="s">
        <v>117</v>
      </c>
      <c r="M8" s="172"/>
    </row>
    <row r="9" spans="1:13" ht="15" customHeight="1" x14ac:dyDescent="0.3">
      <c r="A9" s="139" t="s">
        <v>117</v>
      </c>
      <c r="B9" s="140" t="s">
        <v>117</v>
      </c>
      <c r="C9" s="177" t="s">
        <v>234</v>
      </c>
      <c r="D9" s="178" t="s">
        <v>117</v>
      </c>
      <c r="E9" s="177" t="s">
        <v>234</v>
      </c>
      <c r="F9" s="178" t="s">
        <v>117</v>
      </c>
      <c r="G9" s="179" t="s">
        <v>234</v>
      </c>
      <c r="H9" s="140" t="s">
        <v>117</v>
      </c>
      <c r="I9" s="177" t="s">
        <v>234</v>
      </c>
      <c r="J9" s="178" t="s">
        <v>117</v>
      </c>
      <c r="K9" s="177" t="s">
        <v>234</v>
      </c>
      <c r="L9" s="178" t="s">
        <v>117</v>
      </c>
      <c r="M9" s="179" t="s">
        <v>234</v>
      </c>
    </row>
    <row r="10" spans="1:13" ht="15" customHeight="1" x14ac:dyDescent="0.3">
      <c r="A10" s="142" t="s">
        <v>202</v>
      </c>
      <c r="B10" s="143" t="s">
        <v>235</v>
      </c>
      <c r="C10" s="180" t="s">
        <v>196</v>
      </c>
      <c r="D10" s="181" t="s">
        <v>236</v>
      </c>
      <c r="E10" s="180" t="s">
        <v>196</v>
      </c>
      <c r="F10" s="181" t="s">
        <v>196</v>
      </c>
      <c r="G10" s="182" t="s">
        <v>196</v>
      </c>
      <c r="H10" s="143" t="s">
        <v>235</v>
      </c>
      <c r="I10" s="180" t="s">
        <v>196</v>
      </c>
      <c r="J10" s="181" t="s">
        <v>236</v>
      </c>
      <c r="K10" s="180" t="s">
        <v>196</v>
      </c>
      <c r="L10" s="181" t="s">
        <v>196</v>
      </c>
      <c r="M10" s="182" t="s">
        <v>196</v>
      </c>
    </row>
    <row r="11" spans="1:13" ht="5" customHeight="1" x14ac:dyDescent="0.3">
      <c r="A11" s="145" t="s">
        <v>237</v>
      </c>
      <c r="B11" s="146" t="s">
        <v>117</v>
      </c>
      <c r="C11" s="183"/>
      <c r="D11" s="184" t="s">
        <v>117</v>
      </c>
      <c r="E11" s="183"/>
      <c r="F11" s="184" t="s">
        <v>117</v>
      </c>
      <c r="G11" s="185"/>
      <c r="H11" s="146" t="s">
        <v>117</v>
      </c>
      <c r="I11" s="183"/>
      <c r="J11" s="184" t="s">
        <v>117</v>
      </c>
      <c r="K11" s="183"/>
      <c r="L11" s="184" t="s">
        <v>117</v>
      </c>
      <c r="M11" s="185" t="s">
        <v>237</v>
      </c>
    </row>
    <row r="12" spans="1:13" ht="15" customHeight="1" x14ac:dyDescent="0.3">
      <c r="A12" s="136" t="s">
        <v>141</v>
      </c>
      <c r="B12" s="81" t="s">
        <v>117</v>
      </c>
      <c r="C12" s="186" t="s">
        <v>117</v>
      </c>
      <c r="D12" s="82"/>
      <c r="E12" s="100"/>
      <c r="F12" s="82"/>
      <c r="G12" s="187"/>
      <c r="I12" s="100"/>
      <c r="J12" s="82"/>
      <c r="K12" s="100"/>
      <c r="L12" s="82"/>
      <c r="M12" s="187"/>
    </row>
    <row r="13" spans="1:13" ht="15" customHeight="1" x14ac:dyDescent="0.3">
      <c r="A13" s="188" t="s">
        <v>238</v>
      </c>
      <c r="B13" s="169">
        <f>Revenue!H34</f>
        <v>26197669</v>
      </c>
      <c r="C13" s="189">
        <f t="shared" ref="C13:C81" si="0">IF(ISBLANK(B13),"  ",IF(F13&gt;0,B13/F13,IF(B13&gt;0,1,0)))</f>
        <v>1</v>
      </c>
      <c r="D13" s="190">
        <f>Revenue!I34</f>
        <v>0</v>
      </c>
      <c r="E13" s="191">
        <f>IF(ISBLANK(D13),"  ",IF(F13&gt;0,D13/F13,IF(D13&gt;0,1,0)))</f>
        <v>0</v>
      </c>
      <c r="F13" s="192">
        <f>D13+B13</f>
        <v>26197669</v>
      </c>
      <c r="G13" s="193">
        <f>IF(ISBLANK(F13),"  ",IF(F81&gt;0,F13/F81,IF(F13&gt;0,1,0)))</f>
        <v>0.12758498833705748</v>
      </c>
      <c r="H13" s="169">
        <f>Revenue!J34</f>
        <v>26039530</v>
      </c>
      <c r="I13" s="189">
        <f>IF(ISBLANK(H13),"  ",IF(L13&gt;0,H13/L13,IF(H13&gt;0,1,0)))</f>
        <v>1</v>
      </c>
      <c r="J13" s="190">
        <f>Revenue!K34</f>
        <v>0</v>
      </c>
      <c r="K13" s="191">
        <f>IF(ISBLANK(J13),"  ",IF(L13&gt;0,J13/L13,IF(J13&gt;0,1,0)))</f>
        <v>0</v>
      </c>
      <c r="L13" s="192">
        <f t="shared" ref="L13:L20" si="1">J13+H13</f>
        <v>26039530</v>
      </c>
      <c r="M13" s="193">
        <f>IF(ISBLANK(L13),"  ",IF(L81&gt;0,L13/L81,IF(L13&gt;0,1,0)))</f>
        <v>0.1407841213053056</v>
      </c>
    </row>
    <row r="14" spans="1:13" ht="15" customHeight="1" x14ac:dyDescent="0.3">
      <c r="A14" s="134" t="s">
        <v>239</v>
      </c>
      <c r="B14" s="81">
        <f>Revenue!H36</f>
        <v>0</v>
      </c>
      <c r="C14" s="194">
        <f t="shared" si="0"/>
        <v>0</v>
      </c>
      <c r="D14" s="195">
        <f>Revenue!I36</f>
        <v>0</v>
      </c>
      <c r="E14" s="196">
        <f>IF(ISBLANK(D14),"  ",IF(F14&gt;0,D14/F14,IF(D14&gt;0,1,0)))</f>
        <v>0</v>
      </c>
      <c r="F14" s="197">
        <f>D14+B14</f>
        <v>0</v>
      </c>
      <c r="G14" s="198">
        <f>IF(ISBLANK(F14),"  ",IF(F81&gt;0,F14/F81,IF(F14&gt;0,1,0)))</f>
        <v>0</v>
      </c>
      <c r="H14" s="81">
        <f>Revenue!J36</f>
        <v>0</v>
      </c>
      <c r="I14" s="194">
        <f>IF(ISBLANK(H14),"  ",IF(L14&gt;0,H14/L14,IF(H14&gt;0,1,0)))</f>
        <v>0</v>
      </c>
      <c r="J14" s="195">
        <f>Revenue!K36</f>
        <v>0</v>
      </c>
      <c r="K14" s="196">
        <f>IF(ISBLANK(J14),"  ",IF(L14&gt;0,J14/L14,IF(J14&gt;0,1,0)))</f>
        <v>0</v>
      </c>
      <c r="L14" s="197">
        <f t="shared" si="1"/>
        <v>0</v>
      </c>
      <c r="M14" s="198">
        <f>IF(ISBLANK(L14),"  ",IF(L81&gt;0,L14/L81,IF(L14&gt;0,1,0)))</f>
        <v>0</v>
      </c>
    </row>
    <row r="15" spans="1:13" s="334" customFormat="1" ht="15" customHeight="1" x14ac:dyDescent="0.3">
      <c r="A15" s="443" t="s">
        <v>240</v>
      </c>
      <c r="B15" s="444">
        <f>SUM(B16:B38)</f>
        <v>2047421</v>
      </c>
      <c r="C15" s="445">
        <f>IF(ISBLANK(B15),"  ",IF(F15&gt;0,B15/F15,IF(B15&gt;0,1,0)))</f>
        <v>1</v>
      </c>
      <c r="D15" s="446">
        <f>SUM(D16:D38)</f>
        <v>0</v>
      </c>
      <c r="E15" s="447">
        <f>IF(ISBLANK(D15),"  ",IF(F15&gt;0,D15/F15,IF(D15&gt;0,1,0)))</f>
        <v>0</v>
      </c>
      <c r="F15" s="448">
        <f>D15+B15</f>
        <v>2047421</v>
      </c>
      <c r="G15" s="449">
        <f>IF(ISBLANK(F15),"  ",IF(F81&gt;0,F15/F81,IF(F15&gt;0,1,0)))</f>
        <v>9.971123171532802E-3</v>
      </c>
      <c r="H15" s="444">
        <f>SUM(H16:H38)</f>
        <v>1773886</v>
      </c>
      <c r="I15" s="445">
        <f>IF(ISBLANK(H15),"  ",IF(L15&gt;0,H15/L15,IF(H15&gt;0,1,0)))</f>
        <v>1</v>
      </c>
      <c r="J15" s="446">
        <f>SUM(J16:J38)</f>
        <v>0</v>
      </c>
      <c r="K15" s="447">
        <f>IF(ISBLANK(J15),"  ",IF(L15&gt;0,J15/L15,IF(J15&gt;0,1,0)))</f>
        <v>0</v>
      </c>
      <c r="L15" s="448">
        <f t="shared" si="1"/>
        <v>1773886</v>
      </c>
      <c r="M15" s="449">
        <f>IF(ISBLANK(L15),"  ",IF(L81&gt;0,L15/L81,IF(L15&gt;0,1,0)))</f>
        <v>9.5906101917270902E-3</v>
      </c>
    </row>
    <row r="16" spans="1:13" s="334" customFormat="1" ht="15" customHeight="1" x14ac:dyDescent="0.3">
      <c r="A16" s="428" t="s">
        <v>241</v>
      </c>
      <c r="B16" s="429">
        <f>Revenue!H39</f>
        <v>0</v>
      </c>
      <c r="C16" s="430">
        <f t="shared" si="0"/>
        <v>0</v>
      </c>
      <c r="D16" s="431">
        <f>Revenue!I39</f>
        <v>0</v>
      </c>
      <c r="E16" s="432">
        <f>IF(ISBLANK(D16),"  ",IF(F16&gt;0,D16/F16,IF(D16&gt;0,1,0)))</f>
        <v>0</v>
      </c>
      <c r="F16" s="433">
        <f t="shared" ref="F16:F42" si="2">D16+B16</f>
        <v>0</v>
      </c>
      <c r="G16" s="434">
        <f>IF(ISBLANK(F16),"  ",IF(F81&gt;0,F16/F81,IF(F16&gt;0,1,0)))</f>
        <v>0</v>
      </c>
      <c r="H16" s="429">
        <f>Revenue!J39</f>
        <v>0</v>
      </c>
      <c r="I16" s="430">
        <f t="shared" ref="I16:I29" si="3">IF(ISBLANK(H16),"  ",IF(L16&gt;0,H16/L16,IF(H16&gt;0,1,0)))</f>
        <v>0</v>
      </c>
      <c r="J16" s="431">
        <f>Revenue!K39</f>
        <v>0</v>
      </c>
      <c r="K16" s="432">
        <f t="shared" ref="K16:K35" si="4">IF(ISBLANK(J16),"  ",IF(L16&gt;0,J16/L16,IF(J16&gt;0,1,0)))</f>
        <v>0</v>
      </c>
      <c r="L16" s="433">
        <f t="shared" si="1"/>
        <v>0</v>
      </c>
      <c r="M16" s="434">
        <f>IF(ISBLANK(L16),"  ",IF(L81&gt;0,L16/L81,IF(L16&gt;0,1,0)))</f>
        <v>0</v>
      </c>
    </row>
    <row r="17" spans="1:13" s="335" customFormat="1" ht="15" customHeight="1" x14ac:dyDescent="0.3">
      <c r="A17" s="435" t="s">
        <v>146</v>
      </c>
      <c r="B17" s="436">
        <f>Revenue!H40</f>
        <v>2032694</v>
      </c>
      <c r="C17" s="437">
        <f t="shared" si="0"/>
        <v>1</v>
      </c>
      <c r="D17" s="438">
        <f>Revenue!I40</f>
        <v>0</v>
      </c>
      <c r="E17" s="432">
        <f t="shared" ref="E17:E35" si="5">IF(ISBLANK(D17),"  ",IF(F17&gt;0,D17/F17,IF(D17&gt;0,1,0)))</f>
        <v>0</v>
      </c>
      <c r="F17" s="439">
        <f t="shared" si="2"/>
        <v>2032694</v>
      </c>
      <c r="G17" s="440">
        <f>IF(ISBLANK(F17),"  ",IF(F81&gt;0,F17/F81,IF(F17&gt;0,1,0)))</f>
        <v>9.8994013659309422E-3</v>
      </c>
      <c r="H17" s="436">
        <f>Revenue!J40</f>
        <v>1758516</v>
      </c>
      <c r="I17" s="437">
        <f t="shared" si="3"/>
        <v>1</v>
      </c>
      <c r="J17" s="438">
        <f>Revenue!K40</f>
        <v>0</v>
      </c>
      <c r="K17" s="441">
        <f t="shared" si="4"/>
        <v>0</v>
      </c>
      <c r="L17" s="439">
        <f t="shared" si="1"/>
        <v>1758516</v>
      </c>
      <c r="M17" s="440">
        <f>IF(ISBLANK(L17),"  ",IF(L81&gt;0,L17/L81,IF(L17&gt;0,1,0)))</f>
        <v>9.5075114589749047E-3</v>
      </c>
    </row>
    <row r="18" spans="1:13" s="335" customFormat="1" ht="15" customHeight="1" x14ac:dyDescent="0.3">
      <c r="A18" s="435" t="s">
        <v>147</v>
      </c>
      <c r="B18" s="436">
        <f>Revenue!H41</f>
        <v>0</v>
      </c>
      <c r="C18" s="437">
        <f t="shared" si="0"/>
        <v>0</v>
      </c>
      <c r="D18" s="438">
        <f>Revenue!I41</f>
        <v>0</v>
      </c>
      <c r="E18" s="432">
        <f t="shared" si="5"/>
        <v>0</v>
      </c>
      <c r="F18" s="439">
        <f t="shared" si="2"/>
        <v>0</v>
      </c>
      <c r="G18" s="440">
        <f>IF(ISBLANK(F18),"  ",IF(F81&gt;0,F18/F81,IF(F18&gt;0,1,0)))</f>
        <v>0</v>
      </c>
      <c r="H18" s="436">
        <f>Revenue!J41</f>
        <v>0</v>
      </c>
      <c r="I18" s="437">
        <f t="shared" si="3"/>
        <v>0</v>
      </c>
      <c r="J18" s="438">
        <f>Revenue!K41</f>
        <v>0</v>
      </c>
      <c r="K18" s="441">
        <f t="shared" si="4"/>
        <v>0</v>
      </c>
      <c r="L18" s="439">
        <f t="shared" si="1"/>
        <v>0</v>
      </c>
      <c r="M18" s="440">
        <f>IF(ISBLANK(L18),"  ",IF(L81&gt;0,L18/L81,IF(L18&gt;0,1,0)))</f>
        <v>0</v>
      </c>
    </row>
    <row r="19" spans="1:13" s="335" customFormat="1" ht="15" customHeight="1" x14ac:dyDescent="0.3">
      <c r="A19" s="435" t="s">
        <v>148</v>
      </c>
      <c r="B19" s="436">
        <f>Revenue!H42</f>
        <v>0</v>
      </c>
      <c r="C19" s="437">
        <f t="shared" si="0"/>
        <v>0</v>
      </c>
      <c r="D19" s="438">
        <f>Revenue!I42</f>
        <v>0</v>
      </c>
      <c r="E19" s="432">
        <f t="shared" si="5"/>
        <v>0</v>
      </c>
      <c r="F19" s="439">
        <f t="shared" si="2"/>
        <v>0</v>
      </c>
      <c r="G19" s="440">
        <f>IF(ISBLANK(F19),"  ",IF(F81&gt;0,F19/F81,IF(F19&gt;0,1,0)))</f>
        <v>0</v>
      </c>
      <c r="H19" s="436">
        <f>Revenue!J42</f>
        <v>0</v>
      </c>
      <c r="I19" s="437">
        <f t="shared" si="3"/>
        <v>0</v>
      </c>
      <c r="J19" s="438">
        <f>Revenue!K42</f>
        <v>0</v>
      </c>
      <c r="K19" s="441">
        <f t="shared" si="4"/>
        <v>0</v>
      </c>
      <c r="L19" s="439">
        <f t="shared" si="1"/>
        <v>0</v>
      </c>
      <c r="M19" s="440">
        <f>IF(ISBLANK(L19),"  ",IF(L81&gt;0,L19/L81,IF(L19&gt;0,1,0)))</f>
        <v>0</v>
      </c>
    </row>
    <row r="20" spans="1:13" s="335" customFormat="1" ht="15" customHeight="1" x14ac:dyDescent="0.3">
      <c r="A20" s="435" t="s">
        <v>149</v>
      </c>
      <c r="B20" s="436">
        <f>Revenue!H43</f>
        <v>0</v>
      </c>
      <c r="C20" s="437">
        <f t="shared" si="0"/>
        <v>0</v>
      </c>
      <c r="D20" s="438">
        <f>Revenue!I43</f>
        <v>0</v>
      </c>
      <c r="E20" s="432">
        <f t="shared" si="5"/>
        <v>0</v>
      </c>
      <c r="F20" s="439">
        <f>D20+B20</f>
        <v>0</v>
      </c>
      <c r="G20" s="440">
        <f>IF(ISBLANK(F20),"  ",IF(F82&gt;0,F20/F82,IF(F20&gt;0,1,0)))</f>
        <v>0</v>
      </c>
      <c r="H20" s="436">
        <f>Revenue!J43</f>
        <v>0</v>
      </c>
      <c r="I20" s="437">
        <f t="shared" si="3"/>
        <v>0</v>
      </c>
      <c r="J20" s="438">
        <f>Revenue!K43</f>
        <v>0</v>
      </c>
      <c r="K20" s="441">
        <f t="shared" si="4"/>
        <v>0</v>
      </c>
      <c r="L20" s="439">
        <f t="shared" si="1"/>
        <v>0</v>
      </c>
      <c r="M20" s="440">
        <f>IF(ISBLANK(L20),"  ",IF(L82&gt;0,L20/L82,IF(L20&gt;0,1,0)))</f>
        <v>0</v>
      </c>
    </row>
    <row r="21" spans="1:13" s="335" customFormat="1" ht="15" customHeight="1" x14ac:dyDescent="0.3">
      <c r="A21" s="435" t="s">
        <v>150</v>
      </c>
      <c r="B21" s="436">
        <f>Revenue!H44</f>
        <v>0</v>
      </c>
      <c r="C21" s="437">
        <f t="shared" si="0"/>
        <v>0</v>
      </c>
      <c r="D21" s="438">
        <f>Revenue!I44</f>
        <v>0</v>
      </c>
      <c r="E21" s="432">
        <f t="shared" si="5"/>
        <v>0</v>
      </c>
      <c r="F21" s="439">
        <f t="shared" si="2"/>
        <v>0</v>
      </c>
      <c r="G21" s="440">
        <f>IF(ISBLANK(F21),"  ",IF(F81&gt;0,F21/F81,IF(F21&gt;0,1,0)))</f>
        <v>0</v>
      </c>
      <c r="H21" s="436">
        <f>Revenue!J44</f>
        <v>0</v>
      </c>
      <c r="I21" s="437">
        <f t="shared" si="3"/>
        <v>0</v>
      </c>
      <c r="J21" s="438">
        <f>Revenue!K44</f>
        <v>0</v>
      </c>
      <c r="K21" s="441">
        <f t="shared" si="4"/>
        <v>0</v>
      </c>
      <c r="L21" s="439">
        <f t="shared" ref="L21:L25" si="6">J21+H21</f>
        <v>0</v>
      </c>
      <c r="M21" s="440">
        <f>IF(ISBLANK(L21),"  ",IF(L81&gt;0,L21/L81,IF(L21&gt;0,1,0)))</f>
        <v>0</v>
      </c>
    </row>
    <row r="22" spans="1:13" s="335" customFormat="1" ht="15" customHeight="1" x14ac:dyDescent="0.3">
      <c r="A22" s="435" t="s">
        <v>242</v>
      </c>
      <c r="B22" s="436">
        <f>Revenue!H49</f>
        <v>0</v>
      </c>
      <c r="C22" s="437">
        <f t="shared" si="0"/>
        <v>0</v>
      </c>
      <c r="D22" s="438">
        <f>Revenue!I49</f>
        <v>0</v>
      </c>
      <c r="E22" s="432">
        <f t="shared" si="5"/>
        <v>0</v>
      </c>
      <c r="F22" s="439">
        <f t="shared" si="2"/>
        <v>0</v>
      </c>
      <c r="G22" s="440">
        <f>IF(ISBLANK(F22),"  ",IF(F81&gt;0,F22/F81,IF(F22&gt;0,1,0)))</f>
        <v>0</v>
      </c>
      <c r="H22" s="436">
        <f>Revenue!J49</f>
        <v>0</v>
      </c>
      <c r="I22" s="437">
        <f t="shared" si="3"/>
        <v>0</v>
      </c>
      <c r="J22" s="438">
        <f>Revenue!K49</f>
        <v>0</v>
      </c>
      <c r="K22" s="441">
        <f t="shared" si="4"/>
        <v>0</v>
      </c>
      <c r="L22" s="439">
        <f t="shared" si="6"/>
        <v>0</v>
      </c>
      <c r="M22" s="440">
        <f>IF(ISBLANK(L22),"  ",IF(L81&gt;0,L22/L81,IF(L22&gt;0,1,0)))</f>
        <v>0</v>
      </c>
    </row>
    <row r="23" spans="1:13" s="335" customFormat="1" ht="15" customHeight="1" x14ac:dyDescent="0.3">
      <c r="A23" s="435" t="s">
        <v>152</v>
      </c>
      <c r="B23" s="436">
        <f>Revenue!H45</f>
        <v>0</v>
      </c>
      <c r="C23" s="437">
        <f t="shared" si="0"/>
        <v>0</v>
      </c>
      <c r="D23" s="438">
        <f>Revenue!I45</f>
        <v>0</v>
      </c>
      <c r="E23" s="432">
        <f t="shared" si="5"/>
        <v>0</v>
      </c>
      <c r="F23" s="439">
        <f t="shared" si="2"/>
        <v>0</v>
      </c>
      <c r="G23" s="440">
        <f>IF(ISBLANK(F23),"  ",IF(F81&gt;0,F23/F81,IF(F23&gt;0,1,0)))</f>
        <v>0</v>
      </c>
      <c r="H23" s="436">
        <f>Revenue!J45</f>
        <v>0</v>
      </c>
      <c r="I23" s="437">
        <f t="shared" si="3"/>
        <v>0</v>
      </c>
      <c r="J23" s="438">
        <f>Revenue!K45</f>
        <v>0</v>
      </c>
      <c r="K23" s="441">
        <f t="shared" si="4"/>
        <v>0</v>
      </c>
      <c r="L23" s="439">
        <f t="shared" si="6"/>
        <v>0</v>
      </c>
      <c r="M23" s="440">
        <f>IF(ISBLANK(L23),"  ",IF(L81&gt;0,L23/L81,IF(L23&gt;0,1,0)))</f>
        <v>0</v>
      </c>
    </row>
    <row r="24" spans="1:13" s="335" customFormat="1" ht="15" customHeight="1" x14ac:dyDescent="0.3">
      <c r="A24" s="435" t="s">
        <v>153</v>
      </c>
      <c r="B24" s="436">
        <f>Revenue!H46</f>
        <v>0</v>
      </c>
      <c r="C24" s="437">
        <f t="shared" si="0"/>
        <v>0</v>
      </c>
      <c r="D24" s="438">
        <f>Revenue!I46</f>
        <v>0</v>
      </c>
      <c r="E24" s="432">
        <f t="shared" si="5"/>
        <v>0</v>
      </c>
      <c r="F24" s="439">
        <f t="shared" si="2"/>
        <v>0</v>
      </c>
      <c r="G24" s="440">
        <f>IF(ISBLANK(F24),"  ",IF(F81&gt;0,F24/F81,IF(F24&gt;0,1,0)))</f>
        <v>0</v>
      </c>
      <c r="H24" s="436">
        <f>Revenue!J46</f>
        <v>0</v>
      </c>
      <c r="I24" s="437">
        <f t="shared" si="3"/>
        <v>0</v>
      </c>
      <c r="J24" s="438">
        <f>Revenue!K46</f>
        <v>0</v>
      </c>
      <c r="K24" s="441">
        <f t="shared" si="4"/>
        <v>0</v>
      </c>
      <c r="L24" s="439">
        <f t="shared" si="6"/>
        <v>0</v>
      </c>
      <c r="M24" s="440">
        <f>IF(ISBLANK(L24),"  ",IF(L81&gt;0,L24/L81,IF(L24&gt;0,1,0)))</f>
        <v>0</v>
      </c>
    </row>
    <row r="25" spans="1:13" s="335" customFormat="1" ht="15" customHeight="1" x14ac:dyDescent="0.3">
      <c r="A25" s="435" t="s">
        <v>154</v>
      </c>
      <c r="B25" s="436">
        <f>Revenue!H47</f>
        <v>0</v>
      </c>
      <c r="C25" s="437">
        <f t="shared" si="0"/>
        <v>0</v>
      </c>
      <c r="D25" s="438">
        <f>Revenue!I47</f>
        <v>0</v>
      </c>
      <c r="E25" s="432">
        <f t="shared" si="5"/>
        <v>0</v>
      </c>
      <c r="F25" s="439">
        <f t="shared" si="2"/>
        <v>0</v>
      </c>
      <c r="G25" s="440">
        <f>IF(ISBLANK(F25),"  ",IF(F81&gt;0,F25/F81,IF(F25&gt;0,1,0)))</f>
        <v>0</v>
      </c>
      <c r="H25" s="436">
        <f>Revenue!J47</f>
        <v>0</v>
      </c>
      <c r="I25" s="437">
        <f t="shared" si="3"/>
        <v>0</v>
      </c>
      <c r="J25" s="438">
        <f>Revenue!K47</f>
        <v>0</v>
      </c>
      <c r="K25" s="441">
        <f t="shared" si="4"/>
        <v>0</v>
      </c>
      <c r="L25" s="439">
        <f t="shared" si="6"/>
        <v>0</v>
      </c>
      <c r="M25" s="440">
        <f>IF(ISBLANK(L25),"  ",IF(L81&gt;0,L25/L81,IF(L25&gt;0,1,0)))</f>
        <v>0</v>
      </c>
    </row>
    <row r="26" spans="1:13" s="335" customFormat="1" ht="15" customHeight="1" x14ac:dyDescent="0.3">
      <c r="A26" s="442" t="s">
        <v>155</v>
      </c>
      <c r="B26" s="436">
        <f>Revenue!H48</f>
        <v>0</v>
      </c>
      <c r="C26" s="437">
        <f t="shared" si="0"/>
        <v>0</v>
      </c>
      <c r="D26" s="438">
        <f>Revenue!I48</f>
        <v>0</v>
      </c>
      <c r="E26" s="432">
        <f t="shared" si="5"/>
        <v>0</v>
      </c>
      <c r="F26" s="439">
        <f t="shared" ref="F26:F35" si="7">D26+B26</f>
        <v>0</v>
      </c>
      <c r="G26" s="440">
        <f>IF(ISBLANK(F26),"  ",IF(F81&gt;0,F26/F81,IF(F26&gt;0,1,0)))</f>
        <v>0</v>
      </c>
      <c r="H26" s="436">
        <f>Revenue!J48</f>
        <v>0</v>
      </c>
      <c r="I26" s="437">
        <f t="shared" si="3"/>
        <v>0</v>
      </c>
      <c r="J26" s="438">
        <f>Revenue!K48</f>
        <v>0</v>
      </c>
      <c r="K26" s="441">
        <f t="shared" si="4"/>
        <v>0</v>
      </c>
      <c r="L26" s="439">
        <f t="shared" ref="L26:L35" si="8">J26+H26</f>
        <v>0</v>
      </c>
      <c r="M26" s="440">
        <f>IF(ISBLANK(L26),"  ",IF(L81&gt;0,L26/L81,IF(L26&gt;0,1,0)))</f>
        <v>0</v>
      </c>
    </row>
    <row r="27" spans="1:13" s="335" customFormat="1" ht="15" customHeight="1" x14ac:dyDescent="0.3">
      <c r="A27" s="442" t="s">
        <v>381</v>
      </c>
      <c r="B27" s="436">
        <f>Revenue!H50</f>
        <v>0</v>
      </c>
      <c r="C27" s="437">
        <f>IF(ISBLANK(B27),"  ",IF(F27&gt;0,B27/F27,IF(B27&gt;0,1,0)))</f>
        <v>0</v>
      </c>
      <c r="D27" s="438">
        <f>Revenue!I50</f>
        <v>0</v>
      </c>
      <c r="E27" s="432">
        <f>IF(ISBLANK(D27),"  ",IF(F27&gt;0,D27/F27,IF(D27&gt;0,1,0)))</f>
        <v>0</v>
      </c>
      <c r="F27" s="439">
        <f t="shared" si="7"/>
        <v>0</v>
      </c>
      <c r="G27" s="440">
        <f>IF(ISBLANK(F27),"  ",IF(F82&gt;0,F27/F82,IF(F27&gt;0,1,0)))</f>
        <v>0</v>
      </c>
      <c r="H27" s="436">
        <f>Revenue!J50</f>
        <v>0</v>
      </c>
      <c r="I27" s="437">
        <f t="shared" si="3"/>
        <v>0</v>
      </c>
      <c r="J27" s="438">
        <f>Revenue!K50</f>
        <v>0</v>
      </c>
      <c r="K27" s="441">
        <f>IF(ISBLANK(J27),"  ",IF(L27&gt;0,J27/L27,IF(J27&gt;0,1,0)))</f>
        <v>0</v>
      </c>
      <c r="L27" s="439">
        <f t="shared" si="8"/>
        <v>0</v>
      </c>
      <c r="M27" s="440">
        <f>IF(ISBLANK(L27),"  ",IF(L82&gt;0,L27/L82,IF(L27&gt;0,1,0)))</f>
        <v>0</v>
      </c>
    </row>
    <row r="28" spans="1:13" s="335" customFormat="1" ht="15" customHeight="1" x14ac:dyDescent="0.3">
      <c r="A28" s="442" t="s">
        <v>383</v>
      </c>
      <c r="B28" s="436">
        <f>Revenue!H51</f>
        <v>0</v>
      </c>
      <c r="C28" s="437">
        <f t="shared" si="0"/>
        <v>0</v>
      </c>
      <c r="D28" s="438">
        <f>Revenue!I51</f>
        <v>0</v>
      </c>
      <c r="E28" s="432">
        <f>IF(ISBLANK(D28),"  ",IF(F28&gt;0,D28/F28,IF(D28&gt;0,1,0)))</f>
        <v>0</v>
      </c>
      <c r="F28" s="439">
        <f t="shared" si="7"/>
        <v>0</v>
      </c>
      <c r="G28" s="440">
        <f>IF(ISBLANK(F28),"  ",IF(F83&gt;0,F28/F83,IF(F28&gt;0,1,0)))</f>
        <v>0</v>
      </c>
      <c r="H28" s="436">
        <f>Revenue!J51</f>
        <v>0</v>
      </c>
      <c r="I28" s="437">
        <f t="shared" si="3"/>
        <v>0</v>
      </c>
      <c r="J28" s="438">
        <f>Revenue!K51</f>
        <v>0</v>
      </c>
      <c r="K28" s="441">
        <f>IF(ISBLANK(J28),"  ",IF(L28&gt;0,J28/L28,IF(J28&gt;0,1,0)))</f>
        <v>0</v>
      </c>
      <c r="L28" s="439">
        <f t="shared" si="8"/>
        <v>0</v>
      </c>
      <c r="M28" s="440">
        <f>IF(ISBLANK(L28),"  ",IF(L83&gt;0,L28/L83,IF(L28&gt;0,1,0)))</f>
        <v>0</v>
      </c>
    </row>
    <row r="29" spans="1:13" s="335" customFormat="1" ht="15" customHeight="1" x14ac:dyDescent="0.3">
      <c r="A29" s="442" t="s">
        <v>382</v>
      </c>
      <c r="B29" s="436">
        <f>Revenue!H52</f>
        <v>0</v>
      </c>
      <c r="C29" s="437">
        <f t="shared" si="0"/>
        <v>0</v>
      </c>
      <c r="D29" s="438">
        <f>Revenue!I52</f>
        <v>0</v>
      </c>
      <c r="E29" s="432">
        <f>IF(ISBLANK(D29),"  ",IF(F29&gt;0,D29/F29,IF(D29&gt;0,1,0)))</f>
        <v>0</v>
      </c>
      <c r="F29" s="439">
        <f t="shared" si="7"/>
        <v>0</v>
      </c>
      <c r="G29" s="440">
        <f>IF(ISBLANK(F29),"  ",IF(F84&gt;0,F29/F84,IF(F29&gt;0,1,0)))</f>
        <v>0</v>
      </c>
      <c r="H29" s="436">
        <f>Revenue!J52</f>
        <v>0</v>
      </c>
      <c r="I29" s="437">
        <f t="shared" si="3"/>
        <v>0</v>
      </c>
      <c r="J29" s="438">
        <f>Revenue!K52</f>
        <v>0</v>
      </c>
      <c r="K29" s="441">
        <f>IF(ISBLANK(J29),"  ",IF(L29&gt;0,J29/L29,IF(J29&gt;0,1,0)))</f>
        <v>0</v>
      </c>
      <c r="L29" s="439">
        <f t="shared" si="8"/>
        <v>0</v>
      </c>
      <c r="M29" s="440">
        <f>IF(ISBLANK(L29),"  ",IF(L84&gt;0,L29/L84,IF(L29&gt;0,1,0)))</f>
        <v>0</v>
      </c>
    </row>
    <row r="30" spans="1:13" s="335" customFormat="1" ht="15" customHeight="1" x14ac:dyDescent="0.3">
      <c r="A30" s="422" t="s">
        <v>415</v>
      </c>
      <c r="B30" s="436">
        <f>Revenue!H53</f>
        <v>0</v>
      </c>
      <c r="C30" s="437">
        <f>IF(ISBLANK(B30),"  ",IF(F30&gt;0,B30/F30,IF(B30&gt;0,1,0)))</f>
        <v>0</v>
      </c>
      <c r="D30" s="438">
        <f>Revenue!I53</f>
        <v>0</v>
      </c>
      <c r="E30" s="432">
        <f>IF(ISBLANK(D30),"  ",IF(F30&gt;0,D30/F30,IF(D30&gt;0,1,0)))</f>
        <v>0</v>
      </c>
      <c r="F30" s="439">
        <f t="shared" si="7"/>
        <v>0</v>
      </c>
      <c r="G30" s="440">
        <f>IF(ISBLANK(F30),"  ",IF(F85&gt;0,F30/F85,IF(F30&gt;0,1,0)))</f>
        <v>0</v>
      </c>
      <c r="H30" s="436">
        <f>Revenue!J53</f>
        <v>0</v>
      </c>
      <c r="I30" s="437">
        <f>IF(ISBLANK(H30),"  ",IF(L30&gt;0,H30/L30,IF(H30&gt;0,1,0)))</f>
        <v>0</v>
      </c>
      <c r="J30" s="438">
        <f>Revenue!K53</f>
        <v>0</v>
      </c>
      <c r="K30" s="441">
        <f>IF(ISBLANK(J30),"  ",IF(L30&gt;0,J30/L30,IF(J30&gt;0,1,0)))</f>
        <v>0</v>
      </c>
      <c r="L30" s="439">
        <f t="shared" si="8"/>
        <v>0</v>
      </c>
      <c r="M30" s="440">
        <f>IF(ISBLANK(L30),"  ",IF(L85&gt;0,L30/L85,IF(L30&gt;0,1,0)))</f>
        <v>0</v>
      </c>
    </row>
    <row r="31" spans="1:13" s="335" customFormat="1" ht="15" customHeight="1" x14ac:dyDescent="0.3">
      <c r="A31" s="442" t="s">
        <v>466</v>
      </c>
      <c r="B31" s="436">
        <f>Revenue!H54</f>
        <v>0</v>
      </c>
      <c r="C31" s="437">
        <f t="shared" ref="C31:C35" si="9">IF(ISBLANK(B31),"  ",IF(F31&gt;0,B31/F31,IF(B31&gt;0,1,0)))</f>
        <v>0</v>
      </c>
      <c r="D31" s="438">
        <f>Revenue!I54</f>
        <v>0</v>
      </c>
      <c r="E31" s="432">
        <f t="shared" si="5"/>
        <v>0</v>
      </c>
      <c r="F31" s="439">
        <f t="shared" si="7"/>
        <v>0</v>
      </c>
      <c r="G31" s="440">
        <f>IF(ISBLANK(F31),"  ",IF(F81&gt;0,F31/F81,IF(F31&gt;0,1,0)))</f>
        <v>0</v>
      </c>
      <c r="H31" s="436">
        <f>Revenue!J54</f>
        <v>0</v>
      </c>
      <c r="I31" s="437">
        <f t="shared" ref="I31:I35" si="10">IF(ISBLANK(H31),"  ",IF(L31&gt;0,H31/L31,IF(H31&gt;0,1,0)))</f>
        <v>0</v>
      </c>
      <c r="J31" s="438">
        <f>Revenue!K54</f>
        <v>0</v>
      </c>
      <c r="K31" s="441">
        <f t="shared" si="4"/>
        <v>0</v>
      </c>
      <c r="L31" s="439">
        <f t="shared" si="8"/>
        <v>0</v>
      </c>
      <c r="M31" s="440">
        <f>IF(ISBLANK(L31),"  ",IF(L81&gt;0,L31/L81,IF(L31&gt;0,1,0)))</f>
        <v>0</v>
      </c>
    </row>
    <row r="32" spans="1:13" s="335" customFormat="1" ht="15" customHeight="1" x14ac:dyDescent="0.3">
      <c r="A32" s="435" t="s">
        <v>464</v>
      </c>
      <c r="B32" s="436">
        <f>Revenue!H55</f>
        <v>0</v>
      </c>
      <c r="C32" s="437">
        <f t="shared" si="9"/>
        <v>0</v>
      </c>
      <c r="D32" s="438">
        <f>Revenue!I55</f>
        <v>0</v>
      </c>
      <c r="E32" s="432">
        <f t="shared" si="5"/>
        <v>0</v>
      </c>
      <c r="F32" s="439">
        <f t="shared" si="7"/>
        <v>0</v>
      </c>
      <c r="G32" s="440">
        <f>IF(ISBLANK(F32),"  ",IF(F82&gt;0,F32/F82,IF(F32&gt;0,1,0)))</f>
        <v>0</v>
      </c>
      <c r="H32" s="436">
        <f>Revenue!J55</f>
        <v>0</v>
      </c>
      <c r="I32" s="437">
        <f t="shared" si="10"/>
        <v>0</v>
      </c>
      <c r="J32" s="438">
        <f>Revenue!K55</f>
        <v>0</v>
      </c>
      <c r="K32" s="441">
        <f t="shared" si="4"/>
        <v>0</v>
      </c>
      <c r="L32" s="439">
        <f t="shared" si="8"/>
        <v>0</v>
      </c>
      <c r="M32" s="440">
        <f>IF(ISBLANK(L32),"  ",IF(L82&gt;0,L32/L82,IF(L32&gt;0,1,0)))</f>
        <v>0</v>
      </c>
    </row>
    <row r="33" spans="1:13" s="335" customFormat="1" ht="15" customHeight="1" x14ac:dyDescent="0.3">
      <c r="A33" s="435" t="s">
        <v>463</v>
      </c>
      <c r="B33" s="436">
        <f>Revenue!H56</f>
        <v>14727</v>
      </c>
      <c r="C33" s="437">
        <f t="shared" si="9"/>
        <v>1</v>
      </c>
      <c r="D33" s="438">
        <f>Revenue!I56</f>
        <v>0</v>
      </c>
      <c r="E33" s="432">
        <f t="shared" si="5"/>
        <v>0</v>
      </c>
      <c r="F33" s="439">
        <f t="shared" si="7"/>
        <v>14727</v>
      </c>
      <c r="G33" s="440">
        <f>IF(ISBLANK(F33),"  ",IF(F83&gt;0,F33/F83,IF(F33&gt;0,1,0)))</f>
        <v>1</v>
      </c>
      <c r="H33" s="436">
        <f>Revenue!J56</f>
        <v>15370</v>
      </c>
      <c r="I33" s="437">
        <f t="shared" si="10"/>
        <v>1</v>
      </c>
      <c r="J33" s="438">
        <f>Revenue!K56</f>
        <v>0</v>
      </c>
      <c r="K33" s="441">
        <f t="shared" si="4"/>
        <v>0</v>
      </c>
      <c r="L33" s="439">
        <f t="shared" si="8"/>
        <v>15370</v>
      </c>
      <c r="M33" s="440">
        <f>IF(ISBLANK(L33),"  ",IF(L83&gt;0,L33/L83,IF(L33&gt;0,1,0)))</f>
        <v>1</v>
      </c>
    </row>
    <row r="34" spans="1:13" s="335" customFormat="1" ht="15" customHeight="1" x14ac:dyDescent="0.3">
      <c r="A34" s="435" t="s">
        <v>467</v>
      </c>
      <c r="B34" s="436">
        <f>Revenue!H57</f>
        <v>0</v>
      </c>
      <c r="C34" s="437">
        <f t="shared" si="9"/>
        <v>0</v>
      </c>
      <c r="D34" s="438">
        <f>Revenue!I57</f>
        <v>0</v>
      </c>
      <c r="E34" s="432">
        <f t="shared" si="5"/>
        <v>0</v>
      </c>
      <c r="F34" s="439">
        <f t="shared" si="7"/>
        <v>0</v>
      </c>
      <c r="G34" s="440">
        <f>IF(ISBLANK(F34),"  ",IF(F84&gt;0,F34/F84,IF(F34&gt;0,1,0)))</f>
        <v>0</v>
      </c>
      <c r="H34" s="436">
        <f>Revenue!J57</f>
        <v>0</v>
      </c>
      <c r="I34" s="437">
        <f t="shared" si="10"/>
        <v>0</v>
      </c>
      <c r="J34" s="438">
        <f>Revenue!K57</f>
        <v>0</v>
      </c>
      <c r="K34" s="441">
        <f t="shared" si="4"/>
        <v>0</v>
      </c>
      <c r="L34" s="439">
        <f t="shared" si="8"/>
        <v>0</v>
      </c>
      <c r="M34" s="440">
        <f>IF(ISBLANK(L34),"  ",IF(L84&gt;0,L34/L84,IF(L34&gt;0,1,0)))</f>
        <v>0</v>
      </c>
    </row>
    <row r="35" spans="1:13" s="335" customFormat="1" ht="15" customHeight="1" x14ac:dyDescent="0.3">
      <c r="A35" s="435" t="s">
        <v>465</v>
      </c>
      <c r="B35" s="436">
        <f>Revenue!H58</f>
        <v>0</v>
      </c>
      <c r="C35" s="437">
        <f t="shared" si="9"/>
        <v>0</v>
      </c>
      <c r="D35" s="438">
        <f>Revenue!I58</f>
        <v>0</v>
      </c>
      <c r="E35" s="432">
        <f t="shared" si="5"/>
        <v>0</v>
      </c>
      <c r="F35" s="439">
        <f t="shared" si="7"/>
        <v>0</v>
      </c>
      <c r="G35" s="440">
        <f>IF(ISBLANK(F35),"  ",IF(F85&gt;0,F35/F85,IF(F35&gt;0,1,0)))</f>
        <v>0</v>
      </c>
      <c r="H35" s="436">
        <f>Revenue!J58</f>
        <v>0</v>
      </c>
      <c r="I35" s="437">
        <f t="shared" si="10"/>
        <v>0</v>
      </c>
      <c r="J35" s="438">
        <f>Revenue!K58</f>
        <v>0</v>
      </c>
      <c r="K35" s="441">
        <f t="shared" si="4"/>
        <v>0</v>
      </c>
      <c r="L35" s="439">
        <f t="shared" si="8"/>
        <v>0</v>
      </c>
      <c r="M35" s="440">
        <f>IF(ISBLANK(L35),"  ",IF(L85&gt;0,L35/L85,IF(L35&gt;0,1,0)))</f>
        <v>0</v>
      </c>
    </row>
    <row r="36" spans="1:13" s="335" customFormat="1" ht="15" customHeight="1" x14ac:dyDescent="0.3">
      <c r="A36" s="435" t="s">
        <v>566</v>
      </c>
      <c r="B36" s="436">
        <f>Revenue!H59</f>
        <v>0</v>
      </c>
      <c r="C36" s="437">
        <f t="shared" ref="C36:C37" si="11">IF(ISBLANK(B36),"  ",IF(F36&gt;0,B36/F36,IF(B36&gt;0,1,0)))</f>
        <v>0</v>
      </c>
      <c r="D36" s="438">
        <f>Revenue!I59</f>
        <v>0</v>
      </c>
      <c r="E36" s="432">
        <f t="shared" ref="E36:E38" si="12">IF(ISBLANK(D36),"  ",IF(F36&gt;0,D36/F36,IF(D36&gt;0,1,0)))</f>
        <v>0</v>
      </c>
      <c r="F36" s="439">
        <f t="shared" ref="F36:F38" si="13">D36+B36</f>
        <v>0</v>
      </c>
      <c r="G36" s="440">
        <f t="shared" ref="G36:G38" si="14">IF(ISBLANK(F36),"  ",IF(F86&gt;0,F36/F86,IF(F36&gt;0,1,0)))</f>
        <v>0</v>
      </c>
      <c r="H36" s="436">
        <f>Revenue!J59</f>
        <v>0</v>
      </c>
      <c r="I36" s="437">
        <f t="shared" ref="I36:I38" si="15">IF(ISBLANK(H36),"  ",IF(L36&gt;0,H36/L36,IF(H36&gt;0,1,0)))</f>
        <v>0</v>
      </c>
      <c r="J36" s="438">
        <f>Revenue!K59</f>
        <v>0</v>
      </c>
      <c r="K36" s="441">
        <f t="shared" ref="K36:K38" si="16">IF(ISBLANK(J36),"  ",IF(L36&gt;0,J36/L36,IF(J36&gt;0,1,0)))</f>
        <v>0</v>
      </c>
      <c r="L36" s="439">
        <f t="shared" ref="L36:L38" si="17">J36+H36</f>
        <v>0</v>
      </c>
      <c r="M36" s="440">
        <f t="shared" ref="M36:M38" si="18">IF(ISBLANK(L36),"  ",IF(L86&gt;0,L36/L86,IF(L36&gt;0,1,0)))</f>
        <v>0</v>
      </c>
    </row>
    <row r="37" spans="1:13" s="335" customFormat="1" ht="15" customHeight="1" x14ac:dyDescent="0.3">
      <c r="A37" s="435" t="s">
        <v>567</v>
      </c>
      <c r="B37" s="436">
        <f>Revenue!H60</f>
        <v>0</v>
      </c>
      <c r="C37" s="437">
        <f t="shared" si="11"/>
        <v>0</v>
      </c>
      <c r="D37" s="438">
        <f>Revenue!I60</f>
        <v>0</v>
      </c>
      <c r="E37" s="432">
        <f t="shared" si="12"/>
        <v>0</v>
      </c>
      <c r="F37" s="439">
        <f t="shared" si="13"/>
        <v>0</v>
      </c>
      <c r="G37" s="440">
        <f t="shared" si="14"/>
        <v>0</v>
      </c>
      <c r="H37" s="436">
        <f>Revenue!J60</f>
        <v>0</v>
      </c>
      <c r="I37" s="437">
        <f t="shared" si="15"/>
        <v>0</v>
      </c>
      <c r="J37" s="438">
        <f>Revenue!K60</f>
        <v>0</v>
      </c>
      <c r="K37" s="441">
        <f t="shared" si="16"/>
        <v>0</v>
      </c>
      <c r="L37" s="439">
        <f t="shared" si="17"/>
        <v>0</v>
      </c>
      <c r="M37" s="440">
        <f t="shared" si="18"/>
        <v>0</v>
      </c>
    </row>
    <row r="38" spans="1:13" s="335" customFormat="1" ht="15" customHeight="1" x14ac:dyDescent="0.3">
      <c r="A38" s="435" t="s">
        <v>568</v>
      </c>
      <c r="B38" s="436">
        <f>Revenue!H61</f>
        <v>0</v>
      </c>
      <c r="C38" s="437">
        <f>IF(ISBLANK(B38),"  ",IF(F38&gt;0,B38/F38,IF(B38&gt;0,1,0)))</f>
        <v>0</v>
      </c>
      <c r="D38" s="438">
        <f>Revenue!I61</f>
        <v>0</v>
      </c>
      <c r="E38" s="432">
        <f t="shared" si="12"/>
        <v>0</v>
      </c>
      <c r="F38" s="439">
        <f t="shared" si="13"/>
        <v>0</v>
      </c>
      <c r="G38" s="440">
        <f t="shared" si="14"/>
        <v>0</v>
      </c>
      <c r="H38" s="436">
        <f>Revenue!J61</f>
        <v>0</v>
      </c>
      <c r="I38" s="437">
        <f t="shared" si="15"/>
        <v>0</v>
      </c>
      <c r="J38" s="438">
        <f>Revenue!K61</f>
        <v>0</v>
      </c>
      <c r="K38" s="441">
        <f t="shared" si="16"/>
        <v>0</v>
      </c>
      <c r="L38" s="439">
        <f t="shared" si="17"/>
        <v>0</v>
      </c>
      <c r="M38" s="440">
        <f t="shared" si="18"/>
        <v>0</v>
      </c>
    </row>
    <row r="39" spans="1:13" ht="15" customHeight="1" x14ac:dyDescent="0.3">
      <c r="A39" s="153" t="s">
        <v>156</v>
      </c>
      <c r="B39" s="202"/>
      <c r="C39" s="203" t="s">
        <v>117</v>
      </c>
      <c r="D39" s="199"/>
      <c r="E39" s="204" t="s">
        <v>117</v>
      </c>
      <c r="F39" s="184"/>
      <c r="G39" s="205" t="s">
        <v>117</v>
      </c>
      <c r="H39" s="202" t="s">
        <v>117</v>
      </c>
      <c r="I39" s="203" t="s">
        <v>117</v>
      </c>
      <c r="J39" s="199"/>
      <c r="K39" s="204" t="s">
        <v>117</v>
      </c>
      <c r="L39" s="184"/>
      <c r="M39" s="205" t="s">
        <v>117</v>
      </c>
    </row>
    <row r="40" spans="1:13" ht="15" customHeight="1" x14ac:dyDescent="0.3">
      <c r="A40" s="200" t="s">
        <v>257</v>
      </c>
      <c r="B40" s="146">
        <f>Revenue!H94+Revenue!H95</f>
        <v>0</v>
      </c>
      <c r="C40" s="194">
        <f t="shared" si="0"/>
        <v>0</v>
      </c>
      <c r="D40" s="199">
        <f>Revenue!I94+Revenue!I95</f>
        <v>0</v>
      </c>
      <c r="E40" s="196">
        <f>IF(ISBLANK(D40),"  ",IF(F40&gt;0,D40/F40,IF(D40&gt;0,1,0)))</f>
        <v>0</v>
      </c>
      <c r="F40" s="184">
        <f t="shared" si="2"/>
        <v>0</v>
      </c>
      <c r="G40" s="198">
        <f>IF(ISBLANK(F40),"  ",IF(F81&gt;0,F40/F81,IF(F40&gt;0,1,0)))</f>
        <v>0</v>
      </c>
      <c r="H40" s="146">
        <f>Revenue!J94+Revenue!J95</f>
        <v>0</v>
      </c>
      <c r="I40" s="194">
        <f>IF(ISBLANK(H40),"  ",IF(L40&gt;0,H40/L40,IF(H40&gt;0,1,0)))</f>
        <v>0</v>
      </c>
      <c r="J40" s="199">
        <f>Revenue!K94+Revenue!K95</f>
        <v>0</v>
      </c>
      <c r="K40" s="196">
        <f>IF(ISBLANK(J40),"  ",IF(L40&gt;0,J40/L40,IF(J40&gt;0,1,0)))</f>
        <v>0</v>
      </c>
      <c r="L40" s="184">
        <f>J40+H40</f>
        <v>0</v>
      </c>
      <c r="M40" s="198">
        <f>IF(ISBLANK(L40),"  ",IF(L81&gt;0,L40/L81,IF(L40&gt;0,1,0)))</f>
        <v>0</v>
      </c>
    </row>
    <row r="41" spans="1:13" ht="15" customHeight="1" x14ac:dyDescent="0.3">
      <c r="A41" s="153" t="s">
        <v>157</v>
      </c>
      <c r="B41" s="202"/>
      <c r="C41" s="203" t="s">
        <v>117</v>
      </c>
      <c r="D41" s="199"/>
      <c r="E41" s="204" t="s">
        <v>117</v>
      </c>
      <c r="F41" s="184"/>
      <c r="G41" s="205" t="s">
        <v>117</v>
      </c>
      <c r="H41" s="202"/>
      <c r="I41" s="203" t="s">
        <v>117</v>
      </c>
      <c r="J41" s="199"/>
      <c r="K41" s="204" t="s">
        <v>117</v>
      </c>
      <c r="L41" s="184"/>
      <c r="M41" s="205" t="s">
        <v>117</v>
      </c>
    </row>
    <row r="42" spans="1:13" ht="15" customHeight="1" x14ac:dyDescent="0.3">
      <c r="A42" s="201" t="s">
        <v>257</v>
      </c>
      <c r="B42" s="146">
        <f>Revenue!H96</f>
        <v>0</v>
      </c>
      <c r="C42" s="194">
        <f t="shared" si="0"/>
        <v>0</v>
      </c>
      <c r="D42" s="199">
        <f>Revenue!I96</f>
        <v>0</v>
      </c>
      <c r="E42" s="196">
        <f>IF(ISBLANK(D42),"  ",IF(F42&gt;0,D42/F42,IF(D42&gt;0,1,0)))</f>
        <v>0</v>
      </c>
      <c r="F42" s="184">
        <f t="shared" si="2"/>
        <v>0</v>
      </c>
      <c r="G42" s="198">
        <f>IF(ISBLANK(F42),"  ",IF(F81&gt;0,F42/F81,IF(F42&gt;0,1,0)))</f>
        <v>0</v>
      </c>
      <c r="H42" s="146">
        <f>Revenue!J96</f>
        <v>0</v>
      </c>
      <c r="I42" s="194">
        <f>IF(ISBLANK(H42),"  ",IF(L42&gt;0,H42/L42,IF(H42&gt;0,1,0)))</f>
        <v>0</v>
      </c>
      <c r="J42" s="199">
        <f>Revenue!K96</f>
        <v>0</v>
      </c>
      <c r="K42" s="196">
        <f>IF(ISBLANK(J42),"  ",IF(L42&gt;0,J42/L42,IF(J42&gt;0,1,0)))</f>
        <v>0</v>
      </c>
      <c r="L42" s="184">
        <f>J42+H42</f>
        <v>0</v>
      </c>
      <c r="M42" s="198">
        <f>IF(ISBLANK(L42),"  ",IF(L81&gt;0,L42/L81,IF(L42&gt;0,1,0)))</f>
        <v>0</v>
      </c>
    </row>
    <row r="43" spans="1:13" ht="15" customHeight="1" x14ac:dyDescent="0.3">
      <c r="A43" s="201"/>
      <c r="B43" s="146"/>
      <c r="C43" s="194" t="str">
        <f t="shared" si="0"/>
        <v xml:space="preserve">  </v>
      </c>
      <c r="D43" s="199"/>
      <c r="E43" s="191" t="str">
        <f>IF(ISBLANK(D43),"  ",IF(F43&gt;0,D43/F43,IF(D43&gt;0,1,0)))</f>
        <v xml:space="preserve">  </v>
      </c>
      <c r="F43" s="184"/>
      <c r="G43" s="198"/>
      <c r="H43" s="146"/>
      <c r="I43" s="194" t="str">
        <f>IF(ISBLANK(H43),"  ",IF(L43&gt;0,H43/L43,IF(H43&gt;0,1,0)))</f>
        <v xml:space="preserve">  </v>
      </c>
      <c r="J43" s="199"/>
      <c r="K43" s="196" t="str">
        <f>IF(ISBLANK(J43),"  ",IF(L43&gt;0,J43/L43,IF(J43&gt;0,1,0)))</f>
        <v xml:space="preserve">  </v>
      </c>
      <c r="L43" s="184">
        <f>J43+H43</f>
        <v>0</v>
      </c>
      <c r="M43" s="198">
        <f>IF(ISBLANK(L43),"  ",IF(L81&gt;0,L43/L81,IF(L43&gt;0,1,0)))</f>
        <v>0</v>
      </c>
    </row>
    <row r="44" spans="1:13" s="90" customFormat="1" ht="15" customHeight="1" x14ac:dyDescent="0.3">
      <c r="A44" s="153" t="s">
        <v>158</v>
      </c>
      <c r="B44" s="154">
        <f>SUM(B13,B14,B15,B40,B42,B43)</f>
        <v>28245090</v>
      </c>
      <c r="C44" s="206">
        <f t="shared" si="0"/>
        <v>1</v>
      </c>
      <c r="D44" s="154">
        <f>SUM(D13,D14,D15,D40,D42,D43)</f>
        <v>0</v>
      </c>
      <c r="E44" s="234">
        <f>IF(ISBLANK(D44),"  ",IF(F44&gt;0,D44/F44,IF(D44&gt;0,1,0)))</f>
        <v>0</v>
      </c>
      <c r="F44" s="154">
        <f>SUM(F13,F14,F15,F40,F42,F43)</f>
        <v>28245090</v>
      </c>
      <c r="G44" s="208">
        <f>IF(ISBLANK(F44),"  ",IF(F81&gt;0,F44/F81,IF(F44&gt;0,1,0)))</f>
        <v>0.13755611150859029</v>
      </c>
      <c r="H44" s="154">
        <f>SUM(H13,H14,H15,H40,H42,H43)</f>
        <v>27813416</v>
      </c>
      <c r="I44" s="206">
        <f>IF(ISBLANK(H44),"  ",IF(L44&gt;0,H44/L44,IF(H44&gt;0,1,0)))</f>
        <v>1</v>
      </c>
      <c r="J44" s="154">
        <f>SUM(J13,J14,J15,J40,J42,J43)</f>
        <v>0</v>
      </c>
      <c r="K44" s="207">
        <f>IF(ISBLANK(J44),"  ",IF(L44&gt;0,J44/L44,IF(J44&gt;0,1,0)))</f>
        <v>0</v>
      </c>
      <c r="L44" s="154">
        <f>SUM(L13,L14,L15,L40,L42,L43)</f>
        <v>27813416</v>
      </c>
      <c r="M44" s="208">
        <f>IF(ISBLANK(L44),"  ",IF(L81&gt;0,L44/L81,IF(L44&gt;0,1,0)))</f>
        <v>0.1503747314970327</v>
      </c>
    </row>
    <row r="45" spans="1:13" ht="15" customHeight="1" x14ac:dyDescent="0.3">
      <c r="A45" s="160" t="s">
        <v>205</v>
      </c>
      <c r="B45" s="161"/>
      <c r="C45" s="203" t="s">
        <v>117</v>
      </c>
      <c r="D45" s="199"/>
      <c r="E45" s="204" t="s">
        <v>117</v>
      </c>
      <c r="F45" s="184"/>
      <c r="G45" s="205" t="s">
        <v>117</v>
      </c>
      <c r="H45" s="161"/>
      <c r="I45" s="203" t="s">
        <v>117</v>
      </c>
      <c r="J45" s="199"/>
      <c r="K45" s="204" t="s">
        <v>117</v>
      </c>
      <c r="L45" s="184"/>
      <c r="M45" s="205" t="s">
        <v>117</v>
      </c>
    </row>
    <row r="46" spans="1:13" ht="15" customHeight="1" x14ac:dyDescent="0.3">
      <c r="A46" s="134" t="s">
        <v>206</v>
      </c>
      <c r="B46" s="81">
        <f>Revenue!H86</f>
        <v>0</v>
      </c>
      <c r="C46" s="189">
        <f t="shared" si="0"/>
        <v>0</v>
      </c>
      <c r="D46" s="195">
        <f>Revenue!I86</f>
        <v>0</v>
      </c>
      <c r="E46" s="191">
        <f t="shared" ref="E46:E52" si="19">IF(ISBLANK(D46),"  ",IF(F46&gt;0,D46/F46,IF(D46&gt;0,1,0)))</f>
        <v>0</v>
      </c>
      <c r="F46" s="82">
        <f>D46+B46</f>
        <v>0</v>
      </c>
      <c r="G46" s="193">
        <f>IF(ISBLANK(F46),"  ",IF(F81&gt;0,F46/D81,IF(F46&gt;0,1,0)))</f>
        <v>0</v>
      </c>
      <c r="H46" s="81">
        <f>Revenue!J86</f>
        <v>0</v>
      </c>
      <c r="I46" s="189">
        <f t="shared" ref="I46:I52" si="20">IF(ISBLANK(H46),"  ",IF(L46&gt;0,H46/L46,IF(H46&gt;0,1,0)))</f>
        <v>0</v>
      </c>
      <c r="J46" s="195">
        <f>Revenue!K86</f>
        <v>0</v>
      </c>
      <c r="K46" s="191">
        <f t="shared" ref="K46:K52" si="21">IF(ISBLANK(J46),"  ",IF(L46&gt;0,J46/L46,IF(J46&gt;0,1,0)))</f>
        <v>0</v>
      </c>
      <c r="L46" s="82">
        <f>J46+H46</f>
        <v>0</v>
      </c>
      <c r="M46" s="193">
        <f>IF(ISBLANK(L46),"  ",IF(L81&gt;0,L46/J81,IF(L46&gt;0,1,0)))</f>
        <v>0</v>
      </c>
    </row>
    <row r="47" spans="1:13" ht="15" customHeight="1" x14ac:dyDescent="0.3">
      <c r="A47" s="148" t="s">
        <v>207</v>
      </c>
      <c r="B47" s="146">
        <f>Revenue!H87</f>
        <v>0</v>
      </c>
      <c r="C47" s="194">
        <f t="shared" si="0"/>
        <v>0</v>
      </c>
      <c r="D47" s="199">
        <f>Revenue!I87</f>
        <v>0</v>
      </c>
      <c r="E47" s="196">
        <f>IF(ISBLANK(D47),"  ",IF(F47&gt;0,D47/F47,IF(D47&gt;0,1,0)))</f>
        <v>0</v>
      </c>
      <c r="F47" s="184">
        <f>D47+B47</f>
        <v>0</v>
      </c>
      <c r="G47" s="198">
        <f>IF(ISBLANK(F47),"  ",IF(D81&gt;0,F47/D81,IF(F47&gt;0,1,0)))</f>
        <v>0</v>
      </c>
      <c r="H47" s="146">
        <f>Revenue!J87</f>
        <v>0</v>
      </c>
      <c r="I47" s="194">
        <f t="shared" si="20"/>
        <v>0</v>
      </c>
      <c r="J47" s="199">
        <f>Revenue!K87</f>
        <v>0</v>
      </c>
      <c r="K47" s="196">
        <f t="shared" si="21"/>
        <v>0</v>
      </c>
      <c r="L47" s="184">
        <f>J47+H47</f>
        <v>0</v>
      </c>
      <c r="M47" s="198">
        <f>IF(ISBLANK(L47),"  ",IF(J81&gt;0,L47/J81,IF(L47&gt;0,1,0)))</f>
        <v>0</v>
      </c>
    </row>
    <row r="48" spans="1:13" ht="15" customHeight="1" x14ac:dyDescent="0.3">
      <c r="A48" s="134" t="s">
        <v>254</v>
      </c>
      <c r="B48" s="146">
        <f>Revenue!H88</f>
        <v>0</v>
      </c>
      <c r="C48" s="194">
        <f t="shared" si="0"/>
        <v>0</v>
      </c>
      <c r="D48" s="199">
        <f>Revenue!I88</f>
        <v>0</v>
      </c>
      <c r="E48" s="196">
        <f t="shared" si="19"/>
        <v>0</v>
      </c>
      <c r="F48" s="184">
        <f>D48+B48</f>
        <v>0</v>
      </c>
      <c r="G48" s="198">
        <f>IF(ISBLANK(F48),"  ",IF(D81&gt;0,F48/D81,IF(F48&gt;0,1,0)))</f>
        <v>0</v>
      </c>
      <c r="H48" s="146">
        <f>Revenue!J88</f>
        <v>0</v>
      </c>
      <c r="I48" s="194">
        <f t="shared" si="20"/>
        <v>0</v>
      </c>
      <c r="J48" s="199">
        <f>Revenue!K88</f>
        <v>0</v>
      </c>
      <c r="K48" s="196">
        <f t="shared" si="21"/>
        <v>0</v>
      </c>
      <c r="L48" s="184">
        <f>J48+H48</f>
        <v>0</v>
      </c>
      <c r="M48" s="198">
        <f>IF(ISBLANK(L48),"  ",IF(J81&gt;0,L48/J81,IF(L48&gt;0,1,0)))</f>
        <v>0</v>
      </c>
    </row>
    <row r="49" spans="1:13" ht="15" customHeight="1" x14ac:dyDescent="0.3">
      <c r="A49" s="145" t="s">
        <v>208</v>
      </c>
      <c r="B49" s="146">
        <f>Revenue!H89</f>
        <v>4476791</v>
      </c>
      <c r="C49" s="194">
        <f t="shared" si="0"/>
        <v>1</v>
      </c>
      <c r="D49" s="199">
        <f>Revenue!I89</f>
        <v>0</v>
      </c>
      <c r="E49" s="196">
        <f t="shared" si="19"/>
        <v>0</v>
      </c>
      <c r="F49" s="184">
        <f>D49+B49</f>
        <v>4476791</v>
      </c>
      <c r="G49" s="198">
        <f>IF(ISBLANK(F49),"  ",IF(D81&gt;0,F49/D81,IF(F49&gt;0,1,0)))</f>
        <v>4.3573459733393889E-2</v>
      </c>
      <c r="H49" s="146">
        <f>Revenue!J89</f>
        <v>4476791</v>
      </c>
      <c r="I49" s="194">
        <f t="shared" si="20"/>
        <v>1</v>
      </c>
      <c r="J49" s="199">
        <f>Revenue!K89</f>
        <v>0</v>
      </c>
      <c r="K49" s="196">
        <f t="shared" si="21"/>
        <v>0</v>
      </c>
      <c r="L49" s="184">
        <f>J49+H49</f>
        <v>4476791</v>
      </c>
      <c r="M49" s="198">
        <f>IF(ISBLANK(L49),"  ",IF(J81&gt;0,L49/J81,IF(L49&gt;0,1,0)))</f>
        <v>5.2861459528193246E-2</v>
      </c>
    </row>
    <row r="50" spans="1:13" ht="15" customHeight="1" x14ac:dyDescent="0.3">
      <c r="A50" s="148" t="s">
        <v>255</v>
      </c>
      <c r="B50" s="146">
        <f>Revenue!H91</f>
        <v>0</v>
      </c>
      <c r="C50" s="194">
        <f t="shared" si="0"/>
        <v>0</v>
      </c>
      <c r="D50" s="199">
        <f>Revenue!I91</f>
        <v>0</v>
      </c>
      <c r="E50" s="196">
        <f t="shared" si="19"/>
        <v>0</v>
      </c>
      <c r="F50" s="184">
        <f>D50+B50</f>
        <v>0</v>
      </c>
      <c r="G50" s="198">
        <f>IF(ISBLANK(F50),"  ",IF(F81&gt;0,F50/F81,IF(F50&gt;0,1,0)))</f>
        <v>0</v>
      </c>
      <c r="H50" s="146">
        <f>Revenue!J91</f>
        <v>0</v>
      </c>
      <c r="I50" s="194">
        <f t="shared" si="20"/>
        <v>0</v>
      </c>
      <c r="J50" s="199">
        <f>Revenue!K91</f>
        <v>0</v>
      </c>
      <c r="K50" s="196">
        <f t="shared" si="21"/>
        <v>0</v>
      </c>
      <c r="L50" s="184">
        <f>J50+H50</f>
        <v>0</v>
      </c>
      <c r="M50" s="198">
        <f>IF(ISBLANK(L50),"  ",IF(L81&gt;0,L50/L81,IF(L50&gt;0,1,0)))</f>
        <v>0</v>
      </c>
    </row>
    <row r="51" spans="1:13" s="90" customFormat="1" ht="15" customHeight="1" x14ac:dyDescent="0.3">
      <c r="A51" s="160" t="s">
        <v>209</v>
      </c>
      <c r="B51" s="154">
        <f>B50+B49+B48+B47+B46</f>
        <v>4476791</v>
      </c>
      <c r="C51" s="206">
        <f t="shared" si="0"/>
        <v>1</v>
      </c>
      <c r="D51" s="209">
        <f>D50+D49+D48+D47+D46</f>
        <v>0</v>
      </c>
      <c r="E51" s="207">
        <f t="shared" si="19"/>
        <v>0</v>
      </c>
      <c r="F51" s="210">
        <f>F50+F49+F48+F47+F46</f>
        <v>4476791</v>
      </c>
      <c r="G51" s="208">
        <f>IF(ISBLANK(F51),"  ",IF(F81&gt;0,F51/F81,IF(F51&gt;0,1,0)))</f>
        <v>2.1802372093579925E-2</v>
      </c>
      <c r="H51" s="154">
        <f>H50+H49+H48+H47+H46</f>
        <v>4476791</v>
      </c>
      <c r="I51" s="206">
        <f t="shared" si="20"/>
        <v>1</v>
      </c>
      <c r="J51" s="209">
        <f>J50+J49+J48+J47+J46</f>
        <v>0</v>
      </c>
      <c r="K51" s="207">
        <f t="shared" si="21"/>
        <v>0</v>
      </c>
      <c r="L51" s="210">
        <f>L50+L49+L48+L47+L46</f>
        <v>4476791</v>
      </c>
      <c r="M51" s="208">
        <f>IF(ISBLANK(L51),"  ",IF(L81&gt;0,L51/L81,IF(L51&gt;0,1,0)))</f>
        <v>2.4204011639322998E-2</v>
      </c>
    </row>
    <row r="52" spans="1:13" s="90" customFormat="1" ht="15" customHeight="1" x14ac:dyDescent="0.3">
      <c r="A52" s="159" t="s">
        <v>413</v>
      </c>
      <c r="B52" s="211">
        <f>Revenue!H108</f>
        <v>0</v>
      </c>
      <c r="C52" s="206">
        <f t="shared" si="0"/>
        <v>0</v>
      </c>
      <c r="D52" s="229">
        <f>Revenue!I108</f>
        <v>0</v>
      </c>
      <c r="E52" s="207">
        <f t="shared" si="19"/>
        <v>0</v>
      </c>
      <c r="F52" s="212">
        <f>D52+B52</f>
        <v>0</v>
      </c>
      <c r="G52" s="208">
        <f>IF(ISBLANK(F52),"  ",IF(F81&gt;0,F52/F81,IF(F52&gt;0,1,0)))</f>
        <v>0</v>
      </c>
      <c r="H52" s="211">
        <f>Revenue!J108</f>
        <v>0</v>
      </c>
      <c r="I52" s="206">
        <f t="shared" si="20"/>
        <v>0</v>
      </c>
      <c r="J52" s="211">
        <f>Revenue!K108</f>
        <v>0</v>
      </c>
      <c r="K52" s="207">
        <f t="shared" si="21"/>
        <v>0</v>
      </c>
      <c r="L52" s="212">
        <f>J52+H52</f>
        <v>0</v>
      </c>
      <c r="M52" s="208">
        <f>IF(ISBLANK(L52),"  ",IF(L81&gt;0,L52/L81,IF(L52&gt;0,1,0)))</f>
        <v>0</v>
      </c>
    </row>
    <row r="53" spans="1:13" ht="15" customHeight="1" x14ac:dyDescent="0.3">
      <c r="A53" s="136" t="s">
        <v>211</v>
      </c>
      <c r="B53" s="213"/>
      <c r="C53" s="214" t="s">
        <v>117</v>
      </c>
      <c r="D53" s="195"/>
      <c r="E53" s="215" t="s">
        <v>117</v>
      </c>
      <c r="F53" s="82"/>
      <c r="G53" s="216" t="s">
        <v>117</v>
      </c>
      <c r="H53" s="213"/>
      <c r="I53" s="214" t="s">
        <v>117</v>
      </c>
      <c r="J53" s="195"/>
      <c r="K53" s="215" t="s">
        <v>117</v>
      </c>
      <c r="L53" s="82"/>
      <c r="M53" s="216" t="s">
        <v>117</v>
      </c>
    </row>
    <row r="54" spans="1:13" ht="15" customHeight="1" x14ac:dyDescent="0.3">
      <c r="A54" s="134" t="s">
        <v>243</v>
      </c>
      <c r="B54" s="213">
        <f>Revenue!H7</f>
        <v>49540124</v>
      </c>
      <c r="C54" s="189">
        <f t="shared" si="0"/>
        <v>1</v>
      </c>
      <c r="D54" s="195">
        <f>Revenue!I7</f>
        <v>0</v>
      </c>
      <c r="E54" s="191">
        <f t="shared" ref="E54:E72" si="22">IF(ISBLANK(D54),"  ",IF(F54&gt;0,D54/F54,IF(D54&gt;0,1,0)))</f>
        <v>0</v>
      </c>
      <c r="F54" s="217">
        <f t="shared" ref="F54:F59" si="23">D54+B54</f>
        <v>49540124</v>
      </c>
      <c r="G54" s="193">
        <f>IF(ISBLANK(F54),"  ",IF(F81&gt;0,F54/F81,IF(F54&gt;0,1,0)))</f>
        <v>0.24126482943029706</v>
      </c>
      <c r="H54" s="213">
        <f>Revenue!J7</f>
        <v>49880445</v>
      </c>
      <c r="I54" s="189">
        <f t="shared" ref="I54:I72" si="24">IF(ISBLANK(H54),"  ",IF(L54&gt;0,H54/L54,IF(H54&gt;0,1,0)))</f>
        <v>1</v>
      </c>
      <c r="J54" s="195">
        <f>Revenue!K7</f>
        <v>0</v>
      </c>
      <c r="K54" s="191">
        <f t="shared" ref="K54:K72" si="25">IF(ISBLANK(J54),"  ",IF(L54&gt;0,J54/L54,IF(J54&gt;0,1,0)))</f>
        <v>0</v>
      </c>
      <c r="L54" s="217">
        <f t="shared" ref="L54:L60" si="26">J54+H54</f>
        <v>49880445</v>
      </c>
      <c r="M54" s="193">
        <f>IF(ISBLANK(L54),"  ",IF(L81&gt;0,L54/L81,IF(L54&gt;0,1,0)))</f>
        <v>0.2696813122065807</v>
      </c>
    </row>
    <row r="55" spans="1:13" ht="15" customHeight="1" x14ac:dyDescent="0.3">
      <c r="A55" s="145" t="s">
        <v>244</v>
      </c>
      <c r="B55" s="161">
        <f>Revenue!H19</f>
        <v>11119549</v>
      </c>
      <c r="C55" s="194">
        <f t="shared" si="0"/>
        <v>1</v>
      </c>
      <c r="D55" s="199">
        <f>Revenue!I19</f>
        <v>0</v>
      </c>
      <c r="E55" s="196">
        <f t="shared" si="22"/>
        <v>0</v>
      </c>
      <c r="F55" s="218">
        <f t="shared" si="23"/>
        <v>11119549</v>
      </c>
      <c r="G55" s="198">
        <f>IF(ISBLANK(F55),"  ",IF(F81&gt;0,F55/F81,IF(F55&gt;0,1,0)))</f>
        <v>5.4153196968720355E-2</v>
      </c>
      <c r="H55" s="161">
        <f>Revenue!J19</f>
        <v>11221760</v>
      </c>
      <c r="I55" s="194">
        <f t="shared" si="24"/>
        <v>1</v>
      </c>
      <c r="J55" s="199">
        <f>Revenue!K19</f>
        <v>0</v>
      </c>
      <c r="K55" s="196">
        <f t="shared" si="25"/>
        <v>0</v>
      </c>
      <c r="L55" s="218">
        <f t="shared" si="26"/>
        <v>11221760</v>
      </c>
      <c r="M55" s="198">
        <f>IF(ISBLANK(L55),"  ",IF(L81&gt;0,L55/L81,IF(L55&gt;0,1,0)))</f>
        <v>6.0671049788495655E-2</v>
      </c>
    </row>
    <row r="56" spans="1:13" ht="15" customHeight="1" x14ac:dyDescent="0.3">
      <c r="A56" s="219" t="s">
        <v>245</v>
      </c>
      <c r="B56" s="220">
        <f>Revenue!H9</f>
        <v>1327512</v>
      </c>
      <c r="C56" s="194">
        <f t="shared" si="0"/>
        <v>1</v>
      </c>
      <c r="D56" s="221">
        <f>Revenue!I9</f>
        <v>0</v>
      </c>
      <c r="E56" s="196">
        <f t="shared" si="22"/>
        <v>0</v>
      </c>
      <c r="F56" s="222">
        <f t="shared" si="23"/>
        <v>1327512</v>
      </c>
      <c r="G56" s="198">
        <f>IF(ISBLANK(F56),"  ",IF(F81&gt;0,F56/F81,IF(F56&gt;0,1,0)))</f>
        <v>6.4651020301578679E-3</v>
      </c>
      <c r="H56" s="220">
        <f>Revenue!J9</f>
        <v>1512825</v>
      </c>
      <c r="I56" s="194">
        <f t="shared" si="24"/>
        <v>1</v>
      </c>
      <c r="J56" s="221">
        <f>Revenue!K9</f>
        <v>0</v>
      </c>
      <c r="K56" s="196">
        <f t="shared" si="25"/>
        <v>0</v>
      </c>
      <c r="L56" s="222">
        <f t="shared" si="26"/>
        <v>1512825</v>
      </c>
      <c r="M56" s="198">
        <f>IF(ISBLANK(L56),"  ",IF(L81&gt;0,L56/L81,IF(L56&gt;0,1,0)))</f>
        <v>8.1791698357727254E-3</v>
      </c>
    </row>
    <row r="57" spans="1:13" ht="15" customHeight="1" x14ac:dyDescent="0.3">
      <c r="A57" s="219" t="s">
        <v>246</v>
      </c>
      <c r="B57" s="220">
        <f>Revenue!H10</f>
        <v>687170</v>
      </c>
      <c r="C57" s="194">
        <f t="shared" si="0"/>
        <v>1</v>
      </c>
      <c r="D57" s="221">
        <f>Revenue!I10</f>
        <v>0</v>
      </c>
      <c r="E57" s="196">
        <f t="shared" si="22"/>
        <v>0</v>
      </c>
      <c r="F57" s="222">
        <f t="shared" si="23"/>
        <v>687170</v>
      </c>
      <c r="G57" s="198">
        <f>IF(ISBLANK(F57),"  ",IF(F81&gt;0,F57/F81,IF(F57&gt;0,1,0)))</f>
        <v>3.3465792867134777E-3</v>
      </c>
      <c r="H57" s="220">
        <f>Revenue!J10</f>
        <v>782342</v>
      </c>
      <c r="I57" s="194">
        <f t="shared" si="24"/>
        <v>1</v>
      </c>
      <c r="J57" s="221">
        <f>Revenue!K10</f>
        <v>0</v>
      </c>
      <c r="K57" s="196">
        <f t="shared" si="25"/>
        <v>0</v>
      </c>
      <c r="L57" s="222">
        <f t="shared" si="26"/>
        <v>782342</v>
      </c>
      <c r="M57" s="198">
        <f>IF(ISBLANK(L57),"  ",IF(L81&gt;0,L57/L81,IF(L57&gt;0,1,0)))</f>
        <v>4.2297741560709968E-3</v>
      </c>
    </row>
    <row r="58" spans="1:13" ht="15" customHeight="1" x14ac:dyDescent="0.3">
      <c r="A58" s="219" t="s">
        <v>412</v>
      </c>
      <c r="B58" s="220">
        <v>0</v>
      </c>
      <c r="C58" s="194">
        <f>IF(ISBLANK(B58),"  ",IF(F58&gt;0,B58/F58,IF(B58&gt;0,1,0)))</f>
        <v>0</v>
      </c>
      <c r="D58" s="221">
        <f>Athletics!V13</f>
        <v>3100000</v>
      </c>
      <c r="E58" s="196">
        <f>IF(ISBLANK(D58),"  ",IF(F58&gt;0,D58/F58,IF(D58&gt;0,1,0)))</f>
        <v>1</v>
      </c>
      <c r="F58" s="222">
        <f t="shared" si="23"/>
        <v>3100000</v>
      </c>
      <c r="G58" s="198">
        <f>IF(ISBLANK(F58),"  ",IF(F83&gt;0,F58/F83,IF(F58&gt;0,1,0)))</f>
        <v>1</v>
      </c>
      <c r="H58" s="220">
        <v>0</v>
      </c>
      <c r="I58" s="194">
        <f>IF(ISBLANK(H58),"  ",IF(L58&gt;0,H58/L58,IF(H58&gt;0,1,0)))</f>
        <v>0</v>
      </c>
      <c r="J58" s="221">
        <f>Athletics!W13</f>
        <v>3500000</v>
      </c>
      <c r="K58" s="196">
        <f>IF(ISBLANK(J58),"  ",IF(L58&gt;0,J58/L58,IF(J58&gt;0,1,0)))</f>
        <v>1</v>
      </c>
      <c r="L58" s="222">
        <f t="shared" si="26"/>
        <v>3500000</v>
      </c>
      <c r="M58" s="198">
        <f>IF(ISBLANK(L58),"  ",IF(L83&gt;0,L58/L83,IF(L58&gt;0,1,0)))</f>
        <v>1</v>
      </c>
    </row>
    <row r="59" spans="1:13" ht="15" customHeight="1" x14ac:dyDescent="0.3">
      <c r="A59" s="145" t="s">
        <v>253</v>
      </c>
      <c r="B59" s="161">
        <f>Revenue!H11+Revenue!H12+Revenue!H14+Revenue!H15+Revenue!H17+Revenue!H18+Revenue!H22+Revenue!H23+Revenue!H13+Revenue!H16</f>
        <v>1784906</v>
      </c>
      <c r="C59" s="194">
        <f t="shared" si="0"/>
        <v>0.23384529480617641</v>
      </c>
      <c r="D59" s="199">
        <f>Revenue!I11+Revenue!I12+Revenue!I14+Revenue!I15+Revenue!I17+Revenue!I18+Revenue!I22+Revenue!I23+Revenue!I13+Revenue!I16</f>
        <v>5847943.75</v>
      </c>
      <c r="E59" s="196">
        <f t="shared" si="22"/>
        <v>0.76615470519382356</v>
      </c>
      <c r="F59" s="218">
        <f t="shared" si="23"/>
        <v>7632849.75</v>
      </c>
      <c r="G59" s="198">
        <f>IF(ISBLANK(F59),"  ",IF(F81&gt;0,F59/F81,IF(F59&gt;0,1,0)))</f>
        <v>3.7172660145154982E-2</v>
      </c>
      <c r="H59" s="161">
        <f>Revenue!J11+Revenue!J12+Revenue!J14+Revenue!J15+Revenue!J17+Revenue!J18+Revenue!J22+Revenue!J23+Revenue!J13+Revenue!J16</f>
        <v>1720299</v>
      </c>
      <c r="I59" s="194">
        <f t="shared" si="24"/>
        <v>0.18283142616529025</v>
      </c>
      <c r="J59" s="199">
        <f>Revenue!K11+Revenue!K12+Revenue!K14+Revenue!K15+Revenue!K17+Revenue!K18+Revenue!K22+Revenue!K23+Revenue!K13+Revenue!K16</f>
        <v>7688909.4500000002</v>
      </c>
      <c r="K59" s="196">
        <f t="shared" si="25"/>
        <v>0.81716857383470987</v>
      </c>
      <c r="L59" s="218">
        <f t="shared" si="26"/>
        <v>9409208.4499999993</v>
      </c>
      <c r="M59" s="198">
        <f>IF(ISBLANK(L59),"  ",IF(L81&gt;0,L59/L81,IF(L59&gt;0,1,0)))</f>
        <v>5.0871392218358256E-2</v>
      </c>
    </row>
    <row r="60" spans="1:13" s="90" customFormat="1" ht="15" customHeight="1" x14ac:dyDescent="0.3">
      <c r="A60" s="159" t="s">
        <v>216</v>
      </c>
      <c r="B60" s="164">
        <f>B59+B57+B56+B55+B54</f>
        <v>64459261</v>
      </c>
      <c r="C60" s="206">
        <f t="shared" si="0"/>
        <v>0.87810537425483426</v>
      </c>
      <c r="D60" s="209">
        <f>D59+D57+D56+D55+D54+D58</f>
        <v>8947943.75</v>
      </c>
      <c r="E60" s="207">
        <f t="shared" si="22"/>
        <v>0.1218946257451657</v>
      </c>
      <c r="F60" s="223">
        <f>F59+F57+F56+F55+F54+F58</f>
        <v>73407204.75</v>
      </c>
      <c r="G60" s="208">
        <f>IF(ISBLANK(F60),"  ",IF(F81&gt;0,F60/F81,IF(F60&gt;0,1,0)))</f>
        <v>0.35749964479224239</v>
      </c>
      <c r="H60" s="164">
        <f>H59+H57+H56+H55+H54</f>
        <v>65117671</v>
      </c>
      <c r="I60" s="206">
        <f t="shared" si="24"/>
        <v>0.85336900980208974</v>
      </c>
      <c r="J60" s="209">
        <f>J59+J57+J56+J55+J54+J58</f>
        <v>11188909.449999999</v>
      </c>
      <c r="K60" s="207">
        <f t="shared" si="25"/>
        <v>0.14663099019791023</v>
      </c>
      <c r="L60" s="218">
        <f t="shared" si="26"/>
        <v>76306580.450000003</v>
      </c>
      <c r="M60" s="208">
        <f>IF(ISBLANK(L60),"  ",IF(L81&gt;0,L60/L81,IF(L60&gt;0,1,0)))</f>
        <v>0.41255563669796885</v>
      </c>
    </row>
    <row r="61" spans="1:13" ht="15" customHeight="1" x14ac:dyDescent="0.3">
      <c r="A61" s="188" t="s">
        <v>217</v>
      </c>
      <c r="B61" s="224">
        <f>Revenue!H26</f>
        <v>0</v>
      </c>
      <c r="C61" s="194">
        <f t="shared" si="0"/>
        <v>0</v>
      </c>
      <c r="D61" s="225">
        <f>Revenue!I26</f>
        <v>0</v>
      </c>
      <c r="E61" s="196">
        <f t="shared" si="22"/>
        <v>0</v>
      </c>
      <c r="F61" s="226">
        <f t="shared" ref="F61:F70" si="27">D61+B61</f>
        <v>0</v>
      </c>
      <c r="G61" s="198">
        <f>IF(ISBLANK(F61),"  ",IF(F81&gt;0,F61/F81,IF(F61&gt;0,1,0)))</f>
        <v>0</v>
      </c>
      <c r="H61" s="224">
        <f>Revenue!J26</f>
        <v>0</v>
      </c>
      <c r="I61" s="194">
        <f t="shared" si="24"/>
        <v>0</v>
      </c>
      <c r="J61" s="225">
        <f>Revenue!K26</f>
        <v>0</v>
      </c>
      <c r="K61" s="196">
        <f t="shared" si="25"/>
        <v>0</v>
      </c>
      <c r="L61" s="226">
        <f t="shared" ref="L61:L71" si="28">J61+H61</f>
        <v>0</v>
      </c>
      <c r="M61" s="198">
        <f>IF(ISBLANK(L61),"  ",IF(L81&gt;0,L61/L81,IF(L61&gt;0,1,0)))</f>
        <v>0</v>
      </c>
    </row>
    <row r="62" spans="1:13" ht="15" customHeight="1" x14ac:dyDescent="0.3">
      <c r="A62" s="227" t="s">
        <v>247</v>
      </c>
      <c r="B62" s="146">
        <f>Revenue!H27</f>
        <v>0</v>
      </c>
      <c r="C62" s="194">
        <f t="shared" si="0"/>
        <v>0</v>
      </c>
      <c r="D62" s="199">
        <f>Revenue!I27</f>
        <v>0</v>
      </c>
      <c r="E62" s="196">
        <f t="shared" si="22"/>
        <v>0</v>
      </c>
      <c r="F62" s="184">
        <f t="shared" si="27"/>
        <v>0</v>
      </c>
      <c r="G62" s="198">
        <f>IF(ISBLANK(F62),"  ",IF(F81&gt;0,F62/F81,IF(F62&gt;0,1,0)))</f>
        <v>0</v>
      </c>
      <c r="H62" s="146">
        <f>Revenue!J27</f>
        <v>0</v>
      </c>
      <c r="I62" s="194">
        <f t="shared" si="24"/>
        <v>0</v>
      </c>
      <c r="J62" s="199">
        <f>Revenue!K27</f>
        <v>0</v>
      </c>
      <c r="K62" s="196">
        <f t="shared" si="25"/>
        <v>0</v>
      </c>
      <c r="L62" s="184">
        <f t="shared" si="28"/>
        <v>0</v>
      </c>
      <c r="M62" s="198">
        <f>IF(ISBLANK(L62),"  ",IF(L81&gt;0,L62/L81,IF(L62&gt;0,1,0)))</f>
        <v>0</v>
      </c>
    </row>
    <row r="63" spans="1:13" ht="15" customHeight="1" x14ac:dyDescent="0.3">
      <c r="A63" s="134" t="s">
        <v>218</v>
      </c>
      <c r="B63" s="146">
        <f>Revenue!H28</f>
        <v>0</v>
      </c>
      <c r="C63" s="194">
        <f t="shared" si="0"/>
        <v>0</v>
      </c>
      <c r="D63" s="199">
        <f>Revenue!I28</f>
        <v>0</v>
      </c>
      <c r="E63" s="196">
        <f t="shared" si="22"/>
        <v>0</v>
      </c>
      <c r="F63" s="184">
        <f t="shared" si="27"/>
        <v>0</v>
      </c>
      <c r="G63" s="198">
        <f>IF(ISBLANK(F63),"  ",IF(F81&gt;0,F63/F81,IF(F63&gt;0,1,0)))</f>
        <v>0</v>
      </c>
      <c r="H63" s="146">
        <f>Revenue!J28</f>
        <v>0</v>
      </c>
      <c r="I63" s="194">
        <f t="shared" si="24"/>
        <v>0</v>
      </c>
      <c r="J63" s="199">
        <f>Revenue!K28</f>
        <v>0</v>
      </c>
      <c r="K63" s="196">
        <f t="shared" si="25"/>
        <v>0</v>
      </c>
      <c r="L63" s="184">
        <f t="shared" si="28"/>
        <v>0</v>
      </c>
      <c r="M63" s="198">
        <f>IF(ISBLANK(L63),"  ",IF(L81&gt;0,L63/L81,IF(L63&gt;0,1,0)))</f>
        <v>0</v>
      </c>
    </row>
    <row r="64" spans="1:13" ht="15" customHeight="1" x14ac:dyDescent="0.3">
      <c r="A64" s="148" t="s">
        <v>219</v>
      </c>
      <c r="B64" s="146">
        <f>Revenue!H73</f>
        <v>0</v>
      </c>
      <c r="C64" s="194">
        <f t="shared" si="0"/>
        <v>0</v>
      </c>
      <c r="D64" s="199">
        <f>Revenue!I73</f>
        <v>1407337.75</v>
      </c>
      <c r="E64" s="196">
        <f t="shared" si="22"/>
        <v>1</v>
      </c>
      <c r="F64" s="184">
        <f t="shared" si="27"/>
        <v>1407337.75</v>
      </c>
      <c r="G64" s="198">
        <f>IF(ISBLANK(F64),"  ",IF(F81&gt;0,F64/F81,IF(F64&gt;0,1,0)))</f>
        <v>6.8538605637032332E-3</v>
      </c>
      <c r="H64" s="146">
        <f>Revenue!J73</f>
        <v>0</v>
      </c>
      <c r="I64" s="194">
        <f t="shared" si="24"/>
        <v>0</v>
      </c>
      <c r="J64" s="199">
        <f>Revenue!K73</f>
        <v>1901449</v>
      </c>
      <c r="K64" s="196">
        <f t="shared" si="25"/>
        <v>1</v>
      </c>
      <c r="L64" s="184">
        <f t="shared" si="28"/>
        <v>1901449</v>
      </c>
      <c r="M64" s="198">
        <f>IF(ISBLANK(L64),"  ",IF(L81&gt;0,L64/L81,IF(L64&gt;0,1,0)))</f>
        <v>1.0280286421139399E-2</v>
      </c>
    </row>
    <row r="65" spans="1:13" ht="15" customHeight="1" x14ac:dyDescent="0.3">
      <c r="A65" s="227" t="s">
        <v>220</v>
      </c>
      <c r="B65" s="146">
        <f>Revenue!H29</f>
        <v>0</v>
      </c>
      <c r="C65" s="194">
        <f t="shared" si="0"/>
        <v>0</v>
      </c>
      <c r="D65" s="199">
        <f>Revenue!I29</f>
        <v>0</v>
      </c>
      <c r="E65" s="196">
        <f t="shared" si="22"/>
        <v>0</v>
      </c>
      <c r="F65" s="184">
        <f t="shared" si="27"/>
        <v>0</v>
      </c>
      <c r="G65" s="198">
        <f>IF(ISBLANK(F65),"  ",IF(F81&gt;0,F65/F81,IF(F65&gt;0,1,0)))</f>
        <v>0</v>
      </c>
      <c r="H65" s="146">
        <f>Revenue!J29</f>
        <v>0</v>
      </c>
      <c r="I65" s="194">
        <f t="shared" si="24"/>
        <v>0</v>
      </c>
      <c r="J65" s="199">
        <f>Revenue!K29</f>
        <v>0</v>
      </c>
      <c r="K65" s="196">
        <f t="shared" si="25"/>
        <v>0</v>
      </c>
      <c r="L65" s="184">
        <f t="shared" si="28"/>
        <v>0</v>
      </c>
      <c r="M65" s="198">
        <f>IF(ISBLANK(L65),"  ",IF(L81&gt;0,L65/L81,IF(L65&gt;0,1,0)))</f>
        <v>0</v>
      </c>
    </row>
    <row r="66" spans="1:13" ht="15" customHeight="1" x14ac:dyDescent="0.3">
      <c r="A66" s="227" t="s">
        <v>221</v>
      </c>
      <c r="B66" s="146">
        <v>0</v>
      </c>
      <c r="C66" s="194">
        <f t="shared" si="0"/>
        <v>0</v>
      </c>
      <c r="D66" s="199">
        <f>Athletics!V24-Athletics!V21-Athletics!V13-Athletics!V23</f>
        <v>4936118</v>
      </c>
      <c r="E66" s="196">
        <f t="shared" si="22"/>
        <v>1</v>
      </c>
      <c r="F66" s="184">
        <f t="shared" si="27"/>
        <v>4936118</v>
      </c>
      <c r="G66" s="198">
        <f>IF(ISBLANK(F66),"  ",IF(F81&gt;0,F66/F81,IF(F66&gt;0,1,0)))</f>
        <v>2.4039335616475629E-2</v>
      </c>
      <c r="H66" s="146">
        <v>0</v>
      </c>
      <c r="I66" s="194">
        <f t="shared" si="24"/>
        <v>0</v>
      </c>
      <c r="J66" s="199">
        <f>Athletics!W24-Athletics!W21-Athletics!W13-Athletics!W23</f>
        <v>4739300</v>
      </c>
      <c r="K66" s="196">
        <f t="shared" si="25"/>
        <v>1</v>
      </c>
      <c r="L66" s="184">
        <f t="shared" si="28"/>
        <v>4739300</v>
      </c>
      <c r="M66" s="198">
        <f>IF(ISBLANK(L66),"  ",IF(L81&gt;0,L66/L81,IF(L66&gt;0,1,0)))</f>
        <v>2.5623280685259483E-2</v>
      </c>
    </row>
    <row r="67" spans="1:13" ht="15" customHeight="1" x14ac:dyDescent="0.3">
      <c r="A67" s="188" t="s">
        <v>248</v>
      </c>
      <c r="B67" s="146">
        <f>Revenue!H84</f>
        <v>0</v>
      </c>
      <c r="C67" s="194">
        <f t="shared" si="0"/>
        <v>0</v>
      </c>
      <c r="D67" s="199">
        <f>Revenue!I84</f>
        <v>14341527</v>
      </c>
      <c r="E67" s="196">
        <f t="shared" si="22"/>
        <v>1</v>
      </c>
      <c r="F67" s="184">
        <f t="shared" si="27"/>
        <v>14341527</v>
      </c>
      <c r="G67" s="198">
        <f>IF(ISBLANK(F67),"  ",IF(F81&gt;0,F67/F81,IF(F67&gt;0,1,0)))</f>
        <v>6.9844517656536348E-2</v>
      </c>
      <c r="H67" s="146">
        <f>Revenue!J84</f>
        <v>0</v>
      </c>
      <c r="I67" s="194">
        <f t="shared" si="24"/>
        <v>0</v>
      </c>
      <c r="J67" s="199">
        <f>Revenue!K84</f>
        <v>14451628</v>
      </c>
      <c r="K67" s="196">
        <f t="shared" si="25"/>
        <v>1</v>
      </c>
      <c r="L67" s="184">
        <f t="shared" si="28"/>
        <v>14451628</v>
      </c>
      <c r="M67" s="198">
        <f>IF(ISBLANK(L67),"  ",IF(L81&gt;0,L67/L81,IF(L67&gt;0,1,0)))</f>
        <v>7.8133505075212606E-2</v>
      </c>
    </row>
    <row r="68" spans="1:13" ht="15" customHeight="1" x14ac:dyDescent="0.3">
      <c r="A68" s="188" t="s">
        <v>249</v>
      </c>
      <c r="B68" s="146">
        <f>Revenue!H78</f>
        <v>0</v>
      </c>
      <c r="C68" s="194">
        <f t="shared" si="0"/>
        <v>0</v>
      </c>
      <c r="D68" s="199">
        <f>Revenue!I78</f>
        <v>2169302.33</v>
      </c>
      <c r="E68" s="196">
        <f t="shared" si="22"/>
        <v>1</v>
      </c>
      <c r="F68" s="184">
        <f t="shared" si="27"/>
        <v>2169302.33</v>
      </c>
      <c r="G68" s="198">
        <f>IF(ISBLANK(F68),"  ",IF(F81&gt;0,F68/F81,IF(F68&gt;0,1,0)))</f>
        <v>1.0564696136614354E-2</v>
      </c>
      <c r="H68" s="146">
        <f>Revenue!J78</f>
        <v>0</v>
      </c>
      <c r="I68" s="194">
        <f t="shared" si="24"/>
        <v>0</v>
      </c>
      <c r="J68" s="199">
        <f>Revenue!K78</f>
        <v>0</v>
      </c>
      <c r="K68" s="196">
        <f t="shared" si="25"/>
        <v>0</v>
      </c>
      <c r="L68" s="184">
        <f t="shared" si="28"/>
        <v>0</v>
      </c>
      <c r="M68" s="198">
        <f>IF(ISBLANK(L68),"  ",IF(L81&gt;0,L68/L81,IF(L68&gt;0,1,0)))</f>
        <v>0</v>
      </c>
    </row>
    <row r="69" spans="1:13" ht="15" customHeight="1" x14ac:dyDescent="0.3">
      <c r="A69" s="134" t="s">
        <v>250</v>
      </c>
      <c r="B69" s="146">
        <f>Revenue!H75+Revenue!H74</f>
        <v>0</v>
      </c>
      <c r="C69" s="194">
        <f t="shared" si="0"/>
        <v>0</v>
      </c>
      <c r="D69" s="199">
        <f>Revenue!I75+Revenue!I74</f>
        <v>252003.83</v>
      </c>
      <c r="E69" s="196">
        <f t="shared" si="22"/>
        <v>1</v>
      </c>
      <c r="F69" s="184">
        <f t="shared" si="27"/>
        <v>252003.83</v>
      </c>
      <c r="G69" s="198">
        <f>IF(ISBLANK(F69),"  ",IF(F81&gt;0,F69/F81,IF(F69&gt;0,1,0)))</f>
        <v>1.2272811642686154E-3</v>
      </c>
      <c r="H69" s="146">
        <f>Revenue!J75+Revenue!J74</f>
        <v>0</v>
      </c>
      <c r="I69" s="194">
        <f t="shared" si="24"/>
        <v>0</v>
      </c>
      <c r="J69" s="199">
        <f>Revenue!K75+Revenue!K74</f>
        <v>104868.36</v>
      </c>
      <c r="K69" s="196">
        <f t="shared" si="25"/>
        <v>1</v>
      </c>
      <c r="L69" s="184">
        <f t="shared" si="28"/>
        <v>104868.36</v>
      </c>
      <c r="M69" s="198">
        <f>IF(ISBLANK(L69),"  ",IF(L81&gt;0,L69/L81,IF(L69&gt;0,1,0)))</f>
        <v>5.6697643603123625E-4</v>
      </c>
    </row>
    <row r="70" spans="1:13" ht="15" customHeight="1" x14ac:dyDescent="0.3">
      <c r="A70" s="148" t="s">
        <v>222</v>
      </c>
      <c r="B70" s="146">
        <f>Revenue!H30</f>
        <v>5412667</v>
      </c>
      <c r="C70" s="194">
        <f t="shared" si="0"/>
        <v>1</v>
      </c>
      <c r="D70" s="199">
        <f>Revenue!I30</f>
        <v>0</v>
      </c>
      <c r="E70" s="196">
        <f t="shared" si="22"/>
        <v>0</v>
      </c>
      <c r="F70" s="184">
        <f t="shared" si="27"/>
        <v>5412667</v>
      </c>
      <c r="G70" s="198">
        <f>IF(ISBLANK(F70),"  ",IF(F81&gt;0,F70/F81,IF(F70&gt;0,1,0)))</f>
        <v>2.6360171817858141E-2</v>
      </c>
      <c r="H70" s="146">
        <f>Revenue!J30</f>
        <v>2863695</v>
      </c>
      <c r="I70" s="194">
        <f t="shared" si="24"/>
        <v>1</v>
      </c>
      <c r="J70" s="199">
        <f>Revenue!K30</f>
        <v>0</v>
      </c>
      <c r="K70" s="196">
        <f t="shared" si="25"/>
        <v>0</v>
      </c>
      <c r="L70" s="184">
        <f t="shared" si="28"/>
        <v>2863695</v>
      </c>
      <c r="M70" s="198">
        <f>IF(ISBLANK(L70),"  ",IF(L81&gt;0,L70/L81,IF(L70&gt;0,1,0)))</f>
        <v>1.5482721241950109E-2</v>
      </c>
    </row>
    <row r="71" spans="1:13" ht="15" customHeight="1" x14ac:dyDescent="0.3">
      <c r="A71" s="188" t="s">
        <v>532</v>
      </c>
      <c r="B71" s="146">
        <f>Revenue!H31</f>
        <v>0</v>
      </c>
      <c r="C71" s="194">
        <f t="shared" si="0"/>
        <v>0</v>
      </c>
      <c r="D71" s="199">
        <f>Revenue!I31</f>
        <v>0</v>
      </c>
      <c r="E71" s="196">
        <f t="shared" si="22"/>
        <v>0</v>
      </c>
      <c r="F71" s="184">
        <f>D71+B71</f>
        <v>0</v>
      </c>
      <c r="G71" s="198">
        <f>IF(ISBLANK(F71),"  ",IF(F82&gt;0,F71/F82,IF(F71&gt;0,1,0)))</f>
        <v>0</v>
      </c>
      <c r="H71" s="146">
        <f>Revenue!J31</f>
        <v>0</v>
      </c>
      <c r="I71" s="194">
        <f t="shared" si="24"/>
        <v>0</v>
      </c>
      <c r="J71" s="199">
        <f>Revenue!K31</f>
        <v>0</v>
      </c>
      <c r="K71" s="196">
        <f t="shared" si="25"/>
        <v>0</v>
      </c>
      <c r="L71" s="184">
        <f t="shared" si="28"/>
        <v>0</v>
      </c>
      <c r="M71" s="198"/>
    </row>
    <row r="72" spans="1:13" s="90" customFormat="1" ht="15" customHeight="1" x14ac:dyDescent="0.3">
      <c r="A72" s="165" t="s">
        <v>223</v>
      </c>
      <c r="B72" s="154">
        <f>B60+SUM(B61:B71)</f>
        <v>69871928</v>
      </c>
      <c r="C72" s="206">
        <f t="shared" si="0"/>
        <v>0.68551515673267782</v>
      </c>
      <c r="D72" s="209">
        <f>D60+SUM(D61:D71)</f>
        <v>32054232.659999996</v>
      </c>
      <c r="E72" s="207">
        <f t="shared" si="22"/>
        <v>0.31448484326732218</v>
      </c>
      <c r="F72" s="154">
        <f>F60+SUM(F61:F71)</f>
        <v>101926160.66</v>
      </c>
      <c r="G72" s="208">
        <f>IF(ISBLANK(F72),"  ",IF(F81&gt;0,F72/F81,IF(F72&gt;0,1,0)))</f>
        <v>0.49638950774769869</v>
      </c>
      <c r="H72" s="154">
        <f>H60+SUM(H61:H71)</f>
        <v>67981366</v>
      </c>
      <c r="I72" s="206">
        <f t="shared" si="24"/>
        <v>0.67732435205500019</v>
      </c>
      <c r="J72" s="209">
        <f>J60+SUM(J61:J71)</f>
        <v>32386154.809999999</v>
      </c>
      <c r="K72" s="207">
        <f t="shared" si="25"/>
        <v>0.32267564794499976</v>
      </c>
      <c r="L72" s="154">
        <f>L60+SUM(L61:L71)</f>
        <v>100367520.81</v>
      </c>
      <c r="M72" s="208">
        <f>IF(ISBLANK(L72),"  ",IF(L81&gt;0,L72/L81,IF(L72&gt;0,1,0)))</f>
        <v>0.54264240655756169</v>
      </c>
    </row>
    <row r="73" spans="1:13" ht="15" customHeight="1" x14ac:dyDescent="0.3">
      <c r="A73" s="136" t="s">
        <v>224</v>
      </c>
      <c r="B73" s="161"/>
      <c r="C73" s="203" t="s">
        <v>117</v>
      </c>
      <c r="D73" s="199"/>
      <c r="E73" s="204" t="s">
        <v>117</v>
      </c>
      <c r="F73" s="184"/>
      <c r="G73" s="205" t="s">
        <v>117</v>
      </c>
      <c r="H73" s="161"/>
      <c r="I73" s="203" t="s">
        <v>117</v>
      </c>
      <c r="J73" s="199"/>
      <c r="K73" s="204" t="s">
        <v>117</v>
      </c>
      <c r="L73" s="184"/>
      <c r="M73" s="205" t="s">
        <v>117</v>
      </c>
    </row>
    <row r="74" spans="1:13" ht="15" customHeight="1" x14ac:dyDescent="0.3">
      <c r="A74" s="134" t="s">
        <v>225</v>
      </c>
      <c r="B74" s="81">
        <f>Revenue!H64</f>
        <v>0</v>
      </c>
      <c r="C74" s="189">
        <f t="shared" si="0"/>
        <v>0</v>
      </c>
      <c r="D74" s="195">
        <f>Revenue!I64</f>
        <v>20770866.289999999</v>
      </c>
      <c r="E74" s="191">
        <f>IF(ISBLANK(D74),"  ",IF(F74&gt;0,D74/F74,IF(D74&gt;0,1,0)))</f>
        <v>1</v>
      </c>
      <c r="F74" s="82">
        <f>D74+B74</f>
        <v>20770866.289999999</v>
      </c>
      <c r="G74" s="193">
        <f>IF(ISBLANK(F74),"  ",IF(F81&gt;0,F74/F81,IF(F74&gt;0,1,0)))</f>
        <v>0.10115597434871897</v>
      </c>
      <c r="H74" s="81">
        <f>Revenue!J64</f>
        <v>0</v>
      </c>
      <c r="I74" s="189">
        <f>IF(ISBLANK(H74),"  ",IF(L74&gt;0,H74/L74,IF(H74&gt;0,1,0)))</f>
        <v>0</v>
      </c>
      <c r="J74" s="195">
        <f>Revenue!K64</f>
        <v>9368288</v>
      </c>
      <c r="K74" s="191">
        <f>IF(ISBLANK(J74),"  ",IF(L74&gt;0,J74/L74,IF(J74&gt;0,1,0)))</f>
        <v>1</v>
      </c>
      <c r="L74" s="82">
        <f>J74+H74</f>
        <v>9368288</v>
      </c>
      <c r="M74" s="193">
        <f>IF(ISBLANK(L74),"  ",IF(L81&gt;0,L74/L81,IF(L74&gt;0,1,0)))</f>
        <v>5.0650153601660197E-2</v>
      </c>
    </row>
    <row r="75" spans="1:13" ht="15" customHeight="1" x14ac:dyDescent="0.3">
      <c r="A75" s="145" t="s">
        <v>226</v>
      </c>
      <c r="B75" s="146">
        <f>Revenue!H65</f>
        <v>0</v>
      </c>
      <c r="C75" s="194">
        <f t="shared" si="0"/>
        <v>0</v>
      </c>
      <c r="D75" s="199">
        <f>Revenue!I65</f>
        <v>0</v>
      </c>
      <c r="E75" s="196">
        <f>IF(ISBLANK(D75),"  ",IF(F75&gt;0,D75/F75,IF(D75&gt;0,1,0)))</f>
        <v>0</v>
      </c>
      <c r="F75" s="184">
        <f>D75+B75</f>
        <v>0</v>
      </c>
      <c r="G75" s="198">
        <f>IF(ISBLANK(F75),"  ",IF(F81&gt;0,F75/F81,IF(F75&gt;0,1,0)))</f>
        <v>0</v>
      </c>
      <c r="H75" s="146">
        <f>Revenue!J65</f>
        <v>0</v>
      </c>
      <c r="I75" s="194">
        <f>IF(ISBLANK(H75),"  ",IF(L75&gt;0,H75/L75,IF(H75&gt;0,1,0)))</f>
        <v>0</v>
      </c>
      <c r="J75" s="199">
        <f>Revenue!K65</f>
        <v>0</v>
      </c>
      <c r="K75" s="196">
        <f>IF(ISBLANK(J75),"  ",IF(L75&gt;0,J75/L75,IF(J75&gt;0,1,0)))</f>
        <v>0</v>
      </c>
      <c r="L75" s="184">
        <f>J75+H75</f>
        <v>0</v>
      </c>
      <c r="M75" s="198">
        <f>IF(ISBLANK(L75),"  ",IF(L81&gt;0,L75/L81,IF(L75&gt;0,1,0)))</f>
        <v>0</v>
      </c>
    </row>
    <row r="76" spans="1:13" ht="15" customHeight="1" x14ac:dyDescent="0.3">
      <c r="A76" s="160" t="s">
        <v>227</v>
      </c>
      <c r="B76" s="161"/>
      <c r="C76" s="203" t="s">
        <v>117</v>
      </c>
      <c r="D76" s="199"/>
      <c r="E76" s="204" t="s">
        <v>117</v>
      </c>
      <c r="F76" s="184"/>
      <c r="G76" s="205" t="s">
        <v>117</v>
      </c>
      <c r="H76" s="161"/>
      <c r="I76" s="203" t="s">
        <v>117</v>
      </c>
      <c r="J76" s="199"/>
      <c r="K76" s="204" t="s">
        <v>117</v>
      </c>
      <c r="L76" s="184"/>
      <c r="M76" s="205" t="s">
        <v>117</v>
      </c>
    </row>
    <row r="77" spans="1:13" ht="15" customHeight="1" x14ac:dyDescent="0.3">
      <c r="A77" s="134" t="s">
        <v>228</v>
      </c>
      <c r="B77" s="81">
        <f>Revenue!H66</f>
        <v>0</v>
      </c>
      <c r="C77" s="189">
        <f t="shared" si="0"/>
        <v>0</v>
      </c>
      <c r="D77" s="195">
        <f>Revenue!I66</f>
        <v>31747050.710000001</v>
      </c>
      <c r="E77" s="191">
        <f>IF(ISBLANK(D77),"  ",IF(F77&gt;0,D77/F77,IF(D77&gt;0,1,0)))</f>
        <v>1</v>
      </c>
      <c r="F77" s="82">
        <f>D77+B77</f>
        <v>31747050.710000001</v>
      </c>
      <c r="G77" s="193">
        <f>IF(ISBLANK(F77),"  ",IF(F81&gt;0,F77/F81,IF(F77&gt;0,1,0)))</f>
        <v>0.15461097300570223</v>
      </c>
      <c r="H77" s="81">
        <f>Revenue!J66</f>
        <v>0</v>
      </c>
      <c r="I77" s="189">
        <f>IF(ISBLANK(H77),"  ",IF(L77&gt;0,H77/L77,IF(H77&gt;0,1,0)))</f>
        <v>0</v>
      </c>
      <c r="J77" s="195">
        <f>Revenue!K66</f>
        <v>24103435.690000001</v>
      </c>
      <c r="K77" s="191">
        <f>IF(ISBLANK(J77),"  ",IF(L77&gt;0,J77/L77,IF(J77&gt;0,1,0)))</f>
        <v>1</v>
      </c>
      <c r="L77" s="82">
        <f>J77+H77</f>
        <v>24103435.690000001</v>
      </c>
      <c r="M77" s="193">
        <f>IF(ISBLANK(L77),"  ",IF(L81&gt;0,L77/L81,IF(L77&gt;0,1,0)))</f>
        <v>0.13031652314982614</v>
      </c>
    </row>
    <row r="78" spans="1:13" ht="15" customHeight="1" x14ac:dyDescent="0.3">
      <c r="A78" s="145" t="s">
        <v>252</v>
      </c>
      <c r="B78" s="146">
        <f>Revenue!H67+Revenue!H72</f>
        <v>0</v>
      </c>
      <c r="C78" s="194">
        <f t="shared" si="0"/>
        <v>0</v>
      </c>
      <c r="D78" s="199">
        <f>Revenue!I67+Revenue!I72</f>
        <v>18169083.82</v>
      </c>
      <c r="E78" s="196">
        <f>IF(ISBLANK(D78),"  ",IF(F78&gt;0,D78/F78,IF(D78&gt;0,1,0)))</f>
        <v>1</v>
      </c>
      <c r="F78" s="184">
        <f>D78+B78</f>
        <v>18169083.82</v>
      </c>
      <c r="G78" s="198">
        <f>IF(ISBLANK(F78),"  ",IF(F81&gt;0,F78/F81,IF(F78&gt;0,1,0)))</f>
        <v>8.8485061295709919E-2</v>
      </c>
      <c r="H78" s="146">
        <f>Revenue!J67+Revenue!J72</f>
        <v>0</v>
      </c>
      <c r="I78" s="194">
        <f>IF(ISBLANK(H78),"  ",IF(L78&gt;0,H78/L78,IF(H78&gt;0,1,0)))</f>
        <v>0</v>
      </c>
      <c r="J78" s="199">
        <f>Revenue!K67+Revenue!K72</f>
        <v>18831251.16</v>
      </c>
      <c r="K78" s="196">
        <f>IF(ISBLANK(J78),"  ",IF(L78&gt;0,J78/L78,IF(J78&gt;0,1,0)))</f>
        <v>1</v>
      </c>
      <c r="L78" s="184">
        <f>J78+H78</f>
        <v>18831251.16</v>
      </c>
      <c r="M78" s="198">
        <f>IF(ISBLANK(L78),"  ",IF(L81&gt;0,L78/L81,IF(L78&gt;0,1,0)))</f>
        <v>0.10181217355459629</v>
      </c>
    </row>
    <row r="79" spans="1:13" s="90" customFormat="1" ht="15" customHeight="1" x14ac:dyDescent="0.3">
      <c r="A79" s="160" t="s">
        <v>229</v>
      </c>
      <c r="B79" s="228">
        <f>B78+B77+B75+B74</f>
        <v>0</v>
      </c>
      <c r="C79" s="206">
        <f t="shared" si="0"/>
        <v>0</v>
      </c>
      <c r="D79" s="229">
        <f>D78+D77+D75+D74</f>
        <v>70687000.819999993</v>
      </c>
      <c r="E79" s="207">
        <f>IF(ISBLANK(D79),"  ",IF(F79&gt;0,D79/F79,IF(D79&gt;0,1,0)))</f>
        <v>1</v>
      </c>
      <c r="F79" s="210">
        <f>F78+F77+F76+F75+F74</f>
        <v>70687000.819999993</v>
      </c>
      <c r="G79" s="208">
        <f>IF(ISBLANK(F79),"  ",IF(F81&gt;0,F79/F81,IF(F79&gt;0,1,0)))</f>
        <v>0.34425200865013111</v>
      </c>
      <c r="H79" s="228">
        <f>H78+H77+H75+H74</f>
        <v>0</v>
      </c>
      <c r="I79" s="206">
        <f>IF(ISBLANK(H79),"  ",IF(L79&gt;0,H79/L79,IF(H79&gt;0,1,0)))</f>
        <v>0</v>
      </c>
      <c r="J79" s="229">
        <f>J78+J77+J75+J74</f>
        <v>52302974.850000001</v>
      </c>
      <c r="K79" s="207">
        <f>IF(ISBLANK(J79),"  ",IF(L79&gt;0,J79/L79,IF(J79&gt;0,1,0)))</f>
        <v>1</v>
      </c>
      <c r="L79" s="210">
        <f>L78+L77+L76+L75+L74</f>
        <v>52302974.850000001</v>
      </c>
      <c r="M79" s="208">
        <f>IF(ISBLANK(L79),"  ",IF(L81&gt;0,L79/L81,IF(L79&gt;0,1,0)))</f>
        <v>0.28277885030608263</v>
      </c>
    </row>
    <row r="80" spans="1:13" s="90" customFormat="1" ht="15" customHeight="1" x14ac:dyDescent="0.3">
      <c r="A80" s="160" t="s">
        <v>32</v>
      </c>
      <c r="B80" s="228">
        <f>Revenue!H35</f>
        <v>0</v>
      </c>
      <c r="C80" s="207">
        <f>IF(ISBLANK(B80),"  ",IF(F80&gt;0,B80/F80,IF(B80&gt;0,1,0)))</f>
        <v>0</v>
      </c>
      <c r="D80" s="211">
        <f>Revenue!I35</f>
        <v>0</v>
      </c>
      <c r="E80" s="207">
        <f>IF(ISBLANK(D80),"  ",IF(F80&gt;0,D80/F80,IF(D80&gt;0,1,0)))</f>
        <v>0</v>
      </c>
      <c r="F80" s="235">
        <f>D80+B80</f>
        <v>0</v>
      </c>
      <c r="G80" s="208">
        <f>IF(ISBLANK(F80),"  ",IF(F82&gt;0,F80/F82,IF(F80&gt;0,1,0)))</f>
        <v>0</v>
      </c>
      <c r="H80" s="228">
        <f>Revenue!J35</f>
        <v>0</v>
      </c>
      <c r="I80" s="207">
        <f>IF(ISBLANK(H80),"  ",IF(L80&gt;0,H80/L80,IF(H80&gt;0,1,0)))</f>
        <v>0</v>
      </c>
      <c r="J80" s="211">
        <f>Revenue!K35</f>
        <v>0</v>
      </c>
      <c r="K80" s="207">
        <f>IF(ISBLANK(J80),"  ",IF(L80&gt;0,J80/L80,IF(J80&gt;0,1,0)))</f>
        <v>0</v>
      </c>
      <c r="L80" s="235">
        <f>J80+H80</f>
        <v>0</v>
      </c>
      <c r="M80" s="208">
        <f>IF(ISBLANK(L80),"  ",IF(L82&gt;0,L80/L82,IF(L80&gt;0,1,0)))</f>
        <v>0</v>
      </c>
    </row>
    <row r="81" spans="1:13" s="90" customFormat="1" ht="15" customHeight="1" thickBot="1" x14ac:dyDescent="0.35">
      <c r="A81" s="166" t="s">
        <v>161</v>
      </c>
      <c r="B81" s="230">
        <f>B79+B72+B51+B44+B52+B80</f>
        <v>102593809</v>
      </c>
      <c r="C81" s="231">
        <f t="shared" si="0"/>
        <v>0.4996410148062907</v>
      </c>
      <c r="D81" s="230">
        <f>D79+D72+D51+D44+D52+D80</f>
        <v>102741233.47999999</v>
      </c>
      <c r="E81" s="232">
        <f>IF(ISBLANK(D81),"  ",IF(F81&gt;0,D81/F81,IF(D81&gt;0,1,0)))</f>
        <v>0.50035898519370936</v>
      </c>
      <c r="F81" s="230">
        <f>F79+F72+F51+F44+F52+F80</f>
        <v>205335042.47999999</v>
      </c>
      <c r="G81" s="233">
        <f>IF(ISBLANK(F81),"  ",IF(F81&gt;0,F81/F81,IF(F81&gt;0,1,0)))</f>
        <v>1</v>
      </c>
      <c r="H81" s="230">
        <f>H79+H72+H51+H44+H52+H80</f>
        <v>100271573</v>
      </c>
      <c r="I81" s="231">
        <f>IF(ISBLANK(H81),"  ",IF(L81&gt;0,H81/L81,IF(H81&gt;0,1,0)))</f>
        <v>0.54212365955552211</v>
      </c>
      <c r="J81" s="230">
        <f>J79+J72+J51+J44+J52+J80</f>
        <v>84689129.659999996</v>
      </c>
      <c r="K81" s="232">
        <f>IF(ISBLANK(J81),"  ",IF(L81&gt;0,J81/L81,IF(J81&gt;0,1,0)))</f>
        <v>0.45787634044447784</v>
      </c>
      <c r="L81" s="230">
        <f>L79+L72+L51+L44+L52+L80</f>
        <v>184960702.66</v>
      </c>
      <c r="M81" s="233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67" t="s">
        <v>251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5" sqref="A15"/>
    </sheetView>
  </sheetViews>
  <sheetFormatPr defaultColWidth="12.453125" defaultRowHeight="15" customHeight="1" x14ac:dyDescent="0.3"/>
  <cols>
    <col min="1" max="1" width="61.90625" style="67" customWidth="1"/>
    <col min="2" max="2" width="20.6328125" style="81" customWidth="1"/>
    <col min="3" max="3" width="12.6328125" style="67" customWidth="1"/>
    <col min="4" max="4" width="20.6328125" style="81" customWidth="1"/>
    <col min="5" max="5" width="12.6328125" style="67" customWidth="1"/>
    <col min="6" max="6" width="20.6328125" style="81" customWidth="1"/>
    <col min="7" max="7" width="12.6328125" style="67" customWidth="1"/>
    <col min="8" max="8" width="20.6328125" style="81" customWidth="1"/>
    <col min="9" max="9" width="12.6328125" style="67" customWidth="1"/>
    <col min="10" max="10" width="20.6328125" style="81" customWidth="1"/>
    <col min="11" max="11" width="12.6328125" style="67" customWidth="1"/>
    <col min="12" max="12" width="20.6328125" style="81" customWidth="1"/>
    <col min="13" max="13" width="12.6328125" style="67" customWidth="1"/>
    <col min="14" max="16384" width="12.453125" style="67"/>
  </cols>
  <sheetData>
    <row r="1" spans="1:13" s="308" customFormat="1" ht="20.149999999999999" customHeight="1" x14ac:dyDescent="0.4">
      <c r="A1" s="303" t="s">
        <v>131</v>
      </c>
      <c r="B1" s="315"/>
      <c r="C1" s="309"/>
      <c r="D1" s="315"/>
      <c r="F1" s="315"/>
      <c r="H1" s="315"/>
      <c r="I1" s="309"/>
      <c r="J1" s="316" t="s">
        <v>79</v>
      </c>
      <c r="K1" s="306" t="str">
        <f>Revenue!B2</f>
        <v>Southern University Baton Rouge Campus</v>
      </c>
      <c r="L1" s="318"/>
      <c r="M1" s="306"/>
    </row>
    <row r="2" spans="1:13" s="308" customFormat="1" ht="20.149999999999999" customHeight="1" x14ac:dyDescent="0.4">
      <c r="A2" s="303" t="s">
        <v>232</v>
      </c>
      <c r="B2" s="315"/>
      <c r="C2" s="309"/>
      <c r="D2" s="315"/>
      <c r="E2" s="309"/>
      <c r="F2" s="315"/>
      <c r="G2" s="309"/>
      <c r="H2" s="315"/>
      <c r="I2" s="309"/>
      <c r="J2" s="315"/>
      <c r="K2" s="309"/>
      <c r="L2" s="315"/>
    </row>
    <row r="3" spans="1:13" s="308" customFormat="1" ht="20.149999999999999" customHeight="1" thickBot="1" x14ac:dyDescent="0.45">
      <c r="A3" s="304" t="s">
        <v>233</v>
      </c>
      <c r="B3" s="317"/>
      <c r="C3" s="319"/>
      <c r="D3" s="317"/>
      <c r="E3" s="319"/>
      <c r="F3" s="317"/>
      <c r="G3" s="319"/>
      <c r="H3" s="317"/>
      <c r="I3" s="319"/>
      <c r="J3" s="317"/>
      <c r="K3" s="319"/>
      <c r="L3" s="317"/>
      <c r="M3" s="320"/>
    </row>
    <row r="4" spans="1:13" ht="15" customHeight="1" thickTop="1" x14ac:dyDescent="0.3">
      <c r="A4" s="131"/>
      <c r="B4" s="132"/>
      <c r="C4" s="170"/>
      <c r="D4" s="132"/>
      <c r="E4" s="170"/>
      <c r="F4" s="132"/>
      <c r="G4" s="171"/>
      <c r="H4" s="132" t="s">
        <v>117</v>
      </c>
      <c r="I4" s="170"/>
      <c r="J4" s="132"/>
      <c r="K4" s="170"/>
      <c r="L4" s="132"/>
      <c r="M4" s="171"/>
    </row>
    <row r="5" spans="1:13" ht="5" customHeight="1" x14ac:dyDescent="0.3">
      <c r="A5" s="134"/>
      <c r="G5" s="172"/>
      <c r="M5" s="172"/>
    </row>
    <row r="6" spans="1:13" ht="15" customHeight="1" x14ac:dyDescent="0.3">
      <c r="A6" s="136"/>
      <c r="B6" s="137" t="s">
        <v>550</v>
      </c>
      <c r="C6" s="173"/>
      <c r="D6" s="174"/>
      <c r="E6" s="173"/>
      <c r="F6" s="174"/>
      <c r="G6" s="175"/>
      <c r="H6" s="137" t="s">
        <v>549</v>
      </c>
      <c r="I6" s="173"/>
      <c r="J6" s="174"/>
      <c r="K6" s="173"/>
      <c r="L6" s="174"/>
      <c r="M6" s="176" t="s">
        <v>117</v>
      </c>
    </row>
    <row r="7" spans="1:13" ht="5" customHeight="1" x14ac:dyDescent="0.3">
      <c r="A7" s="134" t="s">
        <v>117</v>
      </c>
      <c r="B7" s="81" t="s">
        <v>117</v>
      </c>
      <c r="D7" s="81" t="s">
        <v>117</v>
      </c>
      <c r="F7" s="81" t="s">
        <v>117</v>
      </c>
      <c r="G7" s="172"/>
      <c r="H7" s="81" t="s">
        <v>117</v>
      </c>
      <c r="J7" s="81" t="s">
        <v>117</v>
      </c>
      <c r="L7" s="81" t="s">
        <v>117</v>
      </c>
      <c r="M7" s="172"/>
    </row>
    <row r="8" spans="1:13" ht="15" customHeight="1" x14ac:dyDescent="0.3">
      <c r="A8" s="134" t="s">
        <v>117</v>
      </c>
      <c r="B8" s="81" t="s">
        <v>117</v>
      </c>
      <c r="D8" s="81" t="s">
        <v>117</v>
      </c>
      <c r="F8" s="81" t="s">
        <v>117</v>
      </c>
      <c r="G8" s="172"/>
      <c r="H8" s="81" t="s">
        <v>117</v>
      </c>
      <c r="J8" s="81" t="s">
        <v>117</v>
      </c>
      <c r="L8" s="81" t="s">
        <v>117</v>
      </c>
      <c r="M8" s="172"/>
    </row>
    <row r="9" spans="1:13" ht="15" customHeight="1" x14ac:dyDescent="0.3">
      <c r="A9" s="139" t="s">
        <v>117</v>
      </c>
      <c r="B9" s="140" t="s">
        <v>117</v>
      </c>
      <c r="C9" s="177" t="s">
        <v>234</v>
      </c>
      <c r="D9" s="178" t="s">
        <v>117</v>
      </c>
      <c r="E9" s="177" t="s">
        <v>234</v>
      </c>
      <c r="F9" s="178" t="s">
        <v>117</v>
      </c>
      <c r="G9" s="179" t="s">
        <v>234</v>
      </c>
      <c r="H9" s="140" t="s">
        <v>117</v>
      </c>
      <c r="I9" s="177" t="s">
        <v>234</v>
      </c>
      <c r="J9" s="178" t="s">
        <v>117</v>
      </c>
      <c r="K9" s="177" t="s">
        <v>234</v>
      </c>
      <c r="L9" s="178" t="s">
        <v>117</v>
      </c>
      <c r="M9" s="179" t="s">
        <v>234</v>
      </c>
    </row>
    <row r="10" spans="1:13" ht="15" customHeight="1" x14ac:dyDescent="0.3">
      <c r="A10" s="142" t="s">
        <v>202</v>
      </c>
      <c r="B10" s="143" t="s">
        <v>235</v>
      </c>
      <c r="C10" s="180" t="s">
        <v>196</v>
      </c>
      <c r="D10" s="181" t="s">
        <v>236</v>
      </c>
      <c r="E10" s="180" t="s">
        <v>196</v>
      </c>
      <c r="F10" s="181" t="s">
        <v>196</v>
      </c>
      <c r="G10" s="182" t="s">
        <v>196</v>
      </c>
      <c r="H10" s="143" t="s">
        <v>235</v>
      </c>
      <c r="I10" s="180" t="s">
        <v>196</v>
      </c>
      <c r="J10" s="181" t="s">
        <v>236</v>
      </c>
      <c r="K10" s="180" t="s">
        <v>196</v>
      </c>
      <c r="L10" s="181" t="s">
        <v>196</v>
      </c>
      <c r="M10" s="182" t="s">
        <v>196</v>
      </c>
    </row>
    <row r="11" spans="1:13" ht="5" customHeight="1" x14ac:dyDescent="0.3">
      <c r="A11" s="145" t="s">
        <v>237</v>
      </c>
      <c r="B11" s="146" t="s">
        <v>117</v>
      </c>
      <c r="C11" s="183"/>
      <c r="D11" s="184" t="s">
        <v>117</v>
      </c>
      <c r="E11" s="183"/>
      <c r="F11" s="184" t="s">
        <v>117</v>
      </c>
      <c r="G11" s="185"/>
      <c r="H11" s="146" t="s">
        <v>117</v>
      </c>
      <c r="I11" s="183"/>
      <c r="J11" s="184" t="s">
        <v>117</v>
      </c>
      <c r="K11" s="183"/>
      <c r="L11" s="184" t="s">
        <v>117</v>
      </c>
      <c r="M11" s="185" t="s">
        <v>237</v>
      </c>
    </row>
    <row r="12" spans="1:13" ht="15" customHeight="1" x14ac:dyDescent="0.3">
      <c r="A12" s="136" t="s">
        <v>141</v>
      </c>
      <c r="B12" s="81" t="s">
        <v>117</v>
      </c>
      <c r="C12" s="186" t="s">
        <v>117</v>
      </c>
      <c r="D12" s="82"/>
      <c r="E12" s="100"/>
      <c r="F12" s="82"/>
      <c r="G12" s="187"/>
      <c r="I12" s="100"/>
      <c r="J12" s="82"/>
      <c r="K12" s="100"/>
      <c r="L12" s="82"/>
      <c r="M12" s="187"/>
    </row>
    <row r="13" spans="1:13" ht="15" customHeight="1" x14ac:dyDescent="0.3">
      <c r="A13" s="188" t="s">
        <v>238</v>
      </c>
      <c r="B13" s="169">
        <f>Revenue!F34</f>
        <v>26197669</v>
      </c>
      <c r="C13" s="189">
        <f>IF(ISBLANK(B13),"  ",IF(F13&gt;0,B13/F13,IF(B13&gt;0,1,0)))</f>
        <v>1</v>
      </c>
      <c r="D13" s="190">
        <f>Revenue!G34</f>
        <v>0</v>
      </c>
      <c r="E13" s="191">
        <f>IF(ISBLANK(D13),"  ",IF(F13&gt;0,D13/F13,IF(D13&gt;0,1,0)))</f>
        <v>0</v>
      </c>
      <c r="F13" s="192">
        <f t="shared" ref="F13:F35" si="0">D13+B13</f>
        <v>26197669</v>
      </c>
      <c r="G13" s="193">
        <f>IF(ISBLANK(F13),"  ",IF(F81&gt;0,F13/F81,IF(F13&gt;0,1,0)))</f>
        <v>0.13887273160705041</v>
      </c>
      <c r="H13" s="169">
        <f>Revenue!J34</f>
        <v>26039530</v>
      </c>
      <c r="I13" s="189">
        <f>IF(ISBLANK(H13),"  ",IF(L13&gt;0,H13/L13,IF(H13&gt;0,1,0)))</f>
        <v>1</v>
      </c>
      <c r="J13" s="190">
        <f>Revenue!K34</f>
        <v>0</v>
      </c>
      <c r="K13" s="191">
        <f>IF(ISBLANK(J13),"  ",IF(L13&gt;0,J13/L13,IF(J13&gt;0,1,0)))</f>
        <v>0</v>
      </c>
      <c r="L13" s="192">
        <f t="shared" ref="L13:L31" si="1">J13+H13</f>
        <v>26039530</v>
      </c>
      <c r="M13" s="193">
        <f>IF(ISBLANK(L13),"  ",IF(L81&gt;0,L13/L81,IF(L13&gt;0,1,0)))</f>
        <v>0.1407841213053056</v>
      </c>
    </row>
    <row r="14" spans="1:13" ht="15" customHeight="1" x14ac:dyDescent="0.3">
      <c r="A14" s="134" t="s">
        <v>239</v>
      </c>
      <c r="B14" s="81">
        <f>Revenue!F36</f>
        <v>0</v>
      </c>
      <c r="C14" s="194">
        <f t="shared" ref="C14:C81" si="2">IF(ISBLANK(B14),"  ",IF(F14&gt;0,B14/F14,IF(B14&gt;0,1,0)))</f>
        <v>0</v>
      </c>
      <c r="D14" s="195">
        <f>Revenue!G36</f>
        <v>0</v>
      </c>
      <c r="E14" s="191">
        <f t="shared" ref="E14:E42" si="3">IF(ISBLANK(D14),"  ",IF(F14&gt;0,D14/F14,IF(D14&gt;0,1,0)))</f>
        <v>0</v>
      </c>
      <c r="F14" s="197">
        <f t="shared" si="0"/>
        <v>0</v>
      </c>
      <c r="G14" s="198">
        <f>IF(ISBLANK(F14),"  ",IF(F81&gt;0,F14/F81,IF(F14&gt;0,1,0)))</f>
        <v>0</v>
      </c>
      <c r="H14" s="81">
        <f>Revenue!J36</f>
        <v>0</v>
      </c>
      <c r="I14" s="194">
        <f>IF(ISBLANK(H14),"  ",IF(L14&gt;0,H14/L14,IF(H14&gt;0,1,0)))</f>
        <v>0</v>
      </c>
      <c r="J14" s="195">
        <f>Revenue!K36</f>
        <v>0</v>
      </c>
      <c r="K14" s="196">
        <f>IF(ISBLANK(J14),"  ",IF(L14&gt;0,J14/L14,IF(J14&gt;0,1,0)))</f>
        <v>0</v>
      </c>
      <c r="L14" s="197">
        <f t="shared" si="1"/>
        <v>0</v>
      </c>
      <c r="M14" s="198">
        <f>IF(ISBLANK(L14),"  ",IF(L81&gt;0,L14/L81,IF(L14&gt;0,1,0)))</f>
        <v>0</v>
      </c>
    </row>
    <row r="15" spans="1:13" s="334" customFormat="1" ht="15" customHeight="1" x14ac:dyDescent="0.3">
      <c r="A15" s="443" t="s">
        <v>240</v>
      </c>
      <c r="B15" s="444">
        <f>SUM(B16:B38)</f>
        <v>2047421</v>
      </c>
      <c r="C15" s="445">
        <f t="shared" si="2"/>
        <v>1</v>
      </c>
      <c r="D15" s="446">
        <f>SUM(D16:D38)</f>
        <v>0</v>
      </c>
      <c r="E15" s="445">
        <f t="shared" si="3"/>
        <v>0</v>
      </c>
      <c r="F15" s="448">
        <f t="shared" si="0"/>
        <v>2047421</v>
      </c>
      <c r="G15" s="449">
        <f>IF(ISBLANK(F15),"  ",IF(F82&gt;0,F15/F82,IF(F15&gt;0,1,0)))</f>
        <v>1</v>
      </c>
      <c r="H15" s="444">
        <f>SUM(H16:H38)</f>
        <v>1773886</v>
      </c>
      <c r="I15" s="445">
        <f>IF(ISBLANK(H15),"  ",IF(L15&gt;0,H15/L15,IF(H15&gt;0,1,0)))</f>
        <v>1</v>
      </c>
      <c r="J15" s="446">
        <f>SUM(J16:J38)</f>
        <v>0</v>
      </c>
      <c r="K15" s="447">
        <f>IF(ISBLANK(J15),"  ",IF(L15&gt;0,J15/L15,IF(J15&gt;0,1,0)))</f>
        <v>0</v>
      </c>
      <c r="L15" s="448">
        <f t="shared" si="1"/>
        <v>1773886</v>
      </c>
      <c r="M15" s="449">
        <f>IF(ISBLANK(L15),"  ",IF(L82&gt;0,L15/L82,IF(L15&gt;0,1,0)))</f>
        <v>1</v>
      </c>
    </row>
    <row r="16" spans="1:13" s="335" customFormat="1" ht="15" customHeight="1" x14ac:dyDescent="0.3">
      <c r="A16" s="428" t="s">
        <v>241</v>
      </c>
      <c r="B16" s="429">
        <f>Revenue!F39</f>
        <v>0</v>
      </c>
      <c r="C16" s="430">
        <f t="shared" si="2"/>
        <v>0</v>
      </c>
      <c r="D16" s="431">
        <f>Revenue!G39</f>
        <v>0</v>
      </c>
      <c r="E16" s="432">
        <f t="shared" si="3"/>
        <v>0</v>
      </c>
      <c r="F16" s="433">
        <f t="shared" si="0"/>
        <v>0</v>
      </c>
      <c r="G16" s="434">
        <f>IF(ISBLANK(F16),"  ",IF(F81&gt;0,F16/F81,IF(F16&gt;0,1,0)))</f>
        <v>0</v>
      </c>
      <c r="H16" s="429">
        <f>Revenue!J39</f>
        <v>0</v>
      </c>
      <c r="I16" s="430">
        <f t="shared" ref="I16:I35" si="4">IF(ISBLANK(H16),"  ",IF(L16&gt;0,H16/L16,IF(H16&gt;0,1,0)))</f>
        <v>0</v>
      </c>
      <c r="J16" s="431">
        <f>Revenue!K39</f>
        <v>0</v>
      </c>
      <c r="K16" s="432">
        <f t="shared" ref="K16:K31" si="5">IF(ISBLANK(J16),"  ",IF(L16&gt;0,J16/L16,IF(J16&gt;0,1,0)))</f>
        <v>0</v>
      </c>
      <c r="L16" s="433">
        <f t="shared" si="1"/>
        <v>0</v>
      </c>
      <c r="M16" s="434">
        <f>IF(ISBLANK(L16),"  ",IF(L81&gt;0,L16/L81,IF(L16&gt;0,1,0)))</f>
        <v>0</v>
      </c>
    </row>
    <row r="17" spans="1:13" s="335" customFormat="1" ht="15" customHeight="1" x14ac:dyDescent="0.3">
      <c r="A17" s="435" t="s">
        <v>146</v>
      </c>
      <c r="B17" s="436">
        <f>Revenue!F40</f>
        <v>2032694</v>
      </c>
      <c r="C17" s="437">
        <f t="shared" si="2"/>
        <v>1</v>
      </c>
      <c r="D17" s="438">
        <f>Revenue!G40</f>
        <v>0</v>
      </c>
      <c r="E17" s="432">
        <f t="shared" si="3"/>
        <v>0</v>
      </c>
      <c r="F17" s="439">
        <f t="shared" si="0"/>
        <v>2032694</v>
      </c>
      <c r="G17" s="440">
        <f>IF(ISBLANK(F17),"  ",IF(F81&gt;0,F17/F81,IF(F17&gt;0,1,0)))</f>
        <v>1.0775224631674738E-2</v>
      </c>
      <c r="H17" s="436">
        <f>Revenue!J40</f>
        <v>1758516</v>
      </c>
      <c r="I17" s="437">
        <f t="shared" si="4"/>
        <v>1</v>
      </c>
      <c r="J17" s="438">
        <f>Revenue!K40</f>
        <v>0</v>
      </c>
      <c r="K17" s="441">
        <f t="shared" si="5"/>
        <v>0</v>
      </c>
      <c r="L17" s="439">
        <f t="shared" si="1"/>
        <v>1758516</v>
      </c>
      <c r="M17" s="440">
        <f>IF(ISBLANK(L17),"  ",IF(L81&gt;0,L17/L81,IF(L17&gt;0,1,0)))</f>
        <v>9.5075114589749047E-3</v>
      </c>
    </row>
    <row r="18" spans="1:13" s="335" customFormat="1" ht="15" customHeight="1" x14ac:dyDescent="0.3">
      <c r="A18" s="435" t="s">
        <v>147</v>
      </c>
      <c r="B18" s="436">
        <f>Revenue!F41</f>
        <v>0</v>
      </c>
      <c r="C18" s="437">
        <f t="shared" si="2"/>
        <v>0</v>
      </c>
      <c r="D18" s="438">
        <f>Revenue!G41</f>
        <v>0</v>
      </c>
      <c r="E18" s="432">
        <f t="shared" si="3"/>
        <v>0</v>
      </c>
      <c r="F18" s="439">
        <f t="shared" si="0"/>
        <v>0</v>
      </c>
      <c r="G18" s="440">
        <f>IF(ISBLANK(F18),"  ",IF(F81&gt;0,F18/F81,IF(F18&gt;0,1,0)))</f>
        <v>0</v>
      </c>
      <c r="H18" s="436">
        <f>Revenue!J41</f>
        <v>0</v>
      </c>
      <c r="I18" s="437">
        <f t="shared" si="4"/>
        <v>0</v>
      </c>
      <c r="J18" s="438">
        <f>Revenue!K41</f>
        <v>0</v>
      </c>
      <c r="K18" s="441">
        <f t="shared" si="5"/>
        <v>0</v>
      </c>
      <c r="L18" s="439">
        <f t="shared" si="1"/>
        <v>0</v>
      </c>
      <c r="M18" s="440">
        <f>IF(ISBLANK(L18),"  ",IF(L81&gt;0,L18/L81,IF(L18&gt;0,1,0)))</f>
        <v>0</v>
      </c>
    </row>
    <row r="19" spans="1:13" s="335" customFormat="1" ht="15" customHeight="1" x14ac:dyDescent="0.3">
      <c r="A19" s="435" t="s">
        <v>148</v>
      </c>
      <c r="B19" s="436">
        <f>Revenue!F42</f>
        <v>0</v>
      </c>
      <c r="C19" s="437">
        <f t="shared" si="2"/>
        <v>0</v>
      </c>
      <c r="D19" s="438">
        <f>Revenue!G42</f>
        <v>0</v>
      </c>
      <c r="E19" s="432">
        <f t="shared" si="3"/>
        <v>0</v>
      </c>
      <c r="F19" s="439">
        <f t="shared" si="0"/>
        <v>0</v>
      </c>
      <c r="G19" s="440">
        <f>IF(ISBLANK(F19),"  ",IF(F81&gt;0,F19/F81,IF(F19&gt;0,1,0)))</f>
        <v>0</v>
      </c>
      <c r="H19" s="436">
        <f>Revenue!J42</f>
        <v>0</v>
      </c>
      <c r="I19" s="437">
        <f t="shared" si="4"/>
        <v>0</v>
      </c>
      <c r="J19" s="438">
        <f>Revenue!K42</f>
        <v>0</v>
      </c>
      <c r="K19" s="441">
        <f t="shared" si="5"/>
        <v>0</v>
      </c>
      <c r="L19" s="439">
        <f t="shared" si="1"/>
        <v>0</v>
      </c>
      <c r="M19" s="440">
        <f>IF(ISBLANK(L19),"  ",IF(L81&gt;0,L19/L81,IF(L19&gt;0,1,0)))</f>
        <v>0</v>
      </c>
    </row>
    <row r="20" spans="1:13" s="335" customFormat="1" ht="15" customHeight="1" x14ac:dyDescent="0.3">
      <c r="A20" s="435" t="s">
        <v>149</v>
      </c>
      <c r="B20" s="436">
        <f>Revenue!F43</f>
        <v>0</v>
      </c>
      <c r="C20" s="437">
        <f t="shared" si="2"/>
        <v>0</v>
      </c>
      <c r="D20" s="438">
        <f>Revenue!G43</f>
        <v>0</v>
      </c>
      <c r="E20" s="432">
        <f t="shared" si="3"/>
        <v>0</v>
      </c>
      <c r="F20" s="439">
        <f t="shared" si="0"/>
        <v>0</v>
      </c>
      <c r="G20" s="440">
        <f>IF(ISBLANK(F20),"  ",IF(F82&gt;0,F20/F82,IF(F20&gt;0,1,0)))</f>
        <v>0</v>
      </c>
      <c r="H20" s="436">
        <f>Revenue!J43</f>
        <v>0</v>
      </c>
      <c r="I20" s="437">
        <f t="shared" si="4"/>
        <v>0</v>
      </c>
      <c r="J20" s="438">
        <f>Revenue!K43</f>
        <v>0</v>
      </c>
      <c r="K20" s="441">
        <f t="shared" si="5"/>
        <v>0</v>
      </c>
      <c r="L20" s="439">
        <f t="shared" si="1"/>
        <v>0</v>
      </c>
      <c r="M20" s="440">
        <f>IF(ISBLANK(L20),"  ",IF(L82&gt;0,L20/L82,IF(L20&gt;0,1,0)))</f>
        <v>0</v>
      </c>
    </row>
    <row r="21" spans="1:13" s="335" customFormat="1" ht="15" customHeight="1" x14ac:dyDescent="0.3">
      <c r="A21" s="435" t="s">
        <v>150</v>
      </c>
      <c r="B21" s="436">
        <f>Revenue!F44</f>
        <v>0</v>
      </c>
      <c r="C21" s="437">
        <f t="shared" si="2"/>
        <v>0</v>
      </c>
      <c r="D21" s="438">
        <f>Revenue!G44</f>
        <v>0</v>
      </c>
      <c r="E21" s="432">
        <f t="shared" si="3"/>
        <v>0</v>
      </c>
      <c r="F21" s="439">
        <f t="shared" si="0"/>
        <v>0</v>
      </c>
      <c r="G21" s="440">
        <f>IF(ISBLANK(F21),"  ",IF(F81&gt;0,F21/F81,IF(F21&gt;0,1,0)))</f>
        <v>0</v>
      </c>
      <c r="H21" s="436">
        <f>Revenue!J44</f>
        <v>0</v>
      </c>
      <c r="I21" s="437">
        <f t="shared" si="4"/>
        <v>0</v>
      </c>
      <c r="J21" s="438">
        <f>Revenue!K44</f>
        <v>0</v>
      </c>
      <c r="K21" s="441">
        <f t="shared" si="5"/>
        <v>0</v>
      </c>
      <c r="L21" s="439">
        <f t="shared" si="1"/>
        <v>0</v>
      </c>
      <c r="M21" s="440">
        <f>IF(ISBLANK(L21),"  ",IF(L81&gt;0,L21/L81,IF(L21&gt;0,1,0)))</f>
        <v>0</v>
      </c>
    </row>
    <row r="22" spans="1:13" s="335" customFormat="1" ht="15" customHeight="1" x14ac:dyDescent="0.3">
      <c r="A22" s="435" t="s">
        <v>242</v>
      </c>
      <c r="B22" s="436">
        <f>Revenue!F49</f>
        <v>0</v>
      </c>
      <c r="C22" s="437">
        <f t="shared" si="2"/>
        <v>0</v>
      </c>
      <c r="D22" s="438">
        <f>Revenue!G5143</f>
        <v>0</v>
      </c>
      <c r="E22" s="432">
        <f t="shared" si="3"/>
        <v>0</v>
      </c>
      <c r="F22" s="439">
        <f t="shared" si="0"/>
        <v>0</v>
      </c>
      <c r="G22" s="440">
        <f>IF(ISBLANK(F22),"  ",IF(F81&gt;0,F22/F81,IF(F22&gt;0,1,0)))</f>
        <v>0</v>
      </c>
      <c r="H22" s="436">
        <f>Revenue!J49</f>
        <v>0</v>
      </c>
      <c r="I22" s="437">
        <f t="shared" si="4"/>
        <v>0</v>
      </c>
      <c r="J22" s="438">
        <f>Revenue!K49</f>
        <v>0</v>
      </c>
      <c r="K22" s="441">
        <f t="shared" si="5"/>
        <v>0</v>
      </c>
      <c r="L22" s="439">
        <f t="shared" si="1"/>
        <v>0</v>
      </c>
      <c r="M22" s="440">
        <f>IF(ISBLANK(L22),"  ",IF(L81&gt;0,L22/L81,IF(L22&gt;0,1,0)))</f>
        <v>0</v>
      </c>
    </row>
    <row r="23" spans="1:13" s="335" customFormat="1" ht="15" customHeight="1" x14ac:dyDescent="0.3">
      <c r="A23" s="435" t="s">
        <v>152</v>
      </c>
      <c r="B23" s="436">
        <f>Revenue!F45</f>
        <v>0</v>
      </c>
      <c r="C23" s="437">
        <f t="shared" si="2"/>
        <v>0</v>
      </c>
      <c r="D23" s="438">
        <f>Revenue!G45</f>
        <v>0</v>
      </c>
      <c r="E23" s="432">
        <f t="shared" si="3"/>
        <v>0</v>
      </c>
      <c r="F23" s="439">
        <f t="shared" si="0"/>
        <v>0</v>
      </c>
      <c r="G23" s="440">
        <f>IF(ISBLANK(F23),"  ",IF(F81&gt;0,F23/F81,IF(F23&gt;0,1,0)))</f>
        <v>0</v>
      </c>
      <c r="H23" s="436">
        <f>Revenue!J45</f>
        <v>0</v>
      </c>
      <c r="I23" s="437">
        <f t="shared" si="4"/>
        <v>0</v>
      </c>
      <c r="J23" s="438">
        <f>Revenue!K45</f>
        <v>0</v>
      </c>
      <c r="K23" s="441">
        <f t="shared" si="5"/>
        <v>0</v>
      </c>
      <c r="L23" s="439">
        <f t="shared" si="1"/>
        <v>0</v>
      </c>
      <c r="M23" s="440">
        <f>IF(ISBLANK(L23),"  ",IF(L81&gt;0,L23/L81,IF(L23&gt;0,1,0)))</f>
        <v>0</v>
      </c>
    </row>
    <row r="24" spans="1:13" s="335" customFormat="1" ht="15" customHeight="1" x14ac:dyDescent="0.3">
      <c r="A24" s="435" t="s">
        <v>153</v>
      </c>
      <c r="B24" s="436">
        <f>Revenue!F46</f>
        <v>0</v>
      </c>
      <c r="C24" s="437">
        <f t="shared" si="2"/>
        <v>0</v>
      </c>
      <c r="D24" s="438">
        <f>Revenue!G46</f>
        <v>0</v>
      </c>
      <c r="E24" s="432">
        <f t="shared" si="3"/>
        <v>0</v>
      </c>
      <c r="F24" s="439">
        <f t="shared" si="0"/>
        <v>0</v>
      </c>
      <c r="G24" s="440">
        <f>IF(ISBLANK(F24),"  ",IF(F81&gt;0,F24/F81,IF(F24&gt;0,1,0)))</f>
        <v>0</v>
      </c>
      <c r="H24" s="436">
        <f>Revenue!J46</f>
        <v>0</v>
      </c>
      <c r="I24" s="437">
        <f t="shared" si="4"/>
        <v>0</v>
      </c>
      <c r="J24" s="438">
        <f>Revenue!K46</f>
        <v>0</v>
      </c>
      <c r="K24" s="441">
        <f t="shared" si="5"/>
        <v>0</v>
      </c>
      <c r="L24" s="439">
        <f t="shared" si="1"/>
        <v>0</v>
      </c>
      <c r="M24" s="440">
        <f>IF(ISBLANK(L24),"  ",IF(L81&gt;0,L24/L81,IF(L24&gt;0,1,0)))</f>
        <v>0</v>
      </c>
    </row>
    <row r="25" spans="1:13" s="335" customFormat="1" ht="15" customHeight="1" x14ac:dyDescent="0.3">
      <c r="A25" s="435" t="s">
        <v>154</v>
      </c>
      <c r="B25" s="436">
        <f>Revenue!F47</f>
        <v>0</v>
      </c>
      <c r="C25" s="437">
        <f t="shared" si="2"/>
        <v>0</v>
      </c>
      <c r="D25" s="438">
        <f>Revenue!G47</f>
        <v>0</v>
      </c>
      <c r="E25" s="432">
        <f t="shared" si="3"/>
        <v>0</v>
      </c>
      <c r="F25" s="439">
        <f t="shared" si="0"/>
        <v>0</v>
      </c>
      <c r="G25" s="440">
        <f>IF(ISBLANK(F25),"  ",IF(F81&gt;0,F25/F81,IF(F25&gt;0,1,0)))</f>
        <v>0</v>
      </c>
      <c r="H25" s="436">
        <f>Revenue!J47</f>
        <v>0</v>
      </c>
      <c r="I25" s="437">
        <f t="shared" si="4"/>
        <v>0</v>
      </c>
      <c r="J25" s="438">
        <f>Revenue!K47</f>
        <v>0</v>
      </c>
      <c r="K25" s="441">
        <f t="shared" si="5"/>
        <v>0</v>
      </c>
      <c r="L25" s="439">
        <f t="shared" si="1"/>
        <v>0</v>
      </c>
      <c r="M25" s="440">
        <f>IF(ISBLANK(L25),"  ",IF(L81&gt;0,L25/L81,IF(L25&gt;0,1,0)))</f>
        <v>0</v>
      </c>
    </row>
    <row r="26" spans="1:13" s="335" customFormat="1" ht="15" customHeight="1" x14ac:dyDescent="0.3">
      <c r="A26" s="442" t="s">
        <v>155</v>
      </c>
      <c r="B26" s="436">
        <f>Revenue!F48</f>
        <v>0</v>
      </c>
      <c r="C26" s="437">
        <f t="shared" si="2"/>
        <v>0</v>
      </c>
      <c r="D26" s="438">
        <f>Revenue!G48</f>
        <v>0</v>
      </c>
      <c r="E26" s="432">
        <f t="shared" si="3"/>
        <v>0</v>
      </c>
      <c r="F26" s="439">
        <f t="shared" si="0"/>
        <v>0</v>
      </c>
      <c r="G26" s="440">
        <f>IF(ISBLANK(F26),"  ",IF(F81&gt;0,F26/F81,IF(F26&gt;0,1,0)))</f>
        <v>0</v>
      </c>
      <c r="H26" s="436">
        <f>Revenue!J48</f>
        <v>0</v>
      </c>
      <c r="I26" s="437">
        <f t="shared" si="4"/>
        <v>0</v>
      </c>
      <c r="J26" s="438">
        <f>Revenue!K48</f>
        <v>0</v>
      </c>
      <c r="K26" s="441">
        <f t="shared" si="5"/>
        <v>0</v>
      </c>
      <c r="L26" s="439">
        <f t="shared" si="1"/>
        <v>0</v>
      </c>
      <c r="M26" s="440">
        <f>IF(ISBLANK(L26),"  ",IF(L81&gt;0,L26/L81,IF(L26&gt;0,1,0)))</f>
        <v>0</v>
      </c>
    </row>
    <row r="27" spans="1:13" s="335" customFormat="1" ht="15" customHeight="1" x14ac:dyDescent="0.3">
      <c r="A27" s="442" t="s">
        <v>381</v>
      </c>
      <c r="B27" s="436">
        <f>Revenue!F50</f>
        <v>0</v>
      </c>
      <c r="C27" s="437">
        <f t="shared" si="2"/>
        <v>0</v>
      </c>
      <c r="D27" s="438">
        <f>Revenue!G50</f>
        <v>0</v>
      </c>
      <c r="E27" s="432">
        <f t="shared" si="3"/>
        <v>0</v>
      </c>
      <c r="F27" s="439">
        <f t="shared" si="0"/>
        <v>0</v>
      </c>
      <c r="G27" s="440">
        <f>IF(ISBLANK(F27),"  ",IF(F82&gt;0,F27/F82,IF(F27&gt;0,1,0)))</f>
        <v>0</v>
      </c>
      <c r="H27" s="436">
        <f>Revenue!J50</f>
        <v>0</v>
      </c>
      <c r="I27" s="437">
        <f t="shared" si="4"/>
        <v>0</v>
      </c>
      <c r="J27" s="438">
        <f>Revenue!K50</f>
        <v>0</v>
      </c>
      <c r="K27" s="441">
        <f>IF(ISBLANK(J27),"  ",IF(L27&gt;0,J27/L27,IF(J27&gt;0,1,0)))</f>
        <v>0</v>
      </c>
      <c r="L27" s="439">
        <f t="shared" si="1"/>
        <v>0</v>
      </c>
      <c r="M27" s="440">
        <f>IF(ISBLANK(L27),"  ",IF(L82&gt;0,L27/L82,IF(L27&gt;0,1,0)))</f>
        <v>0</v>
      </c>
    </row>
    <row r="28" spans="1:13" s="335" customFormat="1" ht="15" customHeight="1" x14ac:dyDescent="0.3">
      <c r="A28" s="442" t="s">
        <v>383</v>
      </c>
      <c r="B28" s="436">
        <f>Revenue!F51</f>
        <v>0</v>
      </c>
      <c r="C28" s="437">
        <f t="shared" si="2"/>
        <v>0</v>
      </c>
      <c r="D28" s="438">
        <f>Revenue!G51</f>
        <v>0</v>
      </c>
      <c r="E28" s="432">
        <f t="shared" si="3"/>
        <v>0</v>
      </c>
      <c r="F28" s="439">
        <f t="shared" si="0"/>
        <v>0</v>
      </c>
      <c r="G28" s="440">
        <f>IF(ISBLANK(F28),"  ",IF(F83&gt;0,F28/F83,IF(F28&gt;0,1,0)))</f>
        <v>0</v>
      </c>
      <c r="H28" s="436">
        <f>Revenue!J51</f>
        <v>0</v>
      </c>
      <c r="I28" s="437">
        <f t="shared" si="4"/>
        <v>0</v>
      </c>
      <c r="J28" s="438">
        <f>Revenue!K51</f>
        <v>0</v>
      </c>
      <c r="K28" s="441">
        <f>IF(ISBLANK(J28),"  ",IF(L28&gt;0,J28/L28,IF(J28&gt;0,1,0)))</f>
        <v>0</v>
      </c>
      <c r="L28" s="439">
        <f t="shared" si="1"/>
        <v>0</v>
      </c>
      <c r="M28" s="440">
        <f>IF(ISBLANK(L28),"  ",IF(L83&gt;0,L28/L83,IF(L28&gt;0,1,0)))</f>
        <v>0</v>
      </c>
    </row>
    <row r="29" spans="1:13" s="335" customFormat="1" ht="15" customHeight="1" x14ac:dyDescent="0.3">
      <c r="A29" s="442" t="s">
        <v>382</v>
      </c>
      <c r="B29" s="436">
        <f>Revenue!F52</f>
        <v>0</v>
      </c>
      <c r="C29" s="437">
        <f t="shared" si="2"/>
        <v>0</v>
      </c>
      <c r="D29" s="438">
        <f>Revenue!G52</f>
        <v>0</v>
      </c>
      <c r="E29" s="432">
        <f t="shared" si="3"/>
        <v>0</v>
      </c>
      <c r="F29" s="439">
        <f t="shared" si="0"/>
        <v>0</v>
      </c>
      <c r="G29" s="440">
        <f>IF(ISBLANK(F29),"  ",IF(F84&gt;0,F29/F84,IF(F29&gt;0,1,0)))</f>
        <v>0</v>
      </c>
      <c r="H29" s="436">
        <f>Revenue!J52</f>
        <v>0</v>
      </c>
      <c r="I29" s="437">
        <f t="shared" si="4"/>
        <v>0</v>
      </c>
      <c r="J29" s="438">
        <f>Revenue!K52</f>
        <v>0</v>
      </c>
      <c r="K29" s="441">
        <f>IF(ISBLANK(J29),"  ",IF(L29&gt;0,J29/L29,IF(J29&gt;0,1,0)))</f>
        <v>0</v>
      </c>
      <c r="L29" s="439">
        <f t="shared" si="1"/>
        <v>0</v>
      </c>
      <c r="M29" s="440">
        <f>IF(ISBLANK(L29),"  ",IF(L84&gt;0,L29/L84,IF(L29&gt;0,1,0)))</f>
        <v>0</v>
      </c>
    </row>
    <row r="30" spans="1:13" s="335" customFormat="1" ht="15" customHeight="1" x14ac:dyDescent="0.3">
      <c r="A30" s="422" t="s">
        <v>415</v>
      </c>
      <c r="B30" s="436">
        <f>Revenue!F53</f>
        <v>0</v>
      </c>
      <c r="C30" s="437">
        <f>IF(ISBLANK(B30),"  ",IF(F30&gt;0,B30/F30,IF(B30&gt;0,1,0)))</f>
        <v>0</v>
      </c>
      <c r="D30" s="438">
        <f>Revenue!G53</f>
        <v>0</v>
      </c>
      <c r="E30" s="432">
        <f t="shared" si="3"/>
        <v>0</v>
      </c>
      <c r="F30" s="439">
        <f>D30+B30</f>
        <v>0</v>
      </c>
      <c r="G30" s="440">
        <f>IF(ISBLANK(F30),"  ",IF(F85&gt;0,F30/F85,IF(F30&gt;0,1,0)))</f>
        <v>0</v>
      </c>
      <c r="H30" s="436">
        <f>Revenue!J53</f>
        <v>0</v>
      </c>
      <c r="I30" s="437">
        <f>IF(ISBLANK(H30),"  ",IF(L30&gt;0,H30/L30,IF(H30&gt;0,1,0)))</f>
        <v>0</v>
      </c>
      <c r="J30" s="438">
        <f>Revenue!K53</f>
        <v>0</v>
      </c>
      <c r="K30" s="441">
        <f>IF(ISBLANK(J30),"  ",IF(L30&gt;0,J30/L30,IF(J30&gt;0,1,0)))</f>
        <v>0</v>
      </c>
      <c r="L30" s="439">
        <f>J30+H30</f>
        <v>0</v>
      </c>
      <c r="M30" s="440">
        <f>IF(ISBLANK(L30),"  ",IF(L85&gt;0,L30/L85,IF(L30&gt;0,1,0)))</f>
        <v>0</v>
      </c>
    </row>
    <row r="31" spans="1:13" s="335" customFormat="1" ht="15" customHeight="1" x14ac:dyDescent="0.3">
      <c r="A31" s="442" t="s">
        <v>466</v>
      </c>
      <c r="B31" s="436">
        <f>Revenue!F54</f>
        <v>0</v>
      </c>
      <c r="C31" s="437">
        <f t="shared" si="2"/>
        <v>0</v>
      </c>
      <c r="D31" s="438">
        <f>Revenue!G54</f>
        <v>0</v>
      </c>
      <c r="E31" s="432">
        <f t="shared" si="3"/>
        <v>0</v>
      </c>
      <c r="F31" s="439">
        <f t="shared" si="0"/>
        <v>0</v>
      </c>
      <c r="G31" s="440">
        <f>IF(ISBLANK(F31),"  ",IF(F81&gt;0,F31/F81,IF(F31&gt;0,1,0)))</f>
        <v>0</v>
      </c>
      <c r="H31" s="436">
        <f>Revenue!J54</f>
        <v>0</v>
      </c>
      <c r="I31" s="437">
        <f t="shared" si="4"/>
        <v>0</v>
      </c>
      <c r="J31" s="438">
        <f>Revenue!K54</f>
        <v>0</v>
      </c>
      <c r="K31" s="441">
        <f t="shared" si="5"/>
        <v>0</v>
      </c>
      <c r="L31" s="439">
        <f t="shared" si="1"/>
        <v>0</v>
      </c>
      <c r="M31" s="440">
        <f>IF(ISBLANK(L31),"  ",IF(L81&gt;0,L31/L81,IF(L31&gt;0,1,0)))</f>
        <v>0</v>
      </c>
    </row>
    <row r="32" spans="1:13" s="335" customFormat="1" ht="15" customHeight="1" x14ac:dyDescent="0.3">
      <c r="A32" s="435" t="s">
        <v>464</v>
      </c>
      <c r="B32" s="436">
        <f>Revenue!F55</f>
        <v>0</v>
      </c>
      <c r="C32" s="437">
        <f t="shared" si="2"/>
        <v>0</v>
      </c>
      <c r="D32" s="438">
        <f>Revenue!G55</f>
        <v>0</v>
      </c>
      <c r="E32" s="432">
        <f t="shared" si="3"/>
        <v>0</v>
      </c>
      <c r="F32" s="439">
        <f t="shared" si="0"/>
        <v>0</v>
      </c>
      <c r="G32" s="440">
        <f>IF(ISBLANK(F32),"  ",IF(F82&gt;0,F32/F82,IF(F32&gt;0,1,0)))</f>
        <v>0</v>
      </c>
      <c r="H32" s="436">
        <f>Revenue!J55</f>
        <v>0</v>
      </c>
      <c r="I32" s="437">
        <f t="shared" si="4"/>
        <v>0</v>
      </c>
      <c r="J32" s="438">
        <f>Revenue!K55</f>
        <v>0</v>
      </c>
      <c r="K32" s="441">
        <f t="shared" ref="K32:K35" si="6">IF(ISBLANK(J32),"  ",IF(L32&gt;0,J32/L32,IF(J32&gt;0,1,0)))</f>
        <v>0</v>
      </c>
      <c r="L32" s="439">
        <f t="shared" ref="L32:L35" si="7">J32+H32</f>
        <v>0</v>
      </c>
      <c r="M32" s="440">
        <f>IF(ISBLANK(L32),"  ",IF(L82&gt;0,L32/L82,IF(L32&gt;0,1,0)))</f>
        <v>0</v>
      </c>
    </row>
    <row r="33" spans="1:13" s="335" customFormat="1" ht="15" customHeight="1" x14ac:dyDescent="0.3">
      <c r="A33" s="435" t="s">
        <v>463</v>
      </c>
      <c r="B33" s="436">
        <f>Revenue!F56</f>
        <v>14727</v>
      </c>
      <c r="C33" s="437">
        <f t="shared" si="2"/>
        <v>1</v>
      </c>
      <c r="D33" s="438">
        <f>Revenue!G56</f>
        <v>0</v>
      </c>
      <c r="E33" s="432">
        <f t="shared" si="3"/>
        <v>0</v>
      </c>
      <c r="F33" s="439">
        <f t="shared" si="0"/>
        <v>14727</v>
      </c>
      <c r="G33" s="440">
        <f>IF(ISBLANK(F33),"  ",IF(F83&gt;0,F33/F83,IF(F33&gt;0,1,0)))</f>
        <v>1</v>
      </c>
      <c r="H33" s="436">
        <f>Revenue!J56</f>
        <v>15370</v>
      </c>
      <c r="I33" s="437">
        <f t="shared" si="4"/>
        <v>1</v>
      </c>
      <c r="J33" s="438">
        <f>Revenue!K56</f>
        <v>0</v>
      </c>
      <c r="K33" s="441">
        <f t="shared" si="6"/>
        <v>0</v>
      </c>
      <c r="L33" s="439">
        <f t="shared" si="7"/>
        <v>15370</v>
      </c>
      <c r="M33" s="440">
        <f>IF(ISBLANK(L33),"  ",IF(L83&gt;0,L33/L83,IF(L33&gt;0,1,0)))</f>
        <v>1</v>
      </c>
    </row>
    <row r="34" spans="1:13" s="335" customFormat="1" ht="15" customHeight="1" x14ac:dyDescent="0.3">
      <c r="A34" s="435" t="s">
        <v>467</v>
      </c>
      <c r="B34" s="436">
        <f>Revenue!F57</f>
        <v>0</v>
      </c>
      <c r="C34" s="437">
        <f t="shared" si="2"/>
        <v>0</v>
      </c>
      <c r="D34" s="438">
        <f>Revenue!G57</f>
        <v>0</v>
      </c>
      <c r="E34" s="432">
        <f t="shared" si="3"/>
        <v>0</v>
      </c>
      <c r="F34" s="439">
        <f t="shared" si="0"/>
        <v>0</v>
      </c>
      <c r="G34" s="440">
        <f>IF(ISBLANK(F34),"  ",IF(F84&gt;0,F34/F84,IF(F34&gt;0,1,0)))</f>
        <v>0</v>
      </c>
      <c r="H34" s="436">
        <f>Revenue!J57</f>
        <v>0</v>
      </c>
      <c r="I34" s="437">
        <f t="shared" si="4"/>
        <v>0</v>
      </c>
      <c r="J34" s="438">
        <f>Revenue!K57</f>
        <v>0</v>
      </c>
      <c r="K34" s="441">
        <f t="shared" si="6"/>
        <v>0</v>
      </c>
      <c r="L34" s="439">
        <f t="shared" si="7"/>
        <v>0</v>
      </c>
      <c r="M34" s="440">
        <f>IF(ISBLANK(L34),"  ",IF(L84&gt;0,L34/L84,IF(L34&gt;0,1,0)))</f>
        <v>0</v>
      </c>
    </row>
    <row r="35" spans="1:13" s="335" customFormat="1" ht="15" customHeight="1" x14ac:dyDescent="0.3">
      <c r="A35" s="435" t="s">
        <v>465</v>
      </c>
      <c r="B35" s="436">
        <f>Revenue!F58</f>
        <v>0</v>
      </c>
      <c r="C35" s="437">
        <f t="shared" si="2"/>
        <v>0</v>
      </c>
      <c r="D35" s="438">
        <f>Revenue!G58</f>
        <v>0</v>
      </c>
      <c r="E35" s="432">
        <f t="shared" si="3"/>
        <v>0</v>
      </c>
      <c r="F35" s="439">
        <f t="shared" si="0"/>
        <v>0</v>
      </c>
      <c r="G35" s="440">
        <f>IF(ISBLANK(F35),"  ",IF(F85&gt;0,F35/F85,IF(F35&gt;0,1,0)))</f>
        <v>0</v>
      </c>
      <c r="H35" s="436">
        <f>Revenue!J58</f>
        <v>0</v>
      </c>
      <c r="I35" s="437">
        <f t="shared" si="4"/>
        <v>0</v>
      </c>
      <c r="J35" s="438">
        <f>Revenue!K58</f>
        <v>0</v>
      </c>
      <c r="K35" s="441">
        <f t="shared" si="6"/>
        <v>0</v>
      </c>
      <c r="L35" s="439">
        <f t="shared" si="7"/>
        <v>0</v>
      </c>
      <c r="M35" s="440">
        <f>IF(ISBLANK(L35),"  ",IF(L85&gt;0,L35/L85,IF(L35&gt;0,1,0)))</f>
        <v>0</v>
      </c>
    </row>
    <row r="36" spans="1:13" s="335" customFormat="1" ht="15" customHeight="1" x14ac:dyDescent="0.3">
      <c r="A36" s="435" t="s">
        <v>566</v>
      </c>
      <c r="B36" s="436">
        <f>Revenue!F59</f>
        <v>0</v>
      </c>
      <c r="C36" s="437">
        <f t="shared" ref="C36:C38" si="8">IF(ISBLANK(B36),"  ",IF(F36&gt;0,B36/F36,IF(B36&gt;0,1,0)))</f>
        <v>0</v>
      </c>
      <c r="D36" s="438">
        <f>Revenue!G59</f>
        <v>0</v>
      </c>
      <c r="E36" s="432">
        <f t="shared" ref="E36:E38" si="9">IF(ISBLANK(D36),"  ",IF(F36&gt;0,D36/F36,IF(D36&gt;0,1,0)))</f>
        <v>0</v>
      </c>
      <c r="F36" s="439">
        <f t="shared" ref="F36:F38" si="10">D36+B36</f>
        <v>0</v>
      </c>
      <c r="G36" s="440">
        <f t="shared" ref="G36:G38" si="11">IF(ISBLANK(F36),"  ",IF(F86&gt;0,F36/F86,IF(F36&gt;0,1,0)))</f>
        <v>0</v>
      </c>
      <c r="H36" s="436">
        <f>Revenue!J59</f>
        <v>0</v>
      </c>
      <c r="I36" s="437">
        <f t="shared" ref="I36:I38" si="12">IF(ISBLANK(H36),"  ",IF(L36&gt;0,H36/L36,IF(H36&gt;0,1,0)))</f>
        <v>0</v>
      </c>
      <c r="J36" s="438">
        <f>Revenue!K59</f>
        <v>0</v>
      </c>
      <c r="K36" s="441">
        <f t="shared" ref="K36:K38" si="13">IF(ISBLANK(J36),"  ",IF(L36&gt;0,J36/L36,IF(J36&gt;0,1,0)))</f>
        <v>0</v>
      </c>
      <c r="L36" s="439">
        <f t="shared" ref="L36:L38" si="14">J36+H36</f>
        <v>0</v>
      </c>
      <c r="M36" s="440">
        <f t="shared" ref="M36:M38" si="15">IF(ISBLANK(L36),"  ",IF(L86&gt;0,L36/L86,IF(L36&gt;0,1,0)))</f>
        <v>0</v>
      </c>
    </row>
    <row r="37" spans="1:13" s="335" customFormat="1" ht="15" customHeight="1" x14ac:dyDescent="0.3">
      <c r="A37" s="435" t="s">
        <v>567</v>
      </c>
      <c r="B37" s="436">
        <f>Revenue!F60</f>
        <v>0</v>
      </c>
      <c r="C37" s="437">
        <f t="shared" si="8"/>
        <v>0</v>
      </c>
      <c r="D37" s="438">
        <f>Revenue!G60</f>
        <v>0</v>
      </c>
      <c r="E37" s="432">
        <f t="shared" si="9"/>
        <v>0</v>
      </c>
      <c r="F37" s="439">
        <f t="shared" si="10"/>
        <v>0</v>
      </c>
      <c r="G37" s="440">
        <f t="shared" si="11"/>
        <v>0</v>
      </c>
      <c r="H37" s="436">
        <f>Revenue!J60</f>
        <v>0</v>
      </c>
      <c r="I37" s="437">
        <f t="shared" si="12"/>
        <v>0</v>
      </c>
      <c r="J37" s="438">
        <f>Revenue!K60</f>
        <v>0</v>
      </c>
      <c r="K37" s="441">
        <f t="shared" si="13"/>
        <v>0</v>
      </c>
      <c r="L37" s="439">
        <f t="shared" si="14"/>
        <v>0</v>
      </c>
      <c r="M37" s="440">
        <f t="shared" si="15"/>
        <v>0</v>
      </c>
    </row>
    <row r="38" spans="1:13" s="335" customFormat="1" ht="15" customHeight="1" x14ac:dyDescent="0.3">
      <c r="A38" s="435" t="s">
        <v>568</v>
      </c>
      <c r="B38" s="436">
        <f>Revenue!F61</f>
        <v>0</v>
      </c>
      <c r="C38" s="437">
        <f t="shared" si="8"/>
        <v>0</v>
      </c>
      <c r="D38" s="438">
        <f>Revenue!G61</f>
        <v>0</v>
      </c>
      <c r="E38" s="432">
        <f t="shared" si="9"/>
        <v>0</v>
      </c>
      <c r="F38" s="439">
        <f t="shared" si="10"/>
        <v>0</v>
      </c>
      <c r="G38" s="440">
        <f t="shared" si="11"/>
        <v>0</v>
      </c>
      <c r="H38" s="436">
        <f>Revenue!J61</f>
        <v>0</v>
      </c>
      <c r="I38" s="437">
        <f t="shared" si="12"/>
        <v>0</v>
      </c>
      <c r="J38" s="438">
        <f>Revenue!K61</f>
        <v>0</v>
      </c>
      <c r="K38" s="441">
        <f t="shared" si="13"/>
        <v>0</v>
      </c>
      <c r="L38" s="439">
        <f t="shared" si="14"/>
        <v>0</v>
      </c>
      <c r="M38" s="440">
        <f t="shared" si="15"/>
        <v>0</v>
      </c>
    </row>
    <row r="39" spans="1:13" ht="15" customHeight="1" x14ac:dyDescent="0.3">
      <c r="A39" s="153" t="s">
        <v>156</v>
      </c>
      <c r="B39" s="202"/>
      <c r="C39" s="203" t="s">
        <v>117</v>
      </c>
      <c r="D39" s="199"/>
      <c r="E39" s="411"/>
      <c r="F39" s="184"/>
      <c r="G39" s="205" t="s">
        <v>117</v>
      </c>
      <c r="H39" s="202" t="s">
        <v>117</v>
      </c>
      <c r="I39" s="203" t="s">
        <v>117</v>
      </c>
      <c r="J39" s="199"/>
      <c r="K39" s="204" t="s">
        <v>117</v>
      </c>
      <c r="L39" s="184"/>
      <c r="M39" s="205" t="s">
        <v>117</v>
      </c>
    </row>
    <row r="40" spans="1:13" ht="15" customHeight="1" x14ac:dyDescent="0.3">
      <c r="A40" s="200" t="s">
        <v>257</v>
      </c>
      <c r="B40" s="81">
        <f>Revenue!F94+Revenue!F95</f>
        <v>0</v>
      </c>
      <c r="C40" s="189">
        <f t="shared" si="2"/>
        <v>0</v>
      </c>
      <c r="D40" s="195">
        <f>Revenue!G94+Revenue!G95</f>
        <v>0</v>
      </c>
      <c r="E40" s="191">
        <f t="shared" si="3"/>
        <v>0</v>
      </c>
      <c r="F40" s="82">
        <f>D40+B40</f>
        <v>0</v>
      </c>
      <c r="G40" s="193">
        <f>IF(ISBLANK(F40),"  ",IF(F81&gt;0,F40/F81,IF(F40&gt;0,1,0)))</f>
        <v>0</v>
      </c>
      <c r="H40" s="81">
        <f>Revenue!J94+Revenue!J95</f>
        <v>0</v>
      </c>
      <c r="I40" s="189">
        <f>IF(ISBLANK(H40),"  ",IF(L40&gt;0,H40/L40,IF(H40&gt;0,1,0)))</f>
        <v>0</v>
      </c>
      <c r="J40" s="195">
        <f>Revenue!K94+Revenue!K95</f>
        <v>0</v>
      </c>
      <c r="K40" s="191">
        <f>IF(ISBLANK(J40),"  ",IF(L40&gt;0,J40/L40,IF(J40&gt;0,1,0)))</f>
        <v>0</v>
      </c>
      <c r="L40" s="82">
        <f>J40+H40</f>
        <v>0</v>
      </c>
      <c r="M40" s="193">
        <f>IF(ISBLANK(L40),"  ",IF(L81&gt;0,L40/L81,IF(L40&gt;0,1,0)))</f>
        <v>0</v>
      </c>
    </row>
    <row r="41" spans="1:13" ht="15" customHeight="1" x14ac:dyDescent="0.3">
      <c r="A41" s="153" t="s">
        <v>157</v>
      </c>
      <c r="B41" s="202"/>
      <c r="C41" s="203" t="s">
        <v>117</v>
      </c>
      <c r="D41" s="199"/>
      <c r="E41" s="191"/>
      <c r="F41" s="184"/>
      <c r="G41" s="205" t="s">
        <v>117</v>
      </c>
      <c r="H41" s="202"/>
      <c r="I41" s="203" t="s">
        <v>117</v>
      </c>
      <c r="J41" s="199"/>
      <c r="K41" s="204" t="s">
        <v>117</v>
      </c>
      <c r="L41" s="184"/>
      <c r="M41" s="205" t="s">
        <v>117</v>
      </c>
    </row>
    <row r="42" spans="1:13" ht="15" customHeight="1" x14ac:dyDescent="0.3">
      <c r="A42" s="201" t="s">
        <v>569</v>
      </c>
      <c r="B42" s="146">
        <f>Revenue!F96</f>
        <v>0</v>
      </c>
      <c r="C42" s="194">
        <f t="shared" si="2"/>
        <v>0</v>
      </c>
      <c r="D42" s="199">
        <f>Revenue!G96</f>
        <v>0</v>
      </c>
      <c r="E42" s="191">
        <f t="shared" si="3"/>
        <v>0</v>
      </c>
      <c r="F42" s="184">
        <f>D42+B42</f>
        <v>0</v>
      </c>
      <c r="G42" s="198">
        <f>IF(ISBLANK(F42),"  ",IF(F81&gt;0,F42/F81,IF(F42&gt;0,1,0)))</f>
        <v>0</v>
      </c>
      <c r="H42" s="146">
        <f>Revenue!J96</f>
        <v>0</v>
      </c>
      <c r="I42" s="194">
        <f>IF(ISBLANK(H42),"  ",IF(L42&gt;0,H42/L42,IF(H42&gt;0,1,0)))</f>
        <v>0</v>
      </c>
      <c r="J42" s="199">
        <f>Revenue!K96</f>
        <v>0</v>
      </c>
      <c r="K42" s="196">
        <f>IF(ISBLANK(J42),"  ",IF(L42&gt;0,J42/L42,IF(J42&gt;0,1,0)))</f>
        <v>0</v>
      </c>
      <c r="L42" s="184">
        <f>J42+H42</f>
        <v>0</v>
      </c>
      <c r="M42" s="198">
        <f>IF(ISBLANK(L42),"  ",IF(L81&gt;0,L42/L81,IF(L42&gt;0,1,0)))</f>
        <v>0</v>
      </c>
    </row>
    <row r="43" spans="1:13" ht="15" customHeight="1" x14ac:dyDescent="0.3">
      <c r="A43" s="201"/>
      <c r="B43" s="146"/>
      <c r="C43" s="194" t="str">
        <f t="shared" si="2"/>
        <v xml:space="preserve">  </v>
      </c>
      <c r="D43" s="199"/>
      <c r="E43" s="191"/>
      <c r="F43" s="184"/>
      <c r="G43" s="198"/>
      <c r="H43" s="146"/>
      <c r="I43" s="194" t="str">
        <f>IF(ISBLANK(H43),"  ",IF(L43&gt;0,H43/L43,IF(H43&gt;0,1,0)))</f>
        <v xml:space="preserve">  </v>
      </c>
      <c r="J43" s="199"/>
      <c r="K43" s="196" t="str">
        <f>IF(ISBLANK(J43),"  ",IF(L43&gt;0,J43/L43,IF(J43&gt;0,1,0)))</f>
        <v xml:space="preserve">  </v>
      </c>
      <c r="L43" s="184">
        <f>J43+H43</f>
        <v>0</v>
      </c>
      <c r="M43" s="198">
        <f>IF(ISBLANK(L43),"  ",IF(L81&gt;0,L43/L81,IF(L43&gt;0,1,0)))</f>
        <v>0</v>
      </c>
    </row>
    <row r="44" spans="1:13" s="90" customFormat="1" ht="15" customHeight="1" x14ac:dyDescent="0.3">
      <c r="A44" s="153" t="s">
        <v>158</v>
      </c>
      <c r="B44" s="154">
        <f>SUM(B13,B14,B15,B40,B42,B43)</f>
        <v>28245090</v>
      </c>
      <c r="C44" s="206">
        <f>IF(ISBLANK(B44),"  ",IF(F44&gt;0,B44/F44,IF(B44&gt;0,1,0)))</f>
        <v>1</v>
      </c>
      <c r="D44" s="154">
        <f>SUM(D13,D14,D15,D40,D42,D43)</f>
        <v>0</v>
      </c>
      <c r="E44" s="234">
        <f>IF(ISBLANK(D44),"  ",IF(F44&gt;0,D44/F44,IF(D44&gt;0,1,0)))</f>
        <v>0</v>
      </c>
      <c r="F44" s="154">
        <f>SUM(F13,F14,F15,F40,F42,F43)</f>
        <v>28245090</v>
      </c>
      <c r="G44" s="208">
        <f>IF(ISBLANK(F44),"  ",IF(F81&gt;0,F44/F81,IF(F44&gt;0,1,0)))</f>
        <v>0.14972602344074901</v>
      </c>
      <c r="H44" s="154">
        <f>SUM(H13,H14,H15,H40,H42,H43)</f>
        <v>27813416</v>
      </c>
      <c r="I44" s="206">
        <f>IF(ISBLANK(H44),"  ",IF(L44&gt;0,H44/L44,IF(H44&gt;0,1,0)))</f>
        <v>1</v>
      </c>
      <c r="J44" s="154">
        <f>SUM(J13,J14,J15,J40,J42,J43)</f>
        <v>0</v>
      </c>
      <c r="K44" s="207">
        <f>IF(ISBLANK(J44),"  ",IF(L44&gt;0,J44/L44,IF(J44&gt;0,1,0)))</f>
        <v>0</v>
      </c>
      <c r="L44" s="154">
        <f>SUM(L13,L14,L15,L40,L42,L43)</f>
        <v>27813416</v>
      </c>
      <c r="M44" s="208">
        <f>IF(ISBLANK(L44),"  ",IF(L81&gt;0,L44/L81,IF(L44&gt;0,1,0)))</f>
        <v>0.1503747314970327</v>
      </c>
    </row>
    <row r="45" spans="1:13" ht="15" customHeight="1" x14ac:dyDescent="0.3">
      <c r="A45" s="160" t="s">
        <v>205</v>
      </c>
      <c r="B45" s="161"/>
      <c r="C45" s="203" t="s">
        <v>117</v>
      </c>
      <c r="D45" s="199"/>
      <c r="E45" s="204" t="s">
        <v>117</v>
      </c>
      <c r="F45" s="184"/>
      <c r="G45" s="205" t="s">
        <v>117</v>
      </c>
      <c r="H45" s="161"/>
      <c r="I45" s="203" t="s">
        <v>117</v>
      </c>
      <c r="J45" s="199"/>
      <c r="K45" s="204" t="s">
        <v>117</v>
      </c>
      <c r="L45" s="184"/>
      <c r="M45" s="205" t="s">
        <v>117</v>
      </c>
    </row>
    <row r="46" spans="1:13" ht="15" customHeight="1" x14ac:dyDescent="0.3">
      <c r="A46" s="134" t="s">
        <v>206</v>
      </c>
      <c r="B46" s="81">
        <f>Revenue!F86</f>
        <v>0</v>
      </c>
      <c r="C46" s="189">
        <f t="shared" si="2"/>
        <v>0</v>
      </c>
      <c r="D46" s="195">
        <f>Revenue!G86</f>
        <v>0</v>
      </c>
      <c r="E46" s="191">
        <f>IF(ISBLANK(D46),"  ",IF(F46&gt;0,D46/F46,IF(D46&gt;0,1,0)))</f>
        <v>0</v>
      </c>
      <c r="F46" s="82">
        <f>D46+B46</f>
        <v>0</v>
      </c>
      <c r="G46" s="193">
        <f>IF(ISBLANK(F46),"  ",IF(F81&gt;0,F46/D81,IF(F46&gt;0,1,0)))</f>
        <v>0</v>
      </c>
      <c r="H46" s="81">
        <f>Revenue!J86</f>
        <v>0</v>
      </c>
      <c r="I46" s="189">
        <f t="shared" ref="I46:I52" si="16">IF(ISBLANK(H46),"  ",IF(L46&gt;0,H46/L46,IF(H46&gt;0,1,0)))</f>
        <v>0</v>
      </c>
      <c r="J46" s="195">
        <f>Revenue!K86</f>
        <v>0</v>
      </c>
      <c r="K46" s="191">
        <f t="shared" ref="K46:K52" si="17">IF(ISBLANK(J46),"  ",IF(L46&gt;0,J46/L46,IF(J46&gt;0,1,0)))</f>
        <v>0</v>
      </c>
      <c r="L46" s="82">
        <f>J46+H46</f>
        <v>0</v>
      </c>
      <c r="M46" s="193">
        <f>IF(ISBLANK(L46),"  ",IF(L81&gt;0,L46/J81,IF(L46&gt;0,1,0)))</f>
        <v>0</v>
      </c>
    </row>
    <row r="47" spans="1:13" ht="15" customHeight="1" x14ac:dyDescent="0.3">
      <c r="A47" s="148" t="s">
        <v>207</v>
      </c>
      <c r="B47" s="146">
        <f>Revenue!F87</f>
        <v>0</v>
      </c>
      <c r="C47" s="194">
        <f t="shared" si="2"/>
        <v>0</v>
      </c>
      <c r="D47" s="199">
        <f>Revenue!G87</f>
        <v>0</v>
      </c>
      <c r="E47" s="191">
        <f t="shared" ref="E47:E52" si="18">IF(ISBLANK(D47),"  ",IF(F47&gt;0,D47/F47,IF(D47&gt;0,1,0)))</f>
        <v>0</v>
      </c>
      <c r="F47" s="184">
        <f>D47+B47</f>
        <v>0</v>
      </c>
      <c r="G47" s="198">
        <f>IF(ISBLANK(F47),"  ",IF(D81&gt;0,F47/D81,IF(F47&gt;0,1,0)))</f>
        <v>0</v>
      </c>
      <c r="H47" s="146">
        <f>Revenue!J87</f>
        <v>0</v>
      </c>
      <c r="I47" s="194">
        <f t="shared" si="16"/>
        <v>0</v>
      </c>
      <c r="J47" s="199">
        <f>Revenue!K87</f>
        <v>0</v>
      </c>
      <c r="K47" s="196">
        <f t="shared" si="17"/>
        <v>0</v>
      </c>
      <c r="L47" s="184">
        <f>J47+H47</f>
        <v>0</v>
      </c>
      <c r="M47" s="198">
        <f>IF(ISBLANK(L47),"  ",IF(J81&gt;0,L47/J81,IF(L47&gt;0,1,0)))</f>
        <v>0</v>
      </c>
    </row>
    <row r="48" spans="1:13" ht="15" customHeight="1" x14ac:dyDescent="0.3">
      <c r="A48" s="134" t="s">
        <v>254</v>
      </c>
      <c r="B48" s="146">
        <f>Revenue!F88</f>
        <v>0</v>
      </c>
      <c r="C48" s="194">
        <f t="shared" si="2"/>
        <v>0</v>
      </c>
      <c r="D48" s="199">
        <f>Revenue!G88</f>
        <v>0</v>
      </c>
      <c r="E48" s="191">
        <f t="shared" si="18"/>
        <v>0</v>
      </c>
      <c r="F48" s="184">
        <f>D48+B48</f>
        <v>0</v>
      </c>
      <c r="G48" s="198">
        <f>IF(ISBLANK(F48),"  ",IF(D81&gt;0,F48/D81,IF(F48&gt;0,1,0)))</f>
        <v>0</v>
      </c>
      <c r="H48" s="146">
        <f>Revenue!J88</f>
        <v>0</v>
      </c>
      <c r="I48" s="194">
        <f t="shared" si="16"/>
        <v>0</v>
      </c>
      <c r="J48" s="199">
        <f>Revenue!K88</f>
        <v>0</v>
      </c>
      <c r="K48" s="196">
        <f t="shared" si="17"/>
        <v>0</v>
      </c>
      <c r="L48" s="184">
        <f>J48+H48</f>
        <v>0</v>
      </c>
      <c r="M48" s="198">
        <f>IF(ISBLANK(L48),"  ",IF(J81&gt;0,L48/J81,IF(L48&gt;0,1,0)))</f>
        <v>0</v>
      </c>
    </row>
    <row r="49" spans="1:13" ht="15" customHeight="1" x14ac:dyDescent="0.3">
      <c r="A49" s="145" t="s">
        <v>208</v>
      </c>
      <c r="B49" s="146">
        <f>Revenue!F89</f>
        <v>4476791</v>
      </c>
      <c r="C49" s="194">
        <f t="shared" si="2"/>
        <v>1</v>
      </c>
      <c r="D49" s="199">
        <f>Revenue!G89</f>
        <v>0</v>
      </c>
      <c r="E49" s="191">
        <f t="shared" si="18"/>
        <v>0</v>
      </c>
      <c r="F49" s="184">
        <f>D49+B49</f>
        <v>4476791</v>
      </c>
      <c r="G49" s="198">
        <f>IF(ISBLANK(F49),"  ",IF(D81&gt;0,F49/D81,IF(F49&gt;0,1,0)))</f>
        <v>5.0714479761371535E-2</v>
      </c>
      <c r="H49" s="146">
        <f>Revenue!J89</f>
        <v>4476791</v>
      </c>
      <c r="I49" s="194">
        <f t="shared" si="16"/>
        <v>1</v>
      </c>
      <c r="J49" s="199">
        <f>Revenue!K89</f>
        <v>0</v>
      </c>
      <c r="K49" s="196">
        <f t="shared" si="17"/>
        <v>0</v>
      </c>
      <c r="L49" s="184">
        <f>J49+H49</f>
        <v>4476791</v>
      </c>
      <c r="M49" s="198">
        <f>IF(ISBLANK(L49),"  ",IF(J81&gt;0,L49/J81,IF(L49&gt;0,1,0)))</f>
        <v>5.2861459528193246E-2</v>
      </c>
    </row>
    <row r="50" spans="1:13" ht="15" customHeight="1" x14ac:dyDescent="0.3">
      <c r="A50" s="148" t="s">
        <v>255</v>
      </c>
      <c r="B50" s="146">
        <f>Revenue!F91</f>
        <v>0</v>
      </c>
      <c r="C50" s="194">
        <f t="shared" si="2"/>
        <v>0</v>
      </c>
      <c r="D50" s="199">
        <f>Revenue!G91</f>
        <v>0</v>
      </c>
      <c r="E50" s="191">
        <f t="shared" si="18"/>
        <v>0</v>
      </c>
      <c r="F50" s="184">
        <f>D50+B50</f>
        <v>0</v>
      </c>
      <c r="G50" s="198">
        <f>IF(ISBLANK(F50),"  ",IF(F81&gt;0,F50/F81,IF(F50&gt;0,1,0)))</f>
        <v>0</v>
      </c>
      <c r="H50" s="146">
        <f>Revenue!J91</f>
        <v>0</v>
      </c>
      <c r="I50" s="194">
        <f t="shared" si="16"/>
        <v>0</v>
      </c>
      <c r="J50" s="199">
        <f>Revenue!K91</f>
        <v>0</v>
      </c>
      <c r="K50" s="196">
        <f t="shared" si="17"/>
        <v>0</v>
      </c>
      <c r="L50" s="184">
        <f>J50+H50</f>
        <v>0</v>
      </c>
      <c r="M50" s="198">
        <f>IF(ISBLANK(L50),"  ",IF(L81&gt;0,L50/L81,IF(L50&gt;0,1,0)))</f>
        <v>0</v>
      </c>
    </row>
    <row r="51" spans="1:13" s="90" customFormat="1" ht="15" customHeight="1" x14ac:dyDescent="0.3">
      <c r="A51" s="160" t="s">
        <v>209</v>
      </c>
      <c r="B51" s="154">
        <f>B50+B49+B48+B47+B46</f>
        <v>4476791</v>
      </c>
      <c r="C51" s="206">
        <f t="shared" si="2"/>
        <v>1</v>
      </c>
      <c r="D51" s="209">
        <f>D50+D49+D48+D47+D46</f>
        <v>0</v>
      </c>
      <c r="E51" s="234">
        <f>IF(ISBLANK(D51),"  ",IF(F51&gt;0,D51/F51,IF(D51&gt;0,1,0)))</f>
        <v>0</v>
      </c>
      <c r="F51" s="210">
        <f>F50+F49+F48+F47+F46</f>
        <v>4476791</v>
      </c>
      <c r="G51" s="208">
        <f>IF(ISBLANK(F51),"  ",IF(F81&gt;0,F51/F81,IF(F51&gt;0,1,0)))</f>
        <v>2.373127910746024E-2</v>
      </c>
      <c r="H51" s="154">
        <f>H50+H49+H48+H47+H46</f>
        <v>4476791</v>
      </c>
      <c r="I51" s="206">
        <f t="shared" si="16"/>
        <v>1</v>
      </c>
      <c r="J51" s="209">
        <f>J50+J49+J48+J47+J46</f>
        <v>0</v>
      </c>
      <c r="K51" s="207">
        <f t="shared" si="17"/>
        <v>0</v>
      </c>
      <c r="L51" s="210">
        <f>L50+L49+L48+L47+L46</f>
        <v>4476791</v>
      </c>
      <c r="M51" s="208">
        <f>IF(ISBLANK(L51),"  ",IF(L81&gt;0,L51/L81,IF(L51&gt;0,1,0)))</f>
        <v>2.4204011639322998E-2</v>
      </c>
    </row>
    <row r="52" spans="1:13" s="90" customFormat="1" ht="15" customHeight="1" x14ac:dyDescent="0.3">
      <c r="A52" s="159" t="s">
        <v>414</v>
      </c>
      <c r="B52" s="211">
        <f>Revenue!F108</f>
        <v>0</v>
      </c>
      <c r="C52" s="206">
        <f t="shared" si="2"/>
        <v>0</v>
      </c>
      <c r="D52" s="229">
        <f>Revenue!G108</f>
        <v>0</v>
      </c>
      <c r="E52" s="234">
        <f t="shared" si="18"/>
        <v>0</v>
      </c>
      <c r="F52" s="212">
        <f>D52+B52</f>
        <v>0</v>
      </c>
      <c r="G52" s="208">
        <f>IF(ISBLANK(F52),"  ",IF(F81&gt;0,F52/F81,IF(F52&gt;0,1,0)))</f>
        <v>0</v>
      </c>
      <c r="H52" s="211">
        <f>Revenue!J108</f>
        <v>0</v>
      </c>
      <c r="I52" s="206">
        <f t="shared" si="16"/>
        <v>0</v>
      </c>
      <c r="J52" s="211">
        <f>Revenue!K108</f>
        <v>0</v>
      </c>
      <c r="K52" s="207">
        <f t="shared" si="17"/>
        <v>0</v>
      </c>
      <c r="L52" s="212">
        <f>J52+H52</f>
        <v>0</v>
      </c>
      <c r="M52" s="208">
        <f>IF(ISBLANK(L52),"  ",IF(L81&gt;0,L52/L81,IF(L52&gt;0,1,0)))</f>
        <v>0</v>
      </c>
    </row>
    <row r="53" spans="1:13" ht="15" customHeight="1" x14ac:dyDescent="0.3">
      <c r="A53" s="136" t="s">
        <v>211</v>
      </c>
      <c r="B53" s="213"/>
      <c r="C53" s="214" t="s">
        <v>117</v>
      </c>
      <c r="D53" s="195"/>
      <c r="E53" s="215" t="s">
        <v>117</v>
      </c>
      <c r="F53" s="82"/>
      <c r="G53" s="216" t="s">
        <v>117</v>
      </c>
      <c r="H53" s="213"/>
      <c r="I53" s="214" t="s">
        <v>117</v>
      </c>
      <c r="J53" s="195"/>
      <c r="K53" s="215" t="s">
        <v>117</v>
      </c>
      <c r="L53" s="82"/>
      <c r="M53" s="216" t="s">
        <v>117</v>
      </c>
    </row>
    <row r="54" spans="1:13" ht="15" customHeight="1" x14ac:dyDescent="0.3">
      <c r="A54" s="134" t="s">
        <v>243</v>
      </c>
      <c r="B54" s="213">
        <f>Revenue!F7</f>
        <v>47283034</v>
      </c>
      <c r="C54" s="189">
        <f t="shared" si="2"/>
        <v>1</v>
      </c>
      <c r="D54" s="195">
        <f>Revenue!G7</f>
        <v>0</v>
      </c>
      <c r="E54" s="191">
        <f>IF(ISBLANK(D54),"  ",IF(F54&gt;0,D54/F54,IF(D54&gt;0,1,0)))</f>
        <v>0</v>
      </c>
      <c r="F54" s="217">
        <f t="shared" ref="F54:F59" si="19">D54+B54</f>
        <v>47283034</v>
      </c>
      <c r="G54" s="193">
        <f>IF(ISBLANK(F54),"  ",IF(F81&gt;0,F54/F81,IF(F54&gt;0,1,0)))</f>
        <v>0.25064535666318399</v>
      </c>
      <c r="H54" s="213">
        <f>Revenue!J7</f>
        <v>49880445</v>
      </c>
      <c r="I54" s="189">
        <f t="shared" ref="I54:I72" si="20">IF(ISBLANK(H54),"  ",IF(L54&gt;0,H54/L54,IF(H54&gt;0,1,0)))</f>
        <v>1</v>
      </c>
      <c r="J54" s="195">
        <f>Revenue!K7</f>
        <v>0</v>
      </c>
      <c r="K54" s="191">
        <f t="shared" ref="K54:K72" si="21">IF(ISBLANK(J54),"  ",IF(L54&gt;0,J54/L54,IF(J54&gt;0,1,0)))</f>
        <v>0</v>
      </c>
      <c r="L54" s="217">
        <f t="shared" ref="L54:L59" si="22">J54+H54</f>
        <v>49880445</v>
      </c>
      <c r="M54" s="193">
        <f>IF(ISBLANK(L54),"  ",IF(L81&gt;0,L54/L81,IF(L54&gt;0,1,0)))</f>
        <v>0.2696813122065807</v>
      </c>
    </row>
    <row r="55" spans="1:13" ht="15" customHeight="1" x14ac:dyDescent="0.3">
      <c r="A55" s="145" t="s">
        <v>244</v>
      </c>
      <c r="B55" s="161">
        <f>Revenue!F19</f>
        <v>14139881.07</v>
      </c>
      <c r="C55" s="194">
        <f t="shared" si="2"/>
        <v>1</v>
      </c>
      <c r="D55" s="199">
        <f>Revenue!G19</f>
        <v>0</v>
      </c>
      <c r="E55" s="191">
        <f t="shared" ref="E55:E80" si="23">IF(ISBLANK(D55),"  ",IF(F55&gt;0,D55/F55,IF(D55&gt;0,1,0)))</f>
        <v>0</v>
      </c>
      <c r="F55" s="218">
        <f t="shared" si="19"/>
        <v>14139881.07</v>
      </c>
      <c r="G55" s="198">
        <f>IF(ISBLANK(F55),"  ",IF(F81&gt;0,F55/F81,IF(F55&gt;0,1,0)))</f>
        <v>7.4954909491746102E-2</v>
      </c>
      <c r="H55" s="161">
        <f>Revenue!J19</f>
        <v>11221760</v>
      </c>
      <c r="I55" s="194">
        <f t="shared" si="20"/>
        <v>1</v>
      </c>
      <c r="J55" s="199">
        <f>Revenue!K19</f>
        <v>0</v>
      </c>
      <c r="K55" s="196">
        <f t="shared" si="21"/>
        <v>0</v>
      </c>
      <c r="L55" s="218">
        <f t="shared" si="22"/>
        <v>11221760</v>
      </c>
      <c r="M55" s="198">
        <f>IF(ISBLANK(L55),"  ",IF(L81&gt;0,L55/L81,IF(L55&gt;0,1,0)))</f>
        <v>6.0671049788495655E-2</v>
      </c>
    </row>
    <row r="56" spans="1:13" ht="15" customHeight="1" x14ac:dyDescent="0.3">
      <c r="A56" s="219" t="s">
        <v>245</v>
      </c>
      <c r="B56" s="220">
        <f>Revenue!F9</f>
        <v>1554923.7</v>
      </c>
      <c r="C56" s="194">
        <f t="shared" si="2"/>
        <v>1</v>
      </c>
      <c r="D56" s="221">
        <f>Revenue!G9</f>
        <v>0</v>
      </c>
      <c r="E56" s="191">
        <f t="shared" si="23"/>
        <v>0</v>
      </c>
      <c r="F56" s="222">
        <f t="shared" si="19"/>
        <v>1554923.7</v>
      </c>
      <c r="G56" s="198">
        <f>IF(ISBLANK(F56),"  ",IF(F81&gt;0,F56/F81,IF(F56&gt;0,1,0)))</f>
        <v>8.242584546722144E-3</v>
      </c>
      <c r="H56" s="220">
        <f>Revenue!J9</f>
        <v>1512825</v>
      </c>
      <c r="I56" s="194">
        <f t="shared" si="20"/>
        <v>1</v>
      </c>
      <c r="J56" s="221">
        <f>Revenue!K9</f>
        <v>0</v>
      </c>
      <c r="K56" s="196">
        <f t="shared" si="21"/>
        <v>0</v>
      </c>
      <c r="L56" s="222">
        <f t="shared" si="22"/>
        <v>1512825</v>
      </c>
      <c r="M56" s="198">
        <f>IF(ISBLANK(L56),"  ",IF(L81&gt;0,L56/L81,IF(L56&gt;0,1,0)))</f>
        <v>8.1791698357727254E-3</v>
      </c>
    </row>
    <row r="57" spans="1:13" ht="15" customHeight="1" x14ac:dyDescent="0.3">
      <c r="A57" s="219" t="s">
        <v>246</v>
      </c>
      <c r="B57" s="220">
        <f>Revenue!F10</f>
        <v>821241.53</v>
      </c>
      <c r="C57" s="194">
        <f t="shared" si="2"/>
        <v>1</v>
      </c>
      <c r="D57" s="221">
        <f>Revenue!G10</f>
        <v>0</v>
      </c>
      <c r="E57" s="191">
        <f t="shared" si="23"/>
        <v>0</v>
      </c>
      <c r="F57" s="222">
        <f t="shared" si="19"/>
        <v>821241.53</v>
      </c>
      <c r="G57" s="198">
        <f>IF(ISBLANK(F57),"  ",IF(F81&gt;0,F57/F81,IF(F57&gt;0,1,0)))</f>
        <v>4.353366499143624E-3</v>
      </c>
      <c r="H57" s="220">
        <f>Revenue!J10</f>
        <v>782342</v>
      </c>
      <c r="I57" s="194">
        <f t="shared" si="20"/>
        <v>1</v>
      </c>
      <c r="J57" s="221">
        <f>Revenue!K10</f>
        <v>0</v>
      </c>
      <c r="K57" s="196">
        <f t="shared" si="21"/>
        <v>0</v>
      </c>
      <c r="L57" s="222">
        <f t="shared" si="22"/>
        <v>782342</v>
      </c>
      <c r="M57" s="198">
        <f>IF(ISBLANK(L57),"  ",IF(L81&gt;0,L57/L81,IF(L57&gt;0,1,0)))</f>
        <v>4.2297741560709968E-3</v>
      </c>
    </row>
    <row r="58" spans="1:13" ht="15" customHeight="1" x14ac:dyDescent="0.3">
      <c r="A58" s="219" t="s">
        <v>412</v>
      </c>
      <c r="B58" s="220">
        <v>0</v>
      </c>
      <c r="C58" s="194">
        <f>IF(ISBLANK(B58),"  ",IF(F58&gt;0,B58/F58,IF(B58&gt;0,1,0)))</f>
        <v>0</v>
      </c>
      <c r="D58" s="221">
        <f>Athletics!U13</f>
        <v>3593414.2</v>
      </c>
      <c r="E58" s="191">
        <f t="shared" si="23"/>
        <v>1</v>
      </c>
      <c r="F58" s="222">
        <f t="shared" si="19"/>
        <v>3593414.2</v>
      </c>
      <c r="G58" s="198">
        <f>IF(ISBLANK(F58),"  ",IF(F83&gt;0,F58/F83,IF(F58&gt;0,1,0)))</f>
        <v>1</v>
      </c>
      <c r="H58" s="220">
        <v>0</v>
      </c>
      <c r="I58" s="194">
        <f>IF(ISBLANK(H58),"  ",IF(L58&gt;0,H58/L58,IF(H58&gt;0,1,0)))</f>
        <v>0</v>
      </c>
      <c r="J58" s="221">
        <f>Athletics!W13</f>
        <v>3500000</v>
      </c>
      <c r="K58" s="196">
        <f>IF(ISBLANK(J58),"  ",IF(L58&gt;0,J58/L58,IF(J58&gt;0,1,0)))</f>
        <v>1</v>
      </c>
      <c r="L58" s="222">
        <f t="shared" si="22"/>
        <v>3500000</v>
      </c>
      <c r="M58" s="198">
        <f>IF(ISBLANK(L58),"  ",IF(L83&gt;0,L58/L83,IF(L58&gt;0,1,0)))</f>
        <v>1</v>
      </c>
    </row>
    <row r="59" spans="1:13" ht="15" customHeight="1" x14ac:dyDescent="0.3">
      <c r="A59" s="145" t="s">
        <v>253</v>
      </c>
      <c r="B59" s="161">
        <f>Revenue!F11+Revenue!F12+Revenue!F14+Revenue!F15+Revenue!F17+Revenue!F18+Revenue!F22+Revenue!F23+Revenue!F13+Revenue!F16</f>
        <v>2198492.9</v>
      </c>
      <c r="C59" s="194">
        <f t="shared" si="2"/>
        <v>0.22645357830806559</v>
      </c>
      <c r="D59" s="199">
        <f>Revenue!G11+Revenue!G12+Revenue!G14+Revenue!G15+Revenue!G17+Revenue!G18+Revenue!G22+Revenue!G23+Revenue!G13+Revenue!G16</f>
        <v>7509867.2700000005</v>
      </c>
      <c r="E59" s="191">
        <f t="shared" si="23"/>
        <v>0.77354642169193444</v>
      </c>
      <c r="F59" s="218">
        <f t="shared" si="19"/>
        <v>9708360.1699999999</v>
      </c>
      <c r="G59" s="198">
        <f>IF(ISBLANK(F59),"  ",IF(F81&gt;0,F59/F81,IF(F59&gt;0,1,0)))</f>
        <v>5.1463605263238815E-2</v>
      </c>
      <c r="H59" s="161">
        <f>Revenue!J11+Revenue!J12+Revenue!J14+Revenue!J15+Revenue!J17+Revenue!J18+Revenue!J22+Revenue!J23+Revenue!J13+Revenue!J16</f>
        <v>1720299</v>
      </c>
      <c r="I59" s="194">
        <f t="shared" si="20"/>
        <v>0.18283142616529025</v>
      </c>
      <c r="J59" s="199">
        <f>Revenue!K11+Revenue!K12+Revenue!K14+Revenue!K15+Revenue!K17+Revenue!K18+Revenue!K22+Revenue!K23+Revenue!K13+Revenue!K16</f>
        <v>7688909.4500000002</v>
      </c>
      <c r="K59" s="196">
        <f t="shared" si="21"/>
        <v>0.81716857383470987</v>
      </c>
      <c r="L59" s="218">
        <f t="shared" si="22"/>
        <v>9409208.4499999993</v>
      </c>
      <c r="M59" s="198">
        <f>IF(ISBLANK(L59),"  ",IF(L81&gt;0,L59/L81,IF(L59&gt;0,1,0)))</f>
        <v>5.0871392218358256E-2</v>
      </c>
    </row>
    <row r="60" spans="1:13" s="90" customFormat="1" ht="15" customHeight="1" x14ac:dyDescent="0.3">
      <c r="A60" s="159" t="s">
        <v>216</v>
      </c>
      <c r="B60" s="164">
        <f>B59+B57+B56+B55+B54</f>
        <v>65997573.200000003</v>
      </c>
      <c r="C60" s="206">
        <f t="shared" si="2"/>
        <v>0.85599016356532953</v>
      </c>
      <c r="D60" s="209">
        <f>D59+D57+D56+D55+D54+D58</f>
        <v>11103281.470000001</v>
      </c>
      <c r="E60" s="234">
        <f t="shared" si="23"/>
        <v>0.1440098364346705</v>
      </c>
      <c r="F60" s="223">
        <f>F59+F57+F56+F55+F54+F58</f>
        <v>77100854.670000002</v>
      </c>
      <c r="G60" s="208">
        <f>IF(ISBLANK(F60),"  ",IF(F81&gt;0,F60/F81,IF(F60&gt;0,1,0)))</f>
        <v>0.40870835864294297</v>
      </c>
      <c r="H60" s="164">
        <f>H59+H57+H56+H55+H54</f>
        <v>65117671</v>
      </c>
      <c r="I60" s="206">
        <f t="shared" si="20"/>
        <v>0.85336900980208974</v>
      </c>
      <c r="J60" s="209">
        <f>J59+J57+J56+J55+J54+J58</f>
        <v>11188909.449999999</v>
      </c>
      <c r="K60" s="207">
        <f t="shared" si="21"/>
        <v>0.14663099019791023</v>
      </c>
      <c r="L60" s="218">
        <f>L59+L57+L56+L55+L54+L58</f>
        <v>76306580.450000003</v>
      </c>
      <c r="M60" s="208">
        <f>IF(ISBLANK(L60),"  ",IF(L81&gt;0,L60/L81,IF(L60&gt;0,1,0)))</f>
        <v>0.41255563669796885</v>
      </c>
    </row>
    <row r="61" spans="1:13" ht="15" customHeight="1" x14ac:dyDescent="0.3">
      <c r="A61" s="188" t="s">
        <v>217</v>
      </c>
      <c r="B61" s="224">
        <f>Revenue!F26</f>
        <v>0</v>
      </c>
      <c r="C61" s="194">
        <f t="shared" si="2"/>
        <v>0</v>
      </c>
      <c r="D61" s="225">
        <f>Revenue!G26</f>
        <v>0</v>
      </c>
      <c r="E61" s="191">
        <f t="shared" si="23"/>
        <v>0</v>
      </c>
      <c r="F61" s="226">
        <f t="shared" ref="F61:F70" si="24">D61+B61</f>
        <v>0</v>
      </c>
      <c r="G61" s="198">
        <f>IF(ISBLANK(F61),"  ",IF(F81&gt;0,F61/F81,IF(F61&gt;0,1,0)))</f>
        <v>0</v>
      </c>
      <c r="H61" s="224">
        <f>Revenue!J26</f>
        <v>0</v>
      </c>
      <c r="I61" s="194">
        <f t="shared" si="20"/>
        <v>0</v>
      </c>
      <c r="J61" s="225">
        <f>Revenue!K26</f>
        <v>0</v>
      </c>
      <c r="K61" s="196">
        <f t="shared" si="21"/>
        <v>0</v>
      </c>
      <c r="L61" s="226">
        <f t="shared" ref="L61:L70" si="25">J61+H61</f>
        <v>0</v>
      </c>
      <c r="M61" s="198">
        <f>IF(ISBLANK(L61),"  ",IF(L81&gt;0,L61/L81,IF(L61&gt;0,1,0)))</f>
        <v>0</v>
      </c>
    </row>
    <row r="62" spans="1:13" ht="15" customHeight="1" x14ac:dyDescent="0.3">
      <c r="A62" s="227" t="s">
        <v>247</v>
      </c>
      <c r="B62" s="146">
        <f>Revenue!F27</f>
        <v>0</v>
      </c>
      <c r="C62" s="194">
        <f t="shared" si="2"/>
        <v>0</v>
      </c>
      <c r="D62" s="199">
        <f>Revenue!G27</f>
        <v>0</v>
      </c>
      <c r="E62" s="191">
        <f t="shared" si="23"/>
        <v>0</v>
      </c>
      <c r="F62" s="184">
        <f t="shared" si="24"/>
        <v>0</v>
      </c>
      <c r="G62" s="198">
        <f>IF(ISBLANK(F62),"  ",IF(F81&gt;0,F62/F81,IF(F62&gt;0,1,0)))</f>
        <v>0</v>
      </c>
      <c r="H62" s="146">
        <f>Revenue!J27</f>
        <v>0</v>
      </c>
      <c r="I62" s="194">
        <f t="shared" si="20"/>
        <v>0</v>
      </c>
      <c r="J62" s="199">
        <f>Revenue!K27</f>
        <v>0</v>
      </c>
      <c r="K62" s="196">
        <f t="shared" si="21"/>
        <v>0</v>
      </c>
      <c r="L62" s="184">
        <f t="shared" si="25"/>
        <v>0</v>
      </c>
      <c r="M62" s="198">
        <f>IF(ISBLANK(L62),"  ",IF(L81&gt;0,L62/L81,IF(L62&gt;0,1,0)))</f>
        <v>0</v>
      </c>
    </row>
    <row r="63" spans="1:13" ht="15" customHeight="1" x14ac:dyDescent="0.3">
      <c r="A63" s="134" t="s">
        <v>218</v>
      </c>
      <c r="B63" s="146">
        <f>Revenue!F28</f>
        <v>0</v>
      </c>
      <c r="C63" s="194">
        <f t="shared" si="2"/>
        <v>0</v>
      </c>
      <c r="D63" s="199">
        <f>Revenue!G28</f>
        <v>0</v>
      </c>
      <c r="E63" s="191">
        <f t="shared" si="23"/>
        <v>0</v>
      </c>
      <c r="F63" s="184">
        <f t="shared" si="24"/>
        <v>0</v>
      </c>
      <c r="G63" s="198">
        <f>IF(ISBLANK(F63),"  ",IF(F81&gt;0,F63/F81,IF(F63&gt;0,1,0)))</f>
        <v>0</v>
      </c>
      <c r="H63" s="146">
        <f>Revenue!J28</f>
        <v>0</v>
      </c>
      <c r="I63" s="194">
        <f t="shared" si="20"/>
        <v>0</v>
      </c>
      <c r="J63" s="199">
        <f>Revenue!K28</f>
        <v>0</v>
      </c>
      <c r="K63" s="196">
        <f t="shared" si="21"/>
        <v>0</v>
      </c>
      <c r="L63" s="184">
        <f t="shared" si="25"/>
        <v>0</v>
      </c>
      <c r="M63" s="198">
        <f>IF(ISBLANK(L63),"  ",IF(L81&gt;0,L63/L81,IF(L63&gt;0,1,0)))</f>
        <v>0</v>
      </c>
    </row>
    <row r="64" spans="1:13" ht="15" customHeight="1" x14ac:dyDescent="0.3">
      <c r="A64" s="148" t="s">
        <v>219</v>
      </c>
      <c r="B64" s="146">
        <f>Revenue!F73</f>
        <v>0</v>
      </c>
      <c r="C64" s="194">
        <f t="shared" si="2"/>
        <v>0</v>
      </c>
      <c r="D64" s="199">
        <f>Revenue!G73</f>
        <v>1807733.95</v>
      </c>
      <c r="E64" s="191">
        <f t="shared" si="23"/>
        <v>1</v>
      </c>
      <c r="F64" s="184">
        <f t="shared" si="24"/>
        <v>1807733.95</v>
      </c>
      <c r="G64" s="198">
        <f>IF(ISBLANK(F64),"  ",IF(F81&gt;0,F64/F81,IF(F64&gt;0,1,0)))</f>
        <v>9.5827209533528752E-3</v>
      </c>
      <c r="H64" s="146">
        <f>Revenue!J73</f>
        <v>0</v>
      </c>
      <c r="I64" s="194">
        <f t="shared" si="20"/>
        <v>0</v>
      </c>
      <c r="J64" s="199">
        <f>Revenue!K73</f>
        <v>1901449</v>
      </c>
      <c r="K64" s="196">
        <f t="shared" si="21"/>
        <v>1</v>
      </c>
      <c r="L64" s="184">
        <f t="shared" si="25"/>
        <v>1901449</v>
      </c>
      <c r="M64" s="198">
        <f>IF(ISBLANK(L64),"  ",IF(L81&gt;0,L64/L81,IF(L64&gt;0,1,0)))</f>
        <v>1.0280286421139399E-2</v>
      </c>
    </row>
    <row r="65" spans="1:13" ht="15" customHeight="1" x14ac:dyDescent="0.3">
      <c r="A65" s="227" t="s">
        <v>220</v>
      </c>
      <c r="B65" s="146">
        <f>Revenue!F29</f>
        <v>0</v>
      </c>
      <c r="C65" s="194">
        <f t="shared" si="2"/>
        <v>0</v>
      </c>
      <c r="D65" s="199">
        <f>Revenue!G29</f>
        <v>0</v>
      </c>
      <c r="E65" s="191">
        <f t="shared" si="23"/>
        <v>0</v>
      </c>
      <c r="F65" s="184">
        <f t="shared" si="24"/>
        <v>0</v>
      </c>
      <c r="G65" s="198">
        <f>IF(ISBLANK(F65),"  ",IF(F81&gt;0,F65/F81,IF(F65&gt;0,1,0)))</f>
        <v>0</v>
      </c>
      <c r="H65" s="146">
        <f>Revenue!J29</f>
        <v>0</v>
      </c>
      <c r="I65" s="194">
        <f t="shared" si="20"/>
        <v>0</v>
      </c>
      <c r="J65" s="199">
        <f>Revenue!K29</f>
        <v>0</v>
      </c>
      <c r="K65" s="196">
        <f t="shared" si="21"/>
        <v>0</v>
      </c>
      <c r="L65" s="184">
        <f t="shared" si="25"/>
        <v>0</v>
      </c>
      <c r="M65" s="198">
        <f>IF(ISBLANK(L65),"  ",IF(L81&gt;0,L65/L81,IF(L65&gt;0,1,0)))</f>
        <v>0</v>
      </c>
    </row>
    <row r="66" spans="1:13" ht="15" customHeight="1" x14ac:dyDescent="0.3">
      <c r="A66" s="227" t="s">
        <v>221</v>
      </c>
      <c r="B66" s="146">
        <v>0</v>
      </c>
      <c r="C66" s="194">
        <f t="shared" si="2"/>
        <v>0</v>
      </c>
      <c r="D66" s="199">
        <f>Athletics!U24-Athletics!U21-Athletics!U13-Athletics!U23</f>
        <v>4446314.129999998</v>
      </c>
      <c r="E66" s="191">
        <f t="shared" si="23"/>
        <v>1</v>
      </c>
      <c r="F66" s="184">
        <f t="shared" si="24"/>
        <v>4446314.129999998</v>
      </c>
      <c r="G66" s="198">
        <f>IF(ISBLANK(F66),"  ",IF(F81&gt;0,F66/F81,IF(F66&gt;0,1,0)))</f>
        <v>2.3569722512950506E-2</v>
      </c>
      <c r="H66" s="146">
        <v>0</v>
      </c>
      <c r="I66" s="194">
        <f t="shared" si="20"/>
        <v>0</v>
      </c>
      <c r="J66" s="199">
        <f>Athletics!W24-Athletics!W21-Athletics!W13-Athletics!W23</f>
        <v>4739300</v>
      </c>
      <c r="K66" s="196">
        <f t="shared" si="21"/>
        <v>1</v>
      </c>
      <c r="L66" s="184">
        <f t="shared" si="25"/>
        <v>4739300</v>
      </c>
      <c r="M66" s="198">
        <f>IF(ISBLANK(L66),"  ",IF(L81&gt;0,L66/L81,IF(L66&gt;0,1,0)))</f>
        <v>2.5623280685259483E-2</v>
      </c>
    </row>
    <row r="67" spans="1:13" ht="15" customHeight="1" x14ac:dyDescent="0.3">
      <c r="A67" s="188" t="s">
        <v>248</v>
      </c>
      <c r="B67" s="146">
        <f>Revenue!F84</f>
        <v>0</v>
      </c>
      <c r="C67" s="194">
        <f t="shared" si="2"/>
        <v>0</v>
      </c>
      <c r="D67" s="199">
        <f>Revenue!G84</f>
        <v>13791005.799999999</v>
      </c>
      <c r="E67" s="191">
        <f t="shared" si="23"/>
        <v>1</v>
      </c>
      <c r="F67" s="184">
        <f t="shared" si="24"/>
        <v>13791005.799999999</v>
      </c>
      <c r="G67" s="198">
        <f>IF(ISBLANK(F67),"  ",IF(F81&gt;0,F67/F81,IF(F67&gt;0,1,0)))</f>
        <v>7.310553649084868E-2</v>
      </c>
      <c r="H67" s="146">
        <f>Revenue!J84</f>
        <v>0</v>
      </c>
      <c r="I67" s="194">
        <f t="shared" si="20"/>
        <v>0</v>
      </c>
      <c r="J67" s="199">
        <f>Revenue!K84</f>
        <v>14451628</v>
      </c>
      <c r="K67" s="196">
        <f t="shared" si="21"/>
        <v>1</v>
      </c>
      <c r="L67" s="184">
        <f t="shared" si="25"/>
        <v>14451628</v>
      </c>
      <c r="M67" s="198">
        <f>IF(ISBLANK(L67),"  ",IF(L81&gt;0,L67/L81,IF(L67&gt;0,1,0)))</f>
        <v>7.8133505075212606E-2</v>
      </c>
    </row>
    <row r="68" spans="1:13" ht="15" customHeight="1" x14ac:dyDescent="0.3">
      <c r="A68" s="188" t="s">
        <v>249</v>
      </c>
      <c r="B68" s="146">
        <f>Revenue!F78</f>
        <v>0</v>
      </c>
      <c r="C68" s="194">
        <f t="shared" si="2"/>
        <v>0</v>
      </c>
      <c r="D68" s="199">
        <f>Revenue!G78</f>
        <v>0</v>
      </c>
      <c r="E68" s="191">
        <f t="shared" si="23"/>
        <v>0</v>
      </c>
      <c r="F68" s="184">
        <f t="shared" si="24"/>
        <v>0</v>
      </c>
      <c r="G68" s="198">
        <f>IF(ISBLANK(F68),"  ",IF(F81&gt;0,F68/F81,IF(F68&gt;0,1,0)))</f>
        <v>0</v>
      </c>
      <c r="H68" s="146">
        <f>Revenue!J78</f>
        <v>0</v>
      </c>
      <c r="I68" s="194">
        <f t="shared" si="20"/>
        <v>0</v>
      </c>
      <c r="J68" s="199">
        <f>Revenue!K78</f>
        <v>0</v>
      </c>
      <c r="K68" s="196">
        <f t="shared" si="21"/>
        <v>0</v>
      </c>
      <c r="L68" s="184">
        <f t="shared" si="25"/>
        <v>0</v>
      </c>
      <c r="M68" s="198">
        <f>IF(ISBLANK(L68),"  ",IF(L81&gt;0,L68/L81,IF(L68&gt;0,1,0)))</f>
        <v>0</v>
      </c>
    </row>
    <row r="69" spans="1:13" ht="15" customHeight="1" x14ac:dyDescent="0.3">
      <c r="A69" s="134" t="s">
        <v>250</v>
      </c>
      <c r="B69" s="146">
        <f>Revenue!F75+Revenue!F74</f>
        <v>0</v>
      </c>
      <c r="C69" s="194">
        <f t="shared" si="2"/>
        <v>0</v>
      </c>
      <c r="D69" s="199">
        <f>Revenue!G75+ Revenue!G74</f>
        <v>512141.97</v>
      </c>
      <c r="E69" s="191">
        <f t="shared" si="23"/>
        <v>1</v>
      </c>
      <c r="F69" s="184">
        <f t="shared" si="24"/>
        <v>512141.97</v>
      </c>
      <c r="G69" s="198">
        <f>IF(ISBLANK(F69),"  ",IF(F81&gt;0,F69/F81,IF(F69&gt;0,1,0)))</f>
        <v>2.7148428489769858E-3</v>
      </c>
      <c r="H69" s="146">
        <f>Revenue!J75+Revenue!J74</f>
        <v>0</v>
      </c>
      <c r="I69" s="194">
        <f t="shared" si="20"/>
        <v>0</v>
      </c>
      <c r="J69" s="199">
        <f>Revenue!K75+Revenue!K74</f>
        <v>104868.36</v>
      </c>
      <c r="K69" s="196">
        <f t="shared" si="21"/>
        <v>1</v>
      </c>
      <c r="L69" s="184">
        <f t="shared" si="25"/>
        <v>104868.36</v>
      </c>
      <c r="M69" s="198">
        <f>IF(ISBLANK(L69),"  ",IF(L81&gt;0,L69/L81,IF(L69&gt;0,1,0)))</f>
        <v>5.6697643603123625E-4</v>
      </c>
    </row>
    <row r="70" spans="1:13" ht="15" customHeight="1" x14ac:dyDescent="0.3">
      <c r="A70" s="148" t="s">
        <v>222</v>
      </c>
      <c r="B70" s="146">
        <f>Revenue!F30</f>
        <v>1651293.8000000007</v>
      </c>
      <c r="C70" s="194">
        <f t="shared" si="2"/>
        <v>1</v>
      </c>
      <c r="D70" s="199">
        <f>Revenue!G30</f>
        <v>0</v>
      </c>
      <c r="E70" s="191">
        <f t="shared" si="23"/>
        <v>0</v>
      </c>
      <c r="F70" s="184">
        <f t="shared" si="24"/>
        <v>1651293.8000000007</v>
      </c>
      <c r="G70" s="198">
        <f>IF(ISBLANK(F70),"  ",IF(F81&gt;0,F70/F81,IF(F70&gt;0,1,0)))</f>
        <v>8.75343835712202E-3</v>
      </c>
      <c r="H70" s="146">
        <f>Revenue!J30</f>
        <v>2863695</v>
      </c>
      <c r="I70" s="194">
        <f t="shared" si="20"/>
        <v>1</v>
      </c>
      <c r="J70" s="199">
        <f>Revenue!K30</f>
        <v>0</v>
      </c>
      <c r="K70" s="196">
        <f t="shared" si="21"/>
        <v>0</v>
      </c>
      <c r="L70" s="184">
        <f t="shared" si="25"/>
        <v>2863695</v>
      </c>
      <c r="M70" s="198">
        <f>IF(ISBLANK(L70),"  ",IF(L81&gt;0,L70/L81,IF(L70&gt;0,1,0)))</f>
        <v>1.5482721241950109E-2</v>
      </c>
    </row>
    <row r="71" spans="1:13" ht="15" customHeight="1" x14ac:dyDescent="0.3">
      <c r="A71" s="188" t="s">
        <v>532</v>
      </c>
      <c r="B71" s="146">
        <f>Revenue!F31</f>
        <v>0</v>
      </c>
      <c r="C71" s="194">
        <f t="shared" ref="C71" si="26">IF(ISBLANK(B71),"  ",IF(F71&gt;0,B71/F71,IF(B71&gt;0,1,0)))</f>
        <v>0</v>
      </c>
      <c r="D71" s="199">
        <f>Revenue!G31</f>
        <v>0</v>
      </c>
      <c r="E71" s="191">
        <f t="shared" ref="E71" si="27">IF(ISBLANK(D71),"  ",IF(F71&gt;0,D71/F71,IF(D71&gt;0,1,0)))</f>
        <v>0</v>
      </c>
      <c r="F71" s="184">
        <f t="shared" ref="F71" si="28">D71+B71</f>
        <v>0</v>
      </c>
      <c r="G71" s="198">
        <f>IF(ISBLANK(F71),"  ",IF(F82&gt;0,F71/F82,IF(F71&gt;0,1,0)))</f>
        <v>0</v>
      </c>
      <c r="H71" s="146">
        <f>Revenue!J31</f>
        <v>0</v>
      </c>
      <c r="I71" s="194">
        <f t="shared" ref="I71" si="29">IF(ISBLANK(H71),"  ",IF(L71&gt;0,H71/L71,IF(H71&gt;0,1,0)))</f>
        <v>0</v>
      </c>
      <c r="J71" s="199">
        <f>Revenue!K31</f>
        <v>0</v>
      </c>
      <c r="K71" s="196">
        <f t="shared" ref="K71" si="30">IF(ISBLANK(J71),"  ",IF(L71&gt;0,J71/L71,IF(J71&gt;0,1,0)))</f>
        <v>0</v>
      </c>
      <c r="L71" s="184">
        <f t="shared" ref="L71" si="31">J71+H71</f>
        <v>0</v>
      </c>
      <c r="M71" s="198">
        <f>IF(ISBLANK(L71),"  ",IF(L82&gt;0,L71/L82,IF(L71&gt;0,1,0)))</f>
        <v>0</v>
      </c>
    </row>
    <row r="72" spans="1:13" s="90" customFormat="1" ht="15" customHeight="1" x14ac:dyDescent="0.3">
      <c r="A72" s="165" t="s">
        <v>223</v>
      </c>
      <c r="B72" s="154">
        <f>B60+SUM(B61:B71)</f>
        <v>67648867</v>
      </c>
      <c r="C72" s="206">
        <f t="shared" si="2"/>
        <v>0.68119337070656838</v>
      </c>
      <c r="D72" s="209">
        <f>D60+SUM(D61:D71)</f>
        <v>31660477.319999993</v>
      </c>
      <c r="E72" s="234">
        <f t="shared" si="23"/>
        <v>0.31880662929343156</v>
      </c>
      <c r="F72" s="154">
        <f>F60+SUM(F61:F71)</f>
        <v>99309344.319999993</v>
      </c>
      <c r="G72" s="208">
        <f>IF(ISBLANK(F72),"  ",IF(F81&gt;0,F72/F81,IF(F72&gt;0,1,0)))</f>
        <v>0.52643461980619399</v>
      </c>
      <c r="H72" s="154">
        <f>H60+SUM(H61:H71)</f>
        <v>67981366</v>
      </c>
      <c r="I72" s="206">
        <f t="shared" si="20"/>
        <v>0.67732435205500019</v>
      </c>
      <c r="J72" s="209">
        <f>J60+SUM(J61:J71)</f>
        <v>32386154.809999999</v>
      </c>
      <c r="K72" s="207">
        <f t="shared" si="21"/>
        <v>0.32267564794499976</v>
      </c>
      <c r="L72" s="154">
        <f>L60+SUM(L61:L71)</f>
        <v>100367520.81</v>
      </c>
      <c r="M72" s="208">
        <f>IF(ISBLANK(L72),"  ",IF(L81&gt;0,L72/L81,IF(L72&gt;0,1,0)))</f>
        <v>0.54264240655756169</v>
      </c>
    </row>
    <row r="73" spans="1:13" ht="15" customHeight="1" x14ac:dyDescent="0.3">
      <c r="A73" s="136" t="s">
        <v>224</v>
      </c>
      <c r="B73" s="161"/>
      <c r="C73" s="203" t="s">
        <v>117</v>
      </c>
      <c r="D73" s="199"/>
      <c r="E73" s="199" t="str">
        <f t="shared" si="23"/>
        <v xml:space="preserve">  </v>
      </c>
      <c r="F73" s="184"/>
      <c r="G73" s="205" t="s">
        <v>117</v>
      </c>
      <c r="H73" s="161"/>
      <c r="I73" s="203" t="s">
        <v>117</v>
      </c>
      <c r="J73" s="199"/>
      <c r="K73" s="204" t="s">
        <v>117</v>
      </c>
      <c r="L73" s="184"/>
      <c r="M73" s="205" t="s">
        <v>117</v>
      </c>
    </row>
    <row r="74" spans="1:13" ht="15" customHeight="1" x14ac:dyDescent="0.3">
      <c r="A74" s="134" t="s">
        <v>225</v>
      </c>
      <c r="B74" s="81">
        <f>Revenue!F64</f>
        <v>0</v>
      </c>
      <c r="C74" s="189">
        <f t="shared" si="2"/>
        <v>0</v>
      </c>
      <c r="D74" s="195">
        <f>Revenue!G64</f>
        <v>8901101.5600000005</v>
      </c>
      <c r="E74" s="191">
        <f t="shared" si="23"/>
        <v>1</v>
      </c>
      <c r="F74" s="82">
        <f>D74+B74</f>
        <v>8901101.5600000005</v>
      </c>
      <c r="G74" s="193">
        <f>IF(ISBLANK(F74),"  ",IF(F81&gt;0,F74/F81,IF(F74&gt;0,1,0)))</f>
        <v>4.7184361629615895E-2</v>
      </c>
      <c r="H74" s="81">
        <f>Revenue!J64</f>
        <v>0</v>
      </c>
      <c r="I74" s="189">
        <f>IF(ISBLANK(H74),"  ",IF(L74&gt;0,H74/L74,IF(H74&gt;0,1,0)))</f>
        <v>0</v>
      </c>
      <c r="J74" s="195">
        <f>Revenue!K64</f>
        <v>9368288</v>
      </c>
      <c r="K74" s="191">
        <f>IF(ISBLANK(J74),"  ",IF(L74&gt;0,J74/L74,IF(J74&gt;0,1,0)))</f>
        <v>1</v>
      </c>
      <c r="L74" s="82">
        <f>J74+H74</f>
        <v>9368288</v>
      </c>
      <c r="M74" s="193">
        <f>IF(ISBLANK(L74),"  ",IF(L81&gt;0,L74/L81,IF(L74&gt;0,1,0)))</f>
        <v>5.0650153601660197E-2</v>
      </c>
    </row>
    <row r="75" spans="1:13" ht="15" customHeight="1" x14ac:dyDescent="0.3">
      <c r="A75" s="145" t="s">
        <v>226</v>
      </c>
      <c r="B75" s="146">
        <f>Revenue!F65</f>
        <v>0</v>
      </c>
      <c r="C75" s="194">
        <f t="shared" si="2"/>
        <v>0</v>
      </c>
      <c r="D75" s="199">
        <f>Revenue!G65</f>
        <v>0</v>
      </c>
      <c r="E75" s="191">
        <f t="shared" si="23"/>
        <v>0</v>
      </c>
      <c r="F75" s="184">
        <f>D75+B75</f>
        <v>0</v>
      </c>
      <c r="G75" s="198">
        <f>IF(ISBLANK(F75),"  ",IF(F81&gt;0,F75/F81,IF(F75&gt;0,1,0)))</f>
        <v>0</v>
      </c>
      <c r="H75" s="146">
        <f>Revenue!J65</f>
        <v>0</v>
      </c>
      <c r="I75" s="194">
        <f>IF(ISBLANK(H75),"  ",IF(L75&gt;0,H75/L75,IF(H75&gt;0,1,0)))</f>
        <v>0</v>
      </c>
      <c r="J75" s="199">
        <f>Revenue!K65</f>
        <v>0</v>
      </c>
      <c r="K75" s="196">
        <f>IF(ISBLANK(J75),"  ",IF(L75&gt;0,J75/L75,IF(J75&gt;0,1,0)))</f>
        <v>0</v>
      </c>
      <c r="L75" s="184">
        <f>J75+H75</f>
        <v>0</v>
      </c>
      <c r="M75" s="198">
        <f>IF(ISBLANK(L75),"  ",IF(L81&gt;0,L75/L81,IF(L75&gt;0,1,0)))</f>
        <v>0</v>
      </c>
    </row>
    <row r="76" spans="1:13" ht="15" customHeight="1" x14ac:dyDescent="0.3">
      <c r="A76" s="160" t="s">
        <v>227</v>
      </c>
      <c r="B76" s="161"/>
      <c r="C76" s="203" t="s">
        <v>117</v>
      </c>
      <c r="D76" s="199"/>
      <c r="E76" s="199" t="str">
        <f t="shared" si="23"/>
        <v xml:space="preserve">  </v>
      </c>
      <c r="F76" s="184"/>
      <c r="G76" s="205" t="s">
        <v>117</v>
      </c>
      <c r="H76" s="161"/>
      <c r="I76" s="203" t="s">
        <v>117</v>
      </c>
      <c r="J76" s="199"/>
      <c r="K76" s="204" t="s">
        <v>117</v>
      </c>
      <c r="L76" s="184"/>
      <c r="M76" s="205" t="s">
        <v>117</v>
      </c>
    </row>
    <row r="77" spans="1:13" ht="15" customHeight="1" x14ac:dyDescent="0.3">
      <c r="A77" s="134" t="s">
        <v>228</v>
      </c>
      <c r="B77" s="81">
        <f>Revenue!F66</f>
        <v>0</v>
      </c>
      <c r="C77" s="189">
        <f t="shared" si="2"/>
        <v>0</v>
      </c>
      <c r="D77" s="195">
        <f>Revenue!G66</f>
        <v>26230709.43</v>
      </c>
      <c r="E77" s="234">
        <f t="shared" si="23"/>
        <v>1</v>
      </c>
      <c r="F77" s="82">
        <f>D77+B77</f>
        <v>26230709.43</v>
      </c>
      <c r="G77" s="193">
        <f>IF(ISBLANK(F77),"  ",IF(F81&gt;0,F77/F81,IF(F77&gt;0,1,0)))</f>
        <v>0.13904787752432921</v>
      </c>
      <c r="H77" s="81">
        <f>Revenue!J66</f>
        <v>0</v>
      </c>
      <c r="I77" s="189">
        <f>IF(ISBLANK(H77),"  ",IF(L77&gt;0,H77/L77,IF(H77&gt;0,1,0)))</f>
        <v>0</v>
      </c>
      <c r="J77" s="195">
        <f>Revenue!K66</f>
        <v>24103435.690000001</v>
      </c>
      <c r="K77" s="191">
        <f>IF(ISBLANK(J77),"  ",IF(L77&gt;0,J77/L77,IF(J77&gt;0,1,0)))</f>
        <v>1</v>
      </c>
      <c r="L77" s="82">
        <f>J77+H77</f>
        <v>24103435.690000001</v>
      </c>
      <c r="M77" s="193">
        <f>IF(ISBLANK(L77),"  ",IF(L81&gt;0,L77/L81,IF(L77&gt;0,1,0)))</f>
        <v>0.13031652314982614</v>
      </c>
    </row>
    <row r="78" spans="1:13" ht="15" customHeight="1" x14ac:dyDescent="0.3">
      <c r="A78" s="145" t="s">
        <v>252</v>
      </c>
      <c r="B78" s="146">
        <f>Revenue!F67+Revenue!F72</f>
        <v>0</v>
      </c>
      <c r="C78" s="194">
        <f t="shared" si="2"/>
        <v>0</v>
      </c>
      <c r="D78" s="199">
        <f>Revenue!G67+Revenue!G72</f>
        <v>21482126.039999999</v>
      </c>
      <c r="E78" s="234">
        <f t="shared" si="23"/>
        <v>1</v>
      </c>
      <c r="F78" s="184">
        <f>D78+B78</f>
        <v>21482126.039999999</v>
      </c>
      <c r="G78" s="198">
        <f>IF(ISBLANK(F78),"  ",IF(F81&gt;0,F78/F81,IF(F78&gt;0,1,0)))</f>
        <v>0.11387583849165163</v>
      </c>
      <c r="H78" s="146">
        <f>Revenue!J67+Revenue!J72</f>
        <v>0</v>
      </c>
      <c r="I78" s="194">
        <f>IF(ISBLANK(H78),"  ",IF(L78&gt;0,H78/L78,IF(H78&gt;0,1,0)))</f>
        <v>0</v>
      </c>
      <c r="J78" s="199">
        <f>Revenue!K67+Revenue!K72</f>
        <v>18831251.16</v>
      </c>
      <c r="K78" s="196">
        <f>IF(ISBLANK(J78),"  ",IF(L78&gt;0,J78/L78,IF(J78&gt;0,1,0)))</f>
        <v>1</v>
      </c>
      <c r="L78" s="184">
        <f>J78+H78</f>
        <v>18831251.16</v>
      </c>
      <c r="M78" s="198">
        <f>IF(ISBLANK(L78),"  ",IF(L81&gt;0,L78/L81,IF(L78&gt;0,1,0)))</f>
        <v>0.10181217355459629</v>
      </c>
    </row>
    <row r="79" spans="1:13" s="90" customFormat="1" ht="15" customHeight="1" x14ac:dyDescent="0.3">
      <c r="A79" s="160" t="s">
        <v>229</v>
      </c>
      <c r="B79" s="228">
        <f>B78+B77+B75+B74</f>
        <v>0</v>
      </c>
      <c r="C79" s="206">
        <f t="shared" si="2"/>
        <v>0</v>
      </c>
      <c r="D79" s="229">
        <f>D78+D77+D75+D74</f>
        <v>56613937.030000001</v>
      </c>
      <c r="E79" s="234">
        <f t="shared" si="23"/>
        <v>1</v>
      </c>
      <c r="F79" s="210">
        <f>F78+F77+F76+F75+F74</f>
        <v>56613937.030000001</v>
      </c>
      <c r="G79" s="208">
        <f>IF(ISBLANK(F79),"  ",IF(F81&gt;0,F79/F81,IF(F79&gt;0,1,0)))</f>
        <v>0.30010807764559672</v>
      </c>
      <c r="H79" s="228">
        <f>H78+H77+H75+H74</f>
        <v>0</v>
      </c>
      <c r="I79" s="206">
        <f>IF(ISBLANK(H79),"  ",IF(L79&gt;0,H79/L79,IF(H79&gt;0,1,0)))</f>
        <v>0</v>
      </c>
      <c r="J79" s="229">
        <f>J78+J77+J75+J74</f>
        <v>52302974.850000001</v>
      </c>
      <c r="K79" s="207">
        <f>IF(ISBLANK(J79),"  ",IF(L79&gt;0,J79/L79,IF(J79&gt;0,1,0)))</f>
        <v>1</v>
      </c>
      <c r="L79" s="210">
        <f>L78+L77+L76+L75+L74</f>
        <v>52302974.850000001</v>
      </c>
      <c r="M79" s="208">
        <f>IF(ISBLANK(L79),"  ",IF(L81&gt;0,L79/L81,IF(L79&gt;0,1,0)))</f>
        <v>0.28277885030608263</v>
      </c>
    </row>
    <row r="80" spans="1:13" s="90" customFormat="1" ht="15" customHeight="1" x14ac:dyDescent="0.3">
      <c r="A80" s="160" t="s">
        <v>32</v>
      </c>
      <c r="B80" s="228">
        <f>Revenue!F35</f>
        <v>0</v>
      </c>
      <c r="C80" s="207">
        <f t="shared" si="2"/>
        <v>0</v>
      </c>
      <c r="D80" s="211">
        <f>Revenue!G35</f>
        <v>0</v>
      </c>
      <c r="E80" s="234">
        <f t="shared" si="23"/>
        <v>0</v>
      </c>
      <c r="F80" s="235">
        <f>D80+B80</f>
        <v>0</v>
      </c>
      <c r="G80" s="208">
        <f>IF(ISBLANK(F80),"  ",IF(F82&gt;0,F80/F82,IF(F80&gt;0,1,0)))</f>
        <v>0</v>
      </c>
      <c r="H80" s="228">
        <f>Revenue!J35</f>
        <v>0</v>
      </c>
      <c r="I80" s="207">
        <f>IF(ISBLANK(H80),"  ",IF(L80&gt;0,H80/L80,IF(H80&gt;0,1,0)))</f>
        <v>0</v>
      </c>
      <c r="J80" s="211">
        <f>Revenue!K35</f>
        <v>0</v>
      </c>
      <c r="K80" s="207">
        <f>IF(ISBLANK(J80),"  ",IF(L80&gt;0,J80/L80,IF(J80&gt;0,1,0)))</f>
        <v>0</v>
      </c>
      <c r="L80" s="235">
        <f>J80+H80</f>
        <v>0</v>
      </c>
      <c r="M80" s="208">
        <f>IF(ISBLANK(L80),"  ",IF(L82&gt;0,L80/L82,IF(L80&gt;0,1,0)))</f>
        <v>0</v>
      </c>
    </row>
    <row r="81" spans="1:13" s="90" customFormat="1" ht="15" customHeight="1" thickBot="1" x14ac:dyDescent="0.35">
      <c r="A81" s="166" t="s">
        <v>161</v>
      </c>
      <c r="B81" s="230">
        <f>B79+B72+B51+B44+B52+B80</f>
        <v>100370748</v>
      </c>
      <c r="C81" s="231">
        <f t="shared" si="2"/>
        <v>0.53206107567062133</v>
      </c>
      <c r="D81" s="230">
        <f>D79+D72+D51+D44+D52+D80</f>
        <v>88274414.349999994</v>
      </c>
      <c r="E81" s="232">
        <f>IF(ISBLANK(D81),"  ",IF(F81&gt;0,D81/F81,IF(D81&gt;0,1,0)))</f>
        <v>0.46793892432937861</v>
      </c>
      <c r="F81" s="230">
        <f>F79+F72+F51+F44+F52+F80</f>
        <v>188645162.34999999</v>
      </c>
      <c r="G81" s="233">
        <f>IF(ISBLANK(F81),"  ",IF(F81&gt;0,F81/F81,IF(F81&gt;0,1,0)))</f>
        <v>1</v>
      </c>
      <c r="H81" s="230">
        <f>H79+H72+H51+H44+H52+H80</f>
        <v>100271573</v>
      </c>
      <c r="I81" s="231">
        <f>IF(ISBLANK(H81),"  ",IF(L81&gt;0,H81/L81,IF(H81&gt;0,1,0)))</f>
        <v>0.54212365955552211</v>
      </c>
      <c r="J81" s="230">
        <f>J79+J72+J51+J44+J52+J80</f>
        <v>84689129.659999996</v>
      </c>
      <c r="K81" s="232">
        <f>IF(ISBLANK(J81),"  ",IF(L81&gt;0,J81/L81,IF(J81&gt;0,1,0)))</f>
        <v>0.45787634044447784</v>
      </c>
      <c r="L81" s="230">
        <f>L79+L72+L51+L44+L52+L80</f>
        <v>184960702.66</v>
      </c>
      <c r="M81" s="233">
        <f>IF(ISBLANK(L81),"  ",IF(L81&gt;0,L81/L81,IF(L81&gt;0,1,0)))</f>
        <v>1</v>
      </c>
    </row>
    <row r="82" spans="1:13" ht="15" customHeight="1" thickTop="1" x14ac:dyDescent="0.3">
      <c r="A82" s="67" t="s">
        <v>251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>
      <pane xSplit="1" ySplit="10" topLeftCell="B38" activePane="bottomRight" state="frozen"/>
      <selection pane="topRight" activeCell="B1" sqref="B1"/>
      <selection pane="bottomLeft" activeCell="A11" sqref="A11"/>
      <selection pane="bottomRight" activeCell="F3" sqref="F3"/>
    </sheetView>
  </sheetViews>
  <sheetFormatPr defaultColWidth="45.54296875" defaultRowHeight="15" customHeight="1" x14ac:dyDescent="0.3"/>
  <cols>
    <col min="1" max="1" width="45.81640625" style="67" customWidth="1"/>
    <col min="2" max="7" width="18.81640625" style="81" customWidth="1"/>
    <col min="8" max="250" width="12.453125" style="67" customWidth="1"/>
    <col min="251" max="251" width="186.90625" style="67" customWidth="1"/>
    <col min="252" max="252" width="56.453125" style="67" customWidth="1"/>
    <col min="253" max="16384" width="45.54296875" style="67"/>
  </cols>
  <sheetData>
    <row r="1" spans="1:7" s="308" customFormat="1" ht="20.149999999999999" customHeight="1" x14ac:dyDescent="0.4">
      <c r="A1" s="303" t="s">
        <v>131</v>
      </c>
      <c r="B1" s="315"/>
      <c r="C1" s="315"/>
      <c r="D1" s="455" t="s">
        <v>79</v>
      </c>
      <c r="E1" s="306" t="str">
        <f>Revenue!B2</f>
        <v>Southern University Baton Rouge Campus</v>
      </c>
      <c r="F1" s="306"/>
      <c r="G1" s="306"/>
    </row>
    <row r="2" spans="1:7" s="308" customFormat="1" ht="20.149999999999999" customHeight="1" x14ac:dyDescent="0.4">
      <c r="A2" s="303" t="s">
        <v>385</v>
      </c>
      <c r="B2" s="315" t="s">
        <v>117</v>
      </c>
      <c r="C2" s="315"/>
      <c r="D2" s="315"/>
      <c r="E2" s="315"/>
      <c r="F2" s="315"/>
      <c r="G2" s="315"/>
    </row>
    <row r="3" spans="1:7" s="308" customFormat="1" ht="20.149999999999999" customHeight="1" thickBot="1" x14ac:dyDescent="0.45">
      <c r="A3" s="304" t="s">
        <v>233</v>
      </c>
      <c r="B3" s="317"/>
      <c r="C3" s="317"/>
      <c r="D3" s="317"/>
      <c r="E3" s="317"/>
      <c r="F3" s="317"/>
      <c r="G3" s="317"/>
    </row>
    <row r="4" spans="1:7" ht="15" customHeight="1" thickTop="1" x14ac:dyDescent="0.3">
      <c r="A4" s="131"/>
      <c r="B4" s="132"/>
      <c r="C4" s="133"/>
      <c r="D4" s="132"/>
      <c r="E4" s="133"/>
      <c r="F4" s="132" t="s">
        <v>117</v>
      </c>
      <c r="G4" s="133"/>
    </row>
    <row r="5" spans="1:7" ht="15" customHeight="1" x14ac:dyDescent="0.3">
      <c r="A5" s="134"/>
      <c r="C5" s="135"/>
      <c r="E5" s="135"/>
      <c r="G5" s="135"/>
    </row>
    <row r="6" spans="1:7" ht="15" customHeight="1" x14ac:dyDescent="0.3">
      <c r="A6" s="136"/>
      <c r="B6" s="137" t="s">
        <v>550</v>
      </c>
      <c r="C6" s="138"/>
      <c r="D6" s="137" t="s">
        <v>452</v>
      </c>
      <c r="E6" s="138"/>
      <c r="F6" s="137" t="s">
        <v>549</v>
      </c>
      <c r="G6" s="138"/>
    </row>
    <row r="7" spans="1:7" ht="15" customHeight="1" x14ac:dyDescent="0.3">
      <c r="A7" s="134" t="s">
        <v>117</v>
      </c>
      <c r="B7" s="81" t="s">
        <v>117</v>
      </c>
      <c r="C7" s="135" t="s">
        <v>117</v>
      </c>
      <c r="D7" s="81" t="s">
        <v>117</v>
      </c>
      <c r="E7" s="135" t="s">
        <v>117</v>
      </c>
      <c r="F7" s="81" t="s">
        <v>117</v>
      </c>
      <c r="G7" s="135" t="s">
        <v>117</v>
      </c>
    </row>
    <row r="8" spans="1:7" ht="15" customHeight="1" x14ac:dyDescent="0.3">
      <c r="A8" s="134" t="s">
        <v>117</v>
      </c>
      <c r="B8" s="81" t="s">
        <v>117</v>
      </c>
      <c r="C8" s="135" t="s">
        <v>117</v>
      </c>
      <c r="D8" s="81" t="s">
        <v>117</v>
      </c>
      <c r="E8" s="135" t="s">
        <v>117</v>
      </c>
      <c r="F8" s="81" t="s">
        <v>117</v>
      </c>
      <c r="G8" s="135" t="s">
        <v>117</v>
      </c>
    </row>
    <row r="9" spans="1:7" ht="15" customHeight="1" x14ac:dyDescent="0.3">
      <c r="A9" s="139" t="s">
        <v>117</v>
      </c>
      <c r="B9" s="140" t="s">
        <v>117</v>
      </c>
      <c r="C9" s="141" t="s">
        <v>117</v>
      </c>
      <c r="D9" s="140" t="s">
        <v>117</v>
      </c>
      <c r="E9" s="141" t="s">
        <v>117</v>
      </c>
      <c r="F9" s="140" t="s">
        <v>117</v>
      </c>
      <c r="G9" s="141" t="s">
        <v>117</v>
      </c>
    </row>
    <row r="10" spans="1:7" ht="15" customHeight="1" x14ac:dyDescent="0.3">
      <c r="A10" s="142" t="s">
        <v>202</v>
      </c>
      <c r="B10" s="143" t="s">
        <v>235</v>
      </c>
      <c r="C10" s="144" t="s">
        <v>236</v>
      </c>
      <c r="D10" s="143" t="s">
        <v>235</v>
      </c>
      <c r="E10" s="144" t="s">
        <v>236</v>
      </c>
      <c r="F10" s="143" t="s">
        <v>235</v>
      </c>
      <c r="G10" s="144" t="s">
        <v>236</v>
      </c>
    </row>
    <row r="11" spans="1:7" ht="15" customHeight="1" x14ac:dyDescent="0.3">
      <c r="A11" s="145" t="s">
        <v>237</v>
      </c>
      <c r="B11" s="146" t="s">
        <v>117</v>
      </c>
      <c r="C11" s="147" t="s">
        <v>117</v>
      </c>
      <c r="D11" s="146" t="s">
        <v>117</v>
      </c>
      <c r="E11" s="147" t="s">
        <v>117</v>
      </c>
      <c r="F11" s="146" t="s">
        <v>117</v>
      </c>
      <c r="G11" s="147" t="s">
        <v>117</v>
      </c>
    </row>
    <row r="12" spans="1:7" ht="15" customHeight="1" x14ac:dyDescent="0.3">
      <c r="A12" s="136" t="s">
        <v>141</v>
      </c>
      <c r="B12" s="81" t="s">
        <v>117</v>
      </c>
      <c r="C12" s="76"/>
      <c r="D12" s="81" t="s">
        <v>117</v>
      </c>
      <c r="E12" s="76"/>
      <c r="F12" s="81" t="s">
        <v>117</v>
      </c>
      <c r="G12" s="76"/>
    </row>
    <row r="13" spans="1:7" ht="15" customHeight="1" x14ac:dyDescent="0.3">
      <c r="A13" s="148" t="s">
        <v>396</v>
      </c>
      <c r="B13" s="149"/>
      <c r="C13" s="150"/>
      <c r="D13" s="151"/>
      <c r="E13" s="150"/>
      <c r="F13" s="151"/>
      <c r="G13" s="150"/>
    </row>
    <row r="14" spans="1:7" ht="15" customHeight="1" x14ac:dyDescent="0.3">
      <c r="A14" s="152" t="s">
        <v>403</v>
      </c>
      <c r="B14" s="146"/>
      <c r="C14" s="147"/>
      <c r="D14" s="146"/>
      <c r="E14" s="147"/>
      <c r="F14" s="146"/>
      <c r="G14" s="147"/>
    </row>
    <row r="15" spans="1:7" ht="15" customHeight="1" x14ac:dyDescent="0.3">
      <c r="A15" s="152" t="s">
        <v>404</v>
      </c>
      <c r="B15" s="146"/>
      <c r="C15" s="147"/>
      <c r="D15" s="146"/>
      <c r="E15" s="147"/>
      <c r="F15" s="146"/>
      <c r="G15" s="147"/>
    </row>
    <row r="16" spans="1:7" ht="15" customHeight="1" x14ac:dyDescent="0.3">
      <c r="A16" s="152" t="s">
        <v>402</v>
      </c>
      <c r="B16" s="146"/>
      <c r="C16" s="147"/>
      <c r="D16" s="146"/>
      <c r="E16" s="147"/>
      <c r="F16" s="146"/>
      <c r="G16" s="147"/>
    </row>
    <row r="17" spans="1:7" s="90" customFormat="1" ht="15" customHeight="1" x14ac:dyDescent="0.3">
      <c r="A17" s="153" t="s">
        <v>392</v>
      </c>
      <c r="B17" s="154">
        <f t="shared" ref="B17:G17" si="0">SUM(B14:B16)</f>
        <v>0</v>
      </c>
      <c r="C17" s="155">
        <f t="shared" si="0"/>
        <v>0</v>
      </c>
      <c r="D17" s="154">
        <f t="shared" si="0"/>
        <v>0</v>
      </c>
      <c r="E17" s="155">
        <f t="shared" si="0"/>
        <v>0</v>
      </c>
      <c r="F17" s="154">
        <f t="shared" si="0"/>
        <v>0</v>
      </c>
      <c r="G17" s="155">
        <f t="shared" si="0"/>
        <v>0</v>
      </c>
    </row>
    <row r="18" spans="1:7" s="90" customFormat="1" ht="15" customHeight="1" x14ac:dyDescent="0.3">
      <c r="A18" s="156"/>
      <c r="B18" s="157"/>
      <c r="C18" s="155"/>
      <c r="D18" s="157"/>
      <c r="E18" s="155"/>
      <c r="F18" s="157"/>
      <c r="G18" s="155"/>
    </row>
    <row r="19" spans="1:7" s="90" customFormat="1" ht="15" customHeight="1" x14ac:dyDescent="0.3">
      <c r="A19" s="156" t="s">
        <v>205</v>
      </c>
      <c r="B19" s="158"/>
      <c r="C19" s="155"/>
      <c r="D19" s="158"/>
      <c r="E19" s="155"/>
      <c r="F19" s="158"/>
      <c r="G19" s="155"/>
    </row>
    <row r="20" spans="1:7" s="90" customFormat="1" ht="15" customHeight="1" x14ac:dyDescent="0.3">
      <c r="A20" s="148" t="s">
        <v>394</v>
      </c>
      <c r="B20" s="146"/>
      <c r="C20" s="147"/>
      <c r="D20" s="146"/>
      <c r="E20" s="147"/>
      <c r="F20" s="146"/>
      <c r="G20" s="147"/>
    </row>
    <row r="21" spans="1:7" s="90" customFormat="1" ht="15" customHeight="1" x14ac:dyDescent="0.3">
      <c r="A21" s="152" t="s">
        <v>403</v>
      </c>
      <c r="B21" s="146"/>
      <c r="C21" s="147"/>
      <c r="D21" s="146"/>
      <c r="E21" s="147"/>
      <c r="F21" s="146"/>
      <c r="G21" s="147"/>
    </row>
    <row r="22" spans="1:7" s="90" customFormat="1" ht="15" customHeight="1" x14ac:dyDescent="0.3">
      <c r="A22" s="152" t="s">
        <v>404</v>
      </c>
      <c r="B22" s="146"/>
      <c r="C22" s="147"/>
      <c r="D22" s="146"/>
      <c r="E22" s="147"/>
      <c r="F22" s="146"/>
      <c r="G22" s="147"/>
    </row>
    <row r="23" spans="1:7" s="90" customFormat="1" ht="15" customHeight="1" x14ac:dyDescent="0.3">
      <c r="A23" s="152" t="s">
        <v>402</v>
      </c>
      <c r="B23" s="146"/>
      <c r="C23" s="147"/>
      <c r="D23" s="146"/>
      <c r="E23" s="147"/>
      <c r="F23" s="146"/>
      <c r="G23" s="147"/>
    </row>
    <row r="24" spans="1:7" s="90" customFormat="1" ht="15" customHeight="1" x14ac:dyDescent="0.3">
      <c r="A24" s="159" t="s">
        <v>395</v>
      </c>
      <c r="B24" s="154">
        <f t="shared" ref="B24:G24" si="1">SUM(B21:B23)</f>
        <v>0</v>
      </c>
      <c r="C24" s="155">
        <f t="shared" si="1"/>
        <v>0</v>
      </c>
      <c r="D24" s="154">
        <f t="shared" si="1"/>
        <v>0</v>
      </c>
      <c r="E24" s="155">
        <f t="shared" si="1"/>
        <v>0</v>
      </c>
      <c r="F24" s="154">
        <f t="shared" si="1"/>
        <v>0</v>
      </c>
      <c r="G24" s="155">
        <f t="shared" si="1"/>
        <v>0</v>
      </c>
    </row>
    <row r="25" spans="1:7" s="90" customFormat="1" ht="15" customHeight="1" x14ac:dyDescent="0.3">
      <c r="A25" s="148" t="s">
        <v>396</v>
      </c>
      <c r="B25" s="154"/>
      <c r="C25" s="155"/>
      <c r="D25" s="154"/>
      <c r="E25" s="155"/>
      <c r="F25" s="154"/>
      <c r="G25" s="155"/>
    </row>
    <row r="26" spans="1:7" s="90" customFormat="1" ht="15" customHeight="1" x14ac:dyDescent="0.3">
      <c r="A26" s="152" t="s">
        <v>403</v>
      </c>
      <c r="B26" s="146"/>
      <c r="C26" s="147"/>
      <c r="D26" s="146"/>
      <c r="E26" s="147"/>
      <c r="F26" s="146"/>
      <c r="G26" s="147"/>
    </row>
    <row r="27" spans="1:7" s="90" customFormat="1" ht="15" customHeight="1" x14ac:dyDescent="0.3">
      <c r="A27" s="152" t="s">
        <v>404</v>
      </c>
      <c r="B27" s="146"/>
      <c r="C27" s="147"/>
      <c r="D27" s="146"/>
      <c r="E27" s="147"/>
      <c r="F27" s="146"/>
      <c r="G27" s="147"/>
    </row>
    <row r="28" spans="1:7" s="90" customFormat="1" ht="15" customHeight="1" x14ac:dyDescent="0.3">
      <c r="A28" s="152" t="s">
        <v>402</v>
      </c>
      <c r="B28" s="154"/>
      <c r="C28" s="155"/>
      <c r="D28" s="154"/>
      <c r="E28" s="155"/>
      <c r="F28" s="154"/>
      <c r="G28" s="155"/>
    </row>
    <row r="29" spans="1:7" s="90" customFormat="1" ht="15" customHeight="1" x14ac:dyDescent="0.3">
      <c r="A29" s="159" t="s">
        <v>397</v>
      </c>
      <c r="B29" s="154">
        <f t="shared" ref="B29:G29" si="2">SUM(B26:B28)</f>
        <v>0</v>
      </c>
      <c r="C29" s="155">
        <f t="shared" si="2"/>
        <v>0</v>
      </c>
      <c r="D29" s="154">
        <f t="shared" si="2"/>
        <v>0</v>
      </c>
      <c r="E29" s="155">
        <f t="shared" si="2"/>
        <v>0</v>
      </c>
      <c r="F29" s="154">
        <f t="shared" si="2"/>
        <v>0</v>
      </c>
      <c r="G29" s="155">
        <f t="shared" si="2"/>
        <v>0</v>
      </c>
    </row>
    <row r="30" spans="1:7" s="90" customFormat="1" ht="15" customHeight="1" x14ac:dyDescent="0.3">
      <c r="A30" s="148" t="s">
        <v>117</v>
      </c>
      <c r="B30" s="154"/>
      <c r="C30" s="155"/>
      <c r="D30" s="154"/>
      <c r="E30" s="155"/>
      <c r="F30" s="154"/>
      <c r="G30" s="155"/>
    </row>
    <row r="31" spans="1:7" ht="15" customHeight="1" x14ac:dyDescent="0.3">
      <c r="A31" s="160" t="s">
        <v>393</v>
      </c>
      <c r="B31" s="161"/>
      <c r="C31" s="147"/>
      <c r="D31" s="161"/>
      <c r="E31" s="147"/>
      <c r="F31" s="161"/>
      <c r="G31" s="147"/>
    </row>
    <row r="32" spans="1:7" ht="15" customHeight="1" x14ac:dyDescent="0.3">
      <c r="A32" s="148" t="s">
        <v>386</v>
      </c>
      <c r="B32" s="146">
        <f>Revenue!F11</f>
        <v>323527.42</v>
      </c>
      <c r="C32" s="162">
        <f>Revenue!G11</f>
        <v>0</v>
      </c>
      <c r="D32" s="146">
        <f>Revenue!H11</f>
        <v>313526</v>
      </c>
      <c r="E32" s="162">
        <f>Revenue!I11</f>
        <v>0</v>
      </c>
      <c r="F32" s="146">
        <f>Revenue!J11</f>
        <v>281634</v>
      </c>
      <c r="G32" s="162">
        <f>Revenue!K11</f>
        <v>0</v>
      </c>
    </row>
    <row r="33" spans="1:7" ht="15" customHeight="1" x14ac:dyDescent="0.3">
      <c r="A33" s="148" t="s">
        <v>387</v>
      </c>
      <c r="B33" s="146">
        <f>Revenue!F12</f>
        <v>181749.73440000002</v>
      </c>
      <c r="C33" s="162">
        <f>Revenue!G12</f>
        <v>0</v>
      </c>
      <c r="D33" s="146">
        <f>Revenue!H12</f>
        <v>178986.88</v>
      </c>
      <c r="E33" s="162">
        <f>Revenue!I12</f>
        <v>0</v>
      </c>
      <c r="F33" s="146">
        <f>Revenue!J12</f>
        <v>421600.00000000006</v>
      </c>
      <c r="G33" s="162">
        <f>Revenue!K12</f>
        <v>0</v>
      </c>
    </row>
    <row r="34" spans="1:7" ht="15" customHeight="1" x14ac:dyDescent="0.3">
      <c r="A34" s="148" t="s">
        <v>421</v>
      </c>
      <c r="B34" s="146">
        <f>Revenue!F13</f>
        <v>386218.18560000008</v>
      </c>
      <c r="C34" s="162">
        <f>Revenue!G13</f>
        <v>0</v>
      </c>
      <c r="D34" s="146">
        <f>Revenue!H13</f>
        <v>380347.12000000005</v>
      </c>
      <c r="E34" s="162">
        <f>Revenue!I13</f>
        <v>0</v>
      </c>
      <c r="F34" s="146">
        <f>Revenue!J13</f>
        <v>198400</v>
      </c>
      <c r="G34" s="162">
        <f>Revenue!K13</f>
        <v>0</v>
      </c>
    </row>
    <row r="35" spans="1:7" ht="15" customHeight="1" x14ac:dyDescent="0.3">
      <c r="A35" s="148" t="s">
        <v>422</v>
      </c>
      <c r="B35" s="146">
        <f>Revenue!F16</f>
        <v>0</v>
      </c>
      <c r="C35" s="162">
        <f>Revenue!G16</f>
        <v>0</v>
      </c>
      <c r="D35" s="146">
        <f>Revenue!H16</f>
        <v>0</v>
      </c>
      <c r="E35" s="162">
        <f>Revenue!I16</f>
        <v>0</v>
      </c>
      <c r="F35" s="146">
        <f>Revenue!J16</f>
        <v>0</v>
      </c>
      <c r="G35" s="162">
        <f>Revenue!K16</f>
        <v>0</v>
      </c>
    </row>
    <row r="36" spans="1:7" ht="15" customHeight="1" x14ac:dyDescent="0.3">
      <c r="A36" s="148" t="s">
        <v>388</v>
      </c>
      <c r="B36" s="146">
        <f>Revenue!F14</f>
        <v>0</v>
      </c>
      <c r="C36" s="162">
        <f>Revenue!G14</f>
        <v>712542.07</v>
      </c>
      <c r="D36" s="146">
        <f>Revenue!H14</f>
        <v>0</v>
      </c>
      <c r="E36" s="162">
        <f>Revenue!I14</f>
        <v>459741.38</v>
      </c>
      <c r="F36" s="146">
        <f>Revenue!J14</f>
        <v>0</v>
      </c>
      <c r="G36" s="162">
        <f>Revenue!K14</f>
        <v>646399.75</v>
      </c>
    </row>
    <row r="37" spans="1:7" ht="15" customHeight="1" x14ac:dyDescent="0.3">
      <c r="A37" s="148" t="s">
        <v>389</v>
      </c>
      <c r="B37" s="146">
        <f>Revenue!F15</f>
        <v>638600.13</v>
      </c>
      <c r="C37" s="162">
        <f>Revenue!G15</f>
        <v>0</v>
      </c>
      <c r="D37" s="146">
        <f>Revenue!H15</f>
        <v>559254</v>
      </c>
      <c r="E37" s="162">
        <f>Revenue!I15</f>
        <v>0</v>
      </c>
      <c r="F37" s="146">
        <f>Revenue!J15</f>
        <v>459254</v>
      </c>
      <c r="G37" s="162">
        <f>Revenue!K15</f>
        <v>0</v>
      </c>
    </row>
    <row r="38" spans="1:7" ht="15" customHeight="1" x14ac:dyDescent="0.3">
      <c r="A38" s="148" t="s">
        <v>390</v>
      </c>
      <c r="B38" s="146">
        <f>Revenue!F17</f>
        <v>668397.43000000005</v>
      </c>
      <c r="C38" s="162">
        <f>Revenue!G17</f>
        <v>0</v>
      </c>
      <c r="D38" s="146">
        <f>Revenue!H17</f>
        <v>352792</v>
      </c>
      <c r="E38" s="162">
        <f>Revenue!I17</f>
        <v>0</v>
      </c>
      <c r="F38" s="146">
        <f>Revenue!J17</f>
        <v>359411</v>
      </c>
      <c r="G38" s="162">
        <f>Revenue!K17</f>
        <v>0</v>
      </c>
    </row>
    <row r="39" spans="1:7" ht="15" customHeight="1" x14ac:dyDescent="0.3">
      <c r="A39" s="148" t="s">
        <v>391</v>
      </c>
      <c r="B39" s="146">
        <f>Revenue!F18</f>
        <v>0</v>
      </c>
      <c r="C39" s="163">
        <f>Revenue!G18</f>
        <v>6797325.2000000002</v>
      </c>
      <c r="D39" s="146">
        <f>Revenue!H18</f>
        <v>0</v>
      </c>
      <c r="E39" s="163">
        <f>Revenue!I18</f>
        <v>5388202.3700000001</v>
      </c>
      <c r="F39" s="146">
        <f>Revenue!J18</f>
        <v>0</v>
      </c>
      <c r="G39" s="163">
        <f>Revenue!K18</f>
        <v>7042509.7000000002</v>
      </c>
    </row>
    <row r="40" spans="1:7" ht="15" customHeight="1" x14ac:dyDescent="0.3">
      <c r="A40" s="148" t="s">
        <v>411</v>
      </c>
      <c r="B40" s="146">
        <v>0</v>
      </c>
      <c r="C40" s="163">
        <f>Athletics!U13</f>
        <v>3593414.2</v>
      </c>
      <c r="D40" s="146">
        <v>0</v>
      </c>
      <c r="E40" s="163">
        <f>Athletics!V13</f>
        <v>3100000</v>
      </c>
      <c r="F40" s="146">
        <v>0</v>
      </c>
      <c r="G40" s="163">
        <f>Athletics!W13</f>
        <v>3500000</v>
      </c>
    </row>
    <row r="41" spans="1:7" ht="15" customHeight="1" x14ac:dyDescent="0.35">
      <c r="A41" s="321" t="s">
        <v>398</v>
      </c>
      <c r="B41" s="146"/>
      <c r="C41" s="147"/>
      <c r="D41" s="146"/>
      <c r="E41" s="147"/>
      <c r="F41" s="146"/>
      <c r="G41" s="147"/>
    </row>
    <row r="42" spans="1:7" ht="15" customHeight="1" x14ac:dyDescent="0.3">
      <c r="A42" s="152" t="s">
        <v>403</v>
      </c>
      <c r="B42" s="146"/>
      <c r="C42" s="147"/>
      <c r="D42" s="146"/>
      <c r="E42" s="147"/>
      <c r="F42" s="146"/>
      <c r="G42" s="147"/>
    </row>
    <row r="43" spans="1:7" ht="15" customHeight="1" x14ac:dyDescent="0.3">
      <c r="A43" s="152" t="s">
        <v>404</v>
      </c>
      <c r="B43" s="146"/>
      <c r="C43" s="147"/>
      <c r="D43" s="146"/>
      <c r="E43" s="147"/>
      <c r="F43" s="146"/>
      <c r="G43" s="147"/>
    </row>
    <row r="44" spans="1:7" ht="15" customHeight="1" x14ac:dyDescent="0.3">
      <c r="A44" s="152" t="s">
        <v>402</v>
      </c>
      <c r="B44" s="146"/>
      <c r="C44" s="147"/>
      <c r="D44" s="146"/>
      <c r="E44" s="147"/>
      <c r="F44" s="146"/>
      <c r="G44" s="147"/>
    </row>
    <row r="45" spans="1:7" ht="15" customHeight="1" x14ac:dyDescent="0.3">
      <c r="A45" s="148" t="s">
        <v>401</v>
      </c>
      <c r="B45" s="146">
        <f t="shared" ref="B45:G45" si="3">SUM(B42:B44)</f>
        <v>0</v>
      </c>
      <c r="C45" s="147">
        <f t="shared" si="3"/>
        <v>0</v>
      </c>
      <c r="D45" s="146">
        <f t="shared" si="3"/>
        <v>0</v>
      </c>
      <c r="E45" s="147">
        <f t="shared" si="3"/>
        <v>0</v>
      </c>
      <c r="F45" s="146">
        <f t="shared" si="3"/>
        <v>0</v>
      </c>
      <c r="G45" s="147">
        <f t="shared" si="3"/>
        <v>0</v>
      </c>
    </row>
    <row r="46" spans="1:7" ht="15" customHeight="1" x14ac:dyDescent="0.35">
      <c r="A46" s="321" t="s">
        <v>399</v>
      </c>
      <c r="B46" s="146"/>
      <c r="C46" s="147"/>
      <c r="D46" s="146"/>
      <c r="E46" s="147"/>
      <c r="F46" s="146"/>
      <c r="G46" s="147"/>
    </row>
    <row r="47" spans="1:7" ht="15" customHeight="1" x14ac:dyDescent="0.3">
      <c r="A47" s="152" t="s">
        <v>403</v>
      </c>
      <c r="B47" s="146"/>
      <c r="C47" s="147"/>
      <c r="D47" s="146"/>
      <c r="E47" s="147"/>
      <c r="F47" s="146"/>
      <c r="G47" s="147"/>
    </row>
    <row r="48" spans="1:7" ht="15" customHeight="1" x14ac:dyDescent="0.3">
      <c r="A48" s="152" t="s">
        <v>404</v>
      </c>
      <c r="B48" s="146"/>
      <c r="C48" s="147"/>
      <c r="D48" s="146"/>
      <c r="E48" s="147"/>
      <c r="F48" s="146"/>
      <c r="G48" s="147"/>
    </row>
    <row r="49" spans="1:7" ht="15" customHeight="1" x14ac:dyDescent="0.3">
      <c r="A49" s="152" t="s">
        <v>402</v>
      </c>
      <c r="B49" s="146"/>
      <c r="C49" s="147"/>
      <c r="D49" s="146"/>
      <c r="E49" s="147"/>
      <c r="F49" s="146"/>
      <c r="G49" s="147"/>
    </row>
    <row r="50" spans="1:7" ht="15" customHeight="1" x14ac:dyDescent="0.3">
      <c r="A50" s="148" t="s">
        <v>400</v>
      </c>
      <c r="B50" s="146">
        <f t="shared" ref="B50:G50" si="4">SUM(B47:B49)</f>
        <v>0</v>
      </c>
      <c r="C50" s="147">
        <f t="shared" si="4"/>
        <v>0</v>
      </c>
      <c r="D50" s="146">
        <f t="shared" si="4"/>
        <v>0</v>
      </c>
      <c r="E50" s="147">
        <f t="shared" si="4"/>
        <v>0</v>
      </c>
      <c r="F50" s="146">
        <f t="shared" si="4"/>
        <v>0</v>
      </c>
      <c r="G50" s="147">
        <f t="shared" si="4"/>
        <v>0</v>
      </c>
    </row>
    <row r="51" spans="1:7" s="90" customFormat="1" ht="15" customHeight="1" x14ac:dyDescent="0.3">
      <c r="A51" s="159" t="s">
        <v>449</v>
      </c>
      <c r="B51" s="164">
        <f t="shared" ref="B51:G51" si="5">SUM(B32:B40,B45,B50)</f>
        <v>2198492.9000000004</v>
      </c>
      <c r="C51" s="155">
        <f t="shared" si="5"/>
        <v>11103281.470000001</v>
      </c>
      <c r="D51" s="164">
        <f t="shared" si="5"/>
        <v>1784906</v>
      </c>
      <c r="E51" s="155">
        <f t="shared" si="5"/>
        <v>8947943.75</v>
      </c>
      <c r="F51" s="164">
        <f t="shared" si="5"/>
        <v>1720299</v>
      </c>
      <c r="G51" s="155">
        <f t="shared" si="5"/>
        <v>11188909.449999999</v>
      </c>
    </row>
    <row r="52" spans="1:7" s="90" customFormat="1" ht="15" customHeight="1" x14ac:dyDescent="0.3">
      <c r="A52" s="159"/>
      <c r="B52" s="154"/>
      <c r="C52" s="155"/>
      <c r="D52" s="154"/>
      <c r="E52" s="155"/>
      <c r="F52" s="154"/>
      <c r="G52" s="155"/>
    </row>
    <row r="53" spans="1:7" s="90" customFormat="1" ht="15" customHeight="1" x14ac:dyDescent="0.3">
      <c r="A53" s="148" t="s">
        <v>222</v>
      </c>
      <c r="B53" s="154"/>
      <c r="C53" s="155"/>
      <c r="D53" s="154"/>
      <c r="E53" s="155"/>
      <c r="F53" s="154"/>
      <c r="G53" s="155"/>
    </row>
    <row r="54" spans="1:7" ht="15" customHeight="1" x14ac:dyDescent="0.3">
      <c r="A54" s="152" t="s">
        <v>403</v>
      </c>
      <c r="B54" s="146"/>
      <c r="C54" s="147"/>
      <c r="D54" s="146"/>
      <c r="E54" s="147"/>
      <c r="F54" s="146"/>
      <c r="G54" s="147"/>
    </row>
    <row r="55" spans="1:7" ht="15" customHeight="1" x14ac:dyDescent="0.3">
      <c r="A55" s="152" t="s">
        <v>404</v>
      </c>
      <c r="B55" s="146"/>
      <c r="C55" s="147"/>
      <c r="D55" s="146"/>
      <c r="E55" s="147"/>
      <c r="F55" s="146"/>
      <c r="G55" s="147"/>
    </row>
    <row r="56" spans="1:7" ht="15" customHeight="1" x14ac:dyDescent="0.3">
      <c r="A56" s="152" t="s">
        <v>402</v>
      </c>
      <c r="B56" s="146"/>
      <c r="C56" s="147"/>
      <c r="D56" s="146"/>
      <c r="E56" s="147"/>
      <c r="F56" s="146"/>
      <c r="G56" s="147"/>
    </row>
    <row r="57" spans="1:7" s="90" customFormat="1" ht="15" customHeight="1" x14ac:dyDescent="0.3">
      <c r="A57" s="165" t="s">
        <v>406</v>
      </c>
      <c r="B57" s="154">
        <f t="shared" ref="B57:G57" si="6">SUM(B54:B56)</f>
        <v>0</v>
      </c>
      <c r="C57" s="155">
        <f t="shared" si="6"/>
        <v>0</v>
      </c>
      <c r="D57" s="154">
        <f t="shared" si="6"/>
        <v>0</v>
      </c>
      <c r="E57" s="155">
        <f t="shared" si="6"/>
        <v>0</v>
      </c>
      <c r="F57" s="154">
        <f t="shared" si="6"/>
        <v>0</v>
      </c>
      <c r="G57" s="155">
        <f t="shared" si="6"/>
        <v>0</v>
      </c>
    </row>
    <row r="58" spans="1:7" s="90" customFormat="1" ht="15" customHeight="1" x14ac:dyDescent="0.3">
      <c r="A58" s="136"/>
      <c r="B58" s="154"/>
      <c r="C58" s="155"/>
      <c r="D58" s="154"/>
      <c r="E58" s="155"/>
      <c r="F58" s="154"/>
      <c r="G58" s="155"/>
    </row>
    <row r="59" spans="1:7" ht="15" customHeight="1" x14ac:dyDescent="0.3">
      <c r="A59" s="136" t="s">
        <v>224</v>
      </c>
      <c r="B59" s="161"/>
      <c r="C59" s="147"/>
      <c r="D59" s="161"/>
      <c r="E59" s="147"/>
      <c r="F59" s="161"/>
      <c r="G59" s="147"/>
    </row>
    <row r="60" spans="1:7" ht="15" customHeight="1" x14ac:dyDescent="0.3">
      <c r="A60" s="160" t="s">
        <v>227</v>
      </c>
      <c r="B60" s="161"/>
      <c r="C60" s="147"/>
      <c r="D60" s="161"/>
      <c r="E60" s="147"/>
      <c r="F60" s="161"/>
      <c r="G60" s="147"/>
    </row>
    <row r="61" spans="1:7" ht="15" customHeight="1" x14ac:dyDescent="0.3">
      <c r="A61" s="145" t="s">
        <v>252</v>
      </c>
      <c r="B61" s="146"/>
      <c r="C61" s="147"/>
      <c r="D61" s="146"/>
      <c r="E61" s="147"/>
      <c r="F61" s="146"/>
      <c r="G61" s="147"/>
    </row>
    <row r="62" spans="1:7" ht="15" customHeight="1" x14ac:dyDescent="0.3">
      <c r="A62" s="152" t="s">
        <v>403</v>
      </c>
      <c r="B62" s="146"/>
      <c r="C62" s="147"/>
      <c r="D62" s="146"/>
      <c r="E62" s="147"/>
      <c r="F62" s="146"/>
      <c r="G62" s="147"/>
    </row>
    <row r="63" spans="1:7" ht="15" customHeight="1" x14ac:dyDescent="0.3">
      <c r="A63" s="152" t="s">
        <v>404</v>
      </c>
      <c r="B63" s="146"/>
      <c r="C63" s="147"/>
      <c r="D63" s="146"/>
      <c r="E63" s="147"/>
      <c r="F63" s="146"/>
      <c r="G63" s="147"/>
    </row>
    <row r="64" spans="1:7" ht="15" customHeight="1" x14ac:dyDescent="0.3">
      <c r="A64" s="152" t="s">
        <v>402</v>
      </c>
      <c r="B64" s="146"/>
      <c r="C64" s="147"/>
      <c r="D64" s="146"/>
      <c r="E64" s="147"/>
      <c r="F64" s="146"/>
      <c r="G64" s="147"/>
    </row>
    <row r="65" spans="1:7" s="90" customFormat="1" ht="15" customHeight="1" thickBot="1" x14ac:dyDescent="0.35">
      <c r="A65" s="166" t="s">
        <v>405</v>
      </c>
      <c r="B65" s="167">
        <f t="shared" ref="B65:G65" si="7">SUM(B62:B64)</f>
        <v>0</v>
      </c>
      <c r="C65" s="168">
        <f t="shared" si="7"/>
        <v>0</v>
      </c>
      <c r="D65" s="167">
        <f t="shared" si="7"/>
        <v>0</v>
      </c>
      <c r="E65" s="168">
        <f t="shared" si="7"/>
        <v>0</v>
      </c>
      <c r="F65" s="167">
        <f t="shared" si="7"/>
        <v>0</v>
      </c>
      <c r="G65" s="168">
        <f t="shared" si="7"/>
        <v>0</v>
      </c>
    </row>
    <row r="66" spans="1:7" ht="15" customHeight="1" thickTop="1" x14ac:dyDescent="0.3"/>
    <row r="67" spans="1:7" ht="15" customHeight="1" x14ac:dyDescent="0.3">
      <c r="A67" s="67" t="s">
        <v>117</v>
      </c>
      <c r="D67" s="81" t="s">
        <v>117</v>
      </c>
    </row>
    <row r="68" spans="1:7" ht="15" customHeight="1" x14ac:dyDescent="0.3">
      <c r="A68" s="67" t="s">
        <v>117</v>
      </c>
    </row>
    <row r="70" spans="1:7" ht="15" customHeight="1" x14ac:dyDescent="0.3">
      <c r="A70" s="67" t="s">
        <v>117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294" activePane="bottomRight" state="frozen"/>
      <selection pane="topRight" activeCell="B1" sqref="B1"/>
      <selection pane="bottomLeft" activeCell="A7" sqref="A7"/>
      <selection pane="bottomRight" activeCell="A222" sqref="A222"/>
    </sheetView>
  </sheetViews>
  <sheetFormatPr defaultColWidth="15.90625" defaultRowHeight="15" customHeight="1" x14ac:dyDescent="0.3"/>
  <cols>
    <col min="1" max="1" width="61.90625" style="67" customWidth="1"/>
    <col min="2" max="5" width="19.90625" style="83" customWidth="1"/>
    <col min="6" max="16384" width="15.90625" style="67"/>
  </cols>
  <sheetData>
    <row r="1" spans="1:7" s="308" customFormat="1" ht="15" customHeight="1" x14ac:dyDescent="0.4">
      <c r="A1" s="303" t="s">
        <v>131</v>
      </c>
      <c r="B1" s="305"/>
      <c r="C1" s="305"/>
      <c r="D1" s="305"/>
      <c r="E1" s="305"/>
    </row>
    <row r="2" spans="1:7" s="308" customFormat="1" ht="15" customHeight="1" x14ac:dyDescent="0.4">
      <c r="A2" s="303" t="s">
        <v>258</v>
      </c>
      <c r="B2" s="453" t="s">
        <v>79</v>
      </c>
      <c r="C2" s="306" t="str">
        <f>Revenue!B2</f>
        <v>Southern University Baton Rouge Campus</v>
      </c>
      <c r="D2" s="306"/>
      <c r="E2" s="307"/>
    </row>
    <row r="3" spans="1:7" s="308" customFormat="1" ht="15" customHeight="1" thickBot="1" x14ac:dyDescent="0.45">
      <c r="A3" s="304" t="s">
        <v>259</v>
      </c>
      <c r="B3" s="310"/>
      <c r="C3" s="310"/>
      <c r="D3" s="310"/>
      <c r="E3" s="310"/>
      <c r="F3" s="309"/>
      <c r="G3" s="309"/>
    </row>
    <row r="4" spans="1:7" ht="15" customHeight="1" thickTop="1" x14ac:dyDescent="0.3">
      <c r="A4" s="94"/>
      <c r="B4" s="95"/>
      <c r="C4" s="95"/>
      <c r="D4" s="95"/>
      <c r="E4" s="95"/>
    </row>
    <row r="5" spans="1:7" ht="15" customHeight="1" x14ac:dyDescent="0.3">
      <c r="A5" s="96" t="s">
        <v>260</v>
      </c>
      <c r="B5" s="97" t="s">
        <v>135</v>
      </c>
      <c r="C5" s="97" t="s">
        <v>136</v>
      </c>
      <c r="D5" s="97" t="s">
        <v>136</v>
      </c>
      <c r="E5" s="98" t="s">
        <v>552</v>
      </c>
    </row>
    <row r="6" spans="1:7" ht="15" customHeight="1" x14ac:dyDescent="0.3">
      <c r="A6" s="99"/>
      <c r="B6" s="97" t="s">
        <v>453</v>
      </c>
      <c r="C6" s="97" t="s">
        <v>453</v>
      </c>
      <c r="D6" s="97" t="s">
        <v>551</v>
      </c>
      <c r="E6" s="98" t="s">
        <v>453</v>
      </c>
    </row>
    <row r="7" spans="1:7" ht="15" customHeight="1" x14ac:dyDescent="0.3">
      <c r="A7" s="100" t="s">
        <v>178</v>
      </c>
      <c r="B7" s="88">
        <f>Instruction!F7</f>
        <v>25873549.309999999</v>
      </c>
      <c r="C7" s="88">
        <f>Instruction!H7</f>
        <v>25433418.48</v>
      </c>
      <c r="D7" s="88">
        <f>Instruction!J7</f>
        <v>27203341.559999999</v>
      </c>
      <c r="E7" s="101">
        <f>D7-C7</f>
        <v>1769923.0799999982</v>
      </c>
    </row>
    <row r="8" spans="1:7" ht="15" customHeight="1" x14ac:dyDescent="0.3">
      <c r="A8" s="100" t="s">
        <v>179</v>
      </c>
      <c r="B8" s="88">
        <f>Instruction!F8</f>
        <v>14093.75</v>
      </c>
      <c r="C8" s="88">
        <f>Instruction!H8</f>
        <v>0</v>
      </c>
      <c r="D8" s="88">
        <f>Instruction!J8</f>
        <v>150000</v>
      </c>
      <c r="E8" s="101">
        <f t="shared" ref="E8:E22" si="0">D8-C8</f>
        <v>150000</v>
      </c>
    </row>
    <row r="9" spans="1:7" ht="15" customHeight="1" x14ac:dyDescent="0.3">
      <c r="A9" s="100" t="s">
        <v>180</v>
      </c>
      <c r="B9" s="88">
        <f>Instruction!F9</f>
        <v>10313027.83</v>
      </c>
      <c r="C9" s="88">
        <f>Instruction!H9</f>
        <v>10376435.09</v>
      </c>
      <c r="D9" s="88">
        <f>Instruction!J9</f>
        <v>11036699</v>
      </c>
      <c r="E9" s="101">
        <f t="shared" si="0"/>
        <v>660263.91000000015</v>
      </c>
    </row>
    <row r="10" spans="1:7" s="90" customFormat="1" ht="15" customHeight="1" x14ac:dyDescent="0.3">
      <c r="A10" s="102" t="s">
        <v>181</v>
      </c>
      <c r="B10" s="103">
        <f>B9+B8+B7</f>
        <v>36200670.890000001</v>
      </c>
      <c r="C10" s="103">
        <f>C9+C8+C7</f>
        <v>35809853.57</v>
      </c>
      <c r="D10" s="103">
        <f>D9+D8+D7</f>
        <v>38390040.560000002</v>
      </c>
      <c r="E10" s="104">
        <f t="shared" si="0"/>
        <v>2580186.9900000021</v>
      </c>
    </row>
    <row r="11" spans="1:7" ht="15" customHeight="1" x14ac:dyDescent="0.3">
      <c r="A11" s="100" t="s">
        <v>261</v>
      </c>
      <c r="B11" s="88">
        <f>Instruction!F12</f>
        <v>140824.89000000001</v>
      </c>
      <c r="C11" s="88">
        <f>Instruction!H12</f>
        <v>106370</v>
      </c>
      <c r="D11" s="88">
        <f>Instruction!J12</f>
        <v>106370</v>
      </c>
      <c r="E11" s="101">
        <f t="shared" si="0"/>
        <v>0</v>
      </c>
    </row>
    <row r="12" spans="1:7" ht="15" customHeight="1" x14ac:dyDescent="0.3">
      <c r="A12" s="100" t="s">
        <v>262</v>
      </c>
      <c r="B12" s="88">
        <f>Instruction!F14</f>
        <v>346481.57</v>
      </c>
      <c r="C12" s="88">
        <f>Instruction!H14</f>
        <v>603100</v>
      </c>
      <c r="D12" s="88">
        <f>Instruction!J14</f>
        <v>603100</v>
      </c>
      <c r="E12" s="101">
        <f t="shared" si="0"/>
        <v>0</v>
      </c>
    </row>
    <row r="13" spans="1:7" ht="15" customHeight="1" x14ac:dyDescent="0.3">
      <c r="A13" s="100" t="s">
        <v>263</v>
      </c>
      <c r="B13" s="88">
        <f>Instruction!F16</f>
        <v>380918.32</v>
      </c>
      <c r="C13" s="88">
        <f>Instruction!H16</f>
        <v>238086</v>
      </c>
      <c r="D13" s="88">
        <f>Instruction!J16</f>
        <v>238086</v>
      </c>
      <c r="E13" s="101">
        <f t="shared" si="0"/>
        <v>0</v>
      </c>
    </row>
    <row r="14" spans="1:7" s="90" customFormat="1" ht="15" customHeight="1" x14ac:dyDescent="0.3">
      <c r="A14" s="102" t="s">
        <v>185</v>
      </c>
      <c r="B14" s="103">
        <f>B13+B12+B11</f>
        <v>868224.78</v>
      </c>
      <c r="C14" s="103">
        <f>C13+C12+C11</f>
        <v>947556</v>
      </c>
      <c r="D14" s="103">
        <f>D13+D12+D11</f>
        <v>947556</v>
      </c>
      <c r="E14" s="104">
        <f>D14-C14</f>
        <v>0</v>
      </c>
    </row>
    <row r="15" spans="1:7" ht="15" customHeight="1" x14ac:dyDescent="0.3">
      <c r="A15" s="100" t="s">
        <v>264</v>
      </c>
      <c r="B15" s="88">
        <f>Instruction!F27</f>
        <v>3250</v>
      </c>
      <c r="C15" s="88">
        <f>Instruction!H27</f>
        <v>12230</v>
      </c>
      <c r="D15" s="88">
        <f>Instruction!J27</f>
        <v>12230</v>
      </c>
      <c r="E15" s="101">
        <f t="shared" si="0"/>
        <v>0</v>
      </c>
    </row>
    <row r="16" spans="1:7" ht="15" customHeight="1" x14ac:dyDescent="0.3">
      <c r="A16" s="100" t="s">
        <v>265</v>
      </c>
      <c r="B16" s="88">
        <f>Instruction!F29</f>
        <v>293870.28000000003</v>
      </c>
      <c r="C16" s="88">
        <f>Instruction!H29</f>
        <v>1510000</v>
      </c>
      <c r="D16" s="88">
        <f>Instruction!J29</f>
        <v>60000</v>
      </c>
      <c r="E16" s="101">
        <f t="shared" si="0"/>
        <v>-1450000</v>
      </c>
    </row>
    <row r="17" spans="1:6" ht="15" customHeight="1" x14ac:dyDescent="0.3">
      <c r="A17" s="100" t="s">
        <v>266</v>
      </c>
      <c r="B17" s="88">
        <f>Instruction!F37</f>
        <v>0</v>
      </c>
      <c r="C17" s="88">
        <f>Instruction!H37</f>
        <v>0</v>
      </c>
      <c r="D17" s="88">
        <f>Instruction!J37</f>
        <v>0</v>
      </c>
      <c r="E17" s="101">
        <f>D17-C17</f>
        <v>0</v>
      </c>
    </row>
    <row r="18" spans="1:6" ht="15" customHeight="1" x14ac:dyDescent="0.3">
      <c r="A18" s="100" t="s">
        <v>267</v>
      </c>
      <c r="B18" s="88">
        <f>Instruction!F39</f>
        <v>0</v>
      </c>
      <c r="C18" s="88">
        <f>Instruction!H39</f>
        <v>0</v>
      </c>
      <c r="D18" s="88">
        <f>Instruction!J39</f>
        <v>0</v>
      </c>
      <c r="E18" s="101">
        <f>D18-C18</f>
        <v>0</v>
      </c>
    </row>
    <row r="19" spans="1:6" s="90" customFormat="1" ht="15" customHeight="1" x14ac:dyDescent="0.3">
      <c r="A19" s="102" t="s">
        <v>190</v>
      </c>
      <c r="B19" s="103">
        <f>B18+B17+B16+B15</f>
        <v>297120.28000000003</v>
      </c>
      <c r="C19" s="103">
        <f>C18+C17+C16+C15</f>
        <v>1522230</v>
      </c>
      <c r="D19" s="103">
        <f>D18+D17+D16+D15</f>
        <v>72230</v>
      </c>
      <c r="E19" s="104">
        <f>D19-C19</f>
        <v>-1450000</v>
      </c>
    </row>
    <row r="20" spans="1:6" ht="15" customHeight="1" x14ac:dyDescent="0.3">
      <c r="A20" s="100" t="s">
        <v>268</v>
      </c>
      <c r="B20" s="88">
        <f>Instruction!F32+Instruction!F34</f>
        <v>13492.45</v>
      </c>
      <c r="C20" s="88">
        <f>Instruction!H32+Instruction!H34</f>
        <v>33032</v>
      </c>
      <c r="D20" s="88">
        <f>Instruction!J32+Instruction!J34</f>
        <v>33032</v>
      </c>
      <c r="E20" s="101">
        <f t="shared" si="0"/>
        <v>0</v>
      </c>
    </row>
    <row r="21" spans="1:6" ht="15" customHeight="1" x14ac:dyDescent="0.3">
      <c r="A21" s="100" t="s">
        <v>269</v>
      </c>
      <c r="B21" s="88">
        <f>Instruction!F31</f>
        <v>0</v>
      </c>
      <c r="C21" s="88">
        <f>Instruction!H31</f>
        <v>0</v>
      </c>
      <c r="D21" s="88">
        <f>Instruction!J31</f>
        <v>0</v>
      </c>
      <c r="E21" s="101">
        <f t="shared" si="0"/>
        <v>0</v>
      </c>
    </row>
    <row r="22" spans="1:6" ht="15" customHeight="1" x14ac:dyDescent="0.3">
      <c r="A22" s="100" t="s">
        <v>270</v>
      </c>
      <c r="B22" s="88">
        <f>Instruction!F33</f>
        <v>0</v>
      </c>
      <c r="C22" s="88">
        <f>Instruction!H33</f>
        <v>0</v>
      </c>
      <c r="D22" s="88">
        <f>Instruction!J33</f>
        <v>0</v>
      </c>
      <c r="E22" s="101">
        <f t="shared" si="0"/>
        <v>0</v>
      </c>
    </row>
    <row r="23" spans="1:6" s="90" customFormat="1" ht="15" customHeight="1" x14ac:dyDescent="0.3">
      <c r="A23" s="102" t="s">
        <v>194</v>
      </c>
      <c r="B23" s="103">
        <f>B22+B21+B20</f>
        <v>13492.45</v>
      </c>
      <c r="C23" s="103">
        <f>C22+C21+C20</f>
        <v>33032</v>
      </c>
      <c r="D23" s="103">
        <f>D22+D21+D20</f>
        <v>33032</v>
      </c>
      <c r="E23" s="104">
        <f>D23-C23</f>
        <v>0</v>
      </c>
    </row>
    <row r="24" spans="1:6" s="90" customFormat="1" ht="15" customHeight="1" x14ac:dyDescent="0.3">
      <c r="A24" s="102" t="s">
        <v>297</v>
      </c>
      <c r="B24" s="103">
        <f>Instruction!F42</f>
        <v>0</v>
      </c>
      <c r="C24" s="103">
        <f>Instruction!H42</f>
        <v>0</v>
      </c>
      <c r="D24" s="103">
        <f>Instruction!J42</f>
        <v>0</v>
      </c>
      <c r="E24" s="104">
        <f>D24-C24</f>
        <v>0</v>
      </c>
    </row>
    <row r="25" spans="1:6" s="90" customFormat="1" ht="15" customHeight="1" x14ac:dyDescent="0.3">
      <c r="A25" s="102" t="s">
        <v>271</v>
      </c>
      <c r="B25" s="103">
        <f>B23+B19+B14+B10+B24</f>
        <v>37379508.399999999</v>
      </c>
      <c r="C25" s="103">
        <f>C23+C19+C14+C10+C24</f>
        <v>38312671.57</v>
      </c>
      <c r="D25" s="103">
        <f>D23+D19+D14+D10+D24</f>
        <v>39442858.560000002</v>
      </c>
      <c r="E25" s="104">
        <f>D25-C25</f>
        <v>1130186.9900000021</v>
      </c>
    </row>
    <row r="26" spans="1:6" ht="15" customHeight="1" x14ac:dyDescent="0.3">
      <c r="A26" s="105" t="s">
        <v>117</v>
      </c>
      <c r="B26" s="106"/>
      <c r="C26" s="106"/>
      <c r="D26" s="106"/>
      <c r="E26" s="107"/>
      <c r="F26" s="67" t="s">
        <v>117</v>
      </c>
    </row>
    <row r="27" spans="1:6" ht="15" customHeight="1" x14ac:dyDescent="0.3">
      <c r="A27" s="102" t="s">
        <v>272</v>
      </c>
      <c r="B27" s="97" t="str">
        <f>B5</f>
        <v>Actual</v>
      </c>
      <c r="C27" s="97" t="s">
        <v>136</v>
      </c>
      <c r="D27" s="97" t="s">
        <v>136</v>
      </c>
      <c r="E27" s="98" t="str">
        <f>E5</f>
        <v>2023-24 +/-</v>
      </c>
    </row>
    <row r="28" spans="1:6" ht="15" customHeight="1" x14ac:dyDescent="0.3">
      <c r="A28" s="108" t="s">
        <v>117</v>
      </c>
      <c r="B28" s="97" t="str">
        <f>B6</f>
        <v>2022-23</v>
      </c>
      <c r="C28" s="97" t="str">
        <f>C6</f>
        <v>2022-23</v>
      </c>
      <c r="D28" s="97" t="str">
        <f>D6</f>
        <v>2023-24</v>
      </c>
      <c r="E28" s="98" t="str">
        <f>E6</f>
        <v>2022-23</v>
      </c>
    </row>
    <row r="29" spans="1:6" ht="15" customHeight="1" x14ac:dyDescent="0.3">
      <c r="A29" s="100" t="s">
        <v>178</v>
      </c>
      <c r="B29" s="88">
        <f>Research!F7</f>
        <v>290506.77</v>
      </c>
      <c r="C29" s="88">
        <f>Research!H7</f>
        <v>268570</v>
      </c>
      <c r="D29" s="88">
        <f>Research!J7</f>
        <v>268570</v>
      </c>
      <c r="E29" s="101">
        <f t="shared" ref="E29:E47" si="1">D29-C29</f>
        <v>0</v>
      </c>
    </row>
    <row r="30" spans="1:6" ht="15" customHeight="1" x14ac:dyDescent="0.3">
      <c r="A30" s="100" t="s">
        <v>179</v>
      </c>
      <c r="B30" s="88">
        <f>Research!F8</f>
        <v>0</v>
      </c>
      <c r="C30" s="88">
        <f>Research!H8</f>
        <v>0</v>
      </c>
      <c r="D30" s="88">
        <f>Research!J8</f>
        <v>0</v>
      </c>
      <c r="E30" s="101">
        <f t="shared" si="1"/>
        <v>0</v>
      </c>
    </row>
    <row r="31" spans="1:6" ht="15" customHeight="1" x14ac:dyDescent="0.3">
      <c r="A31" s="100" t="s">
        <v>180</v>
      </c>
      <c r="B31" s="88">
        <f>Research!F9</f>
        <v>105830.01</v>
      </c>
      <c r="C31" s="88">
        <f>Research!H9</f>
        <v>105017</v>
      </c>
      <c r="D31" s="88">
        <f>Research!J9</f>
        <v>105017</v>
      </c>
      <c r="E31" s="101">
        <f t="shared" si="1"/>
        <v>0</v>
      </c>
    </row>
    <row r="32" spans="1:6" s="90" customFormat="1" ht="15" customHeight="1" x14ac:dyDescent="0.3">
      <c r="A32" s="102" t="s">
        <v>181</v>
      </c>
      <c r="B32" s="103">
        <f>B31+B30+B29</f>
        <v>396336.78</v>
      </c>
      <c r="C32" s="103">
        <f>C31+C30+C29</f>
        <v>373587</v>
      </c>
      <c r="D32" s="103">
        <f>D31+D30+D29</f>
        <v>373587</v>
      </c>
      <c r="E32" s="104">
        <f t="shared" si="1"/>
        <v>0</v>
      </c>
    </row>
    <row r="33" spans="1:5" ht="15" customHeight="1" x14ac:dyDescent="0.3">
      <c r="A33" s="100" t="s">
        <v>261</v>
      </c>
      <c r="B33" s="88">
        <f>Research!F12</f>
        <v>403.81</v>
      </c>
      <c r="C33" s="88">
        <f>Research!H12</f>
        <v>2000</v>
      </c>
      <c r="D33" s="88">
        <f>Research!J12</f>
        <v>2000</v>
      </c>
      <c r="E33" s="101">
        <f t="shared" si="1"/>
        <v>0</v>
      </c>
    </row>
    <row r="34" spans="1:5" ht="15" customHeight="1" x14ac:dyDescent="0.3">
      <c r="A34" s="100" t="s">
        <v>262</v>
      </c>
      <c r="B34" s="88">
        <f>Research!F14</f>
        <v>6381.85</v>
      </c>
      <c r="C34" s="88">
        <f>Research!H14</f>
        <v>11500</v>
      </c>
      <c r="D34" s="88">
        <f>Research!J14</f>
        <v>11500</v>
      </c>
      <c r="E34" s="101">
        <f t="shared" si="1"/>
        <v>0</v>
      </c>
    </row>
    <row r="35" spans="1:5" ht="15" customHeight="1" x14ac:dyDescent="0.3">
      <c r="A35" s="100" t="s">
        <v>263</v>
      </c>
      <c r="B35" s="88">
        <f>Research!F16</f>
        <v>1096.48</v>
      </c>
      <c r="C35" s="88">
        <f>Research!H16</f>
        <v>3750</v>
      </c>
      <c r="D35" s="88">
        <f>Research!J16</f>
        <v>3750</v>
      </c>
      <c r="E35" s="101">
        <f t="shared" si="1"/>
        <v>0</v>
      </c>
    </row>
    <row r="36" spans="1:5" s="90" customFormat="1" ht="15" customHeight="1" x14ac:dyDescent="0.3">
      <c r="A36" s="102" t="s">
        <v>185</v>
      </c>
      <c r="B36" s="103">
        <f>B35+B34+B33</f>
        <v>7882.14</v>
      </c>
      <c r="C36" s="103">
        <f>C35+C34+C33</f>
        <v>17250</v>
      </c>
      <c r="D36" s="103">
        <f>D35+D34+D33</f>
        <v>17250</v>
      </c>
      <c r="E36" s="104">
        <f t="shared" si="1"/>
        <v>0</v>
      </c>
    </row>
    <row r="37" spans="1:5" ht="15" customHeight="1" x14ac:dyDescent="0.3">
      <c r="A37" s="100" t="s">
        <v>264</v>
      </c>
      <c r="B37" s="88">
        <f>Research!F27</f>
        <v>0</v>
      </c>
      <c r="C37" s="88">
        <f>Research!H27</f>
        <v>0</v>
      </c>
      <c r="D37" s="88">
        <f>Research!J27</f>
        <v>0</v>
      </c>
      <c r="E37" s="101">
        <f t="shared" si="1"/>
        <v>0</v>
      </c>
    </row>
    <row r="38" spans="1:5" ht="15" customHeight="1" x14ac:dyDescent="0.3">
      <c r="A38" s="100" t="s">
        <v>265</v>
      </c>
      <c r="B38" s="88">
        <f>Research!F29</f>
        <v>0</v>
      </c>
      <c r="C38" s="88">
        <f>Research!H29</f>
        <v>0</v>
      </c>
      <c r="D38" s="88">
        <f>Research!J29</f>
        <v>0</v>
      </c>
      <c r="E38" s="101">
        <f t="shared" si="1"/>
        <v>0</v>
      </c>
    </row>
    <row r="39" spans="1:5" ht="15" customHeight="1" x14ac:dyDescent="0.3">
      <c r="A39" s="100" t="s">
        <v>266</v>
      </c>
      <c r="B39" s="88">
        <f>Research!F37</f>
        <v>0</v>
      </c>
      <c r="C39" s="88">
        <f>Research!H37</f>
        <v>0</v>
      </c>
      <c r="D39" s="88">
        <f>Research!J37</f>
        <v>0</v>
      </c>
      <c r="E39" s="101">
        <f t="shared" si="1"/>
        <v>0</v>
      </c>
    </row>
    <row r="40" spans="1:5" ht="15" customHeight="1" x14ac:dyDescent="0.3">
      <c r="A40" s="100" t="s">
        <v>267</v>
      </c>
      <c r="B40" s="88">
        <f>Research!F39</f>
        <v>0</v>
      </c>
      <c r="C40" s="88">
        <f>Research!H39</f>
        <v>0</v>
      </c>
      <c r="D40" s="88">
        <f>Research!J39</f>
        <v>0</v>
      </c>
      <c r="E40" s="101">
        <f t="shared" si="1"/>
        <v>0</v>
      </c>
    </row>
    <row r="41" spans="1:5" s="90" customFormat="1" ht="15" customHeight="1" x14ac:dyDescent="0.3">
      <c r="A41" s="102" t="s">
        <v>190</v>
      </c>
      <c r="B41" s="103">
        <f>B40+B39+B38+B37</f>
        <v>0</v>
      </c>
      <c r="C41" s="103">
        <f>C40+C39+C38+C37</f>
        <v>0</v>
      </c>
      <c r="D41" s="103">
        <f>D40+D39+D38+D37</f>
        <v>0</v>
      </c>
      <c r="E41" s="104">
        <f t="shared" si="1"/>
        <v>0</v>
      </c>
    </row>
    <row r="42" spans="1:5" ht="15" customHeight="1" x14ac:dyDescent="0.3">
      <c r="A42" s="100" t="s">
        <v>268</v>
      </c>
      <c r="B42" s="88">
        <f>Research!F32+Research!F34</f>
        <v>0</v>
      </c>
      <c r="C42" s="88">
        <f>Research!H32+Research!H34</f>
        <v>0</v>
      </c>
      <c r="D42" s="88">
        <f>Research!J32+Research!J34</f>
        <v>0</v>
      </c>
      <c r="E42" s="101">
        <f t="shared" si="1"/>
        <v>0</v>
      </c>
    </row>
    <row r="43" spans="1:5" ht="15" customHeight="1" x14ac:dyDescent="0.3">
      <c r="A43" s="100" t="s">
        <v>269</v>
      </c>
      <c r="B43" s="88">
        <f>Research!F31</f>
        <v>0</v>
      </c>
      <c r="C43" s="88">
        <f>Research!H31</f>
        <v>0</v>
      </c>
      <c r="D43" s="88">
        <f>Research!J31</f>
        <v>0</v>
      </c>
      <c r="E43" s="101">
        <f t="shared" si="1"/>
        <v>0</v>
      </c>
    </row>
    <row r="44" spans="1:5" ht="15" customHeight="1" x14ac:dyDescent="0.3">
      <c r="A44" s="100" t="s">
        <v>270</v>
      </c>
      <c r="B44" s="88">
        <f>Research!F33</f>
        <v>0</v>
      </c>
      <c r="C44" s="88">
        <f>Research!H33</f>
        <v>0</v>
      </c>
      <c r="D44" s="88">
        <f>Research!J33</f>
        <v>0</v>
      </c>
      <c r="E44" s="101">
        <f t="shared" si="1"/>
        <v>0</v>
      </c>
    </row>
    <row r="45" spans="1:5" s="90" customFormat="1" ht="15" customHeight="1" x14ac:dyDescent="0.3">
      <c r="A45" s="102" t="s">
        <v>194</v>
      </c>
      <c r="B45" s="103">
        <f>B44+B43+B42</f>
        <v>0</v>
      </c>
      <c r="C45" s="103">
        <f>C44+C43+C42</f>
        <v>0</v>
      </c>
      <c r="D45" s="103">
        <f>D44+D43+D42</f>
        <v>0</v>
      </c>
      <c r="E45" s="104">
        <f t="shared" si="1"/>
        <v>0</v>
      </c>
    </row>
    <row r="46" spans="1:5" s="90" customFormat="1" ht="15" customHeight="1" x14ac:dyDescent="0.3">
      <c r="A46" s="102" t="s">
        <v>297</v>
      </c>
      <c r="B46" s="103">
        <f>Research!F42</f>
        <v>0</v>
      </c>
      <c r="C46" s="103">
        <f>Research!H42</f>
        <v>0</v>
      </c>
      <c r="D46" s="103">
        <f>Research!I42</f>
        <v>0</v>
      </c>
      <c r="E46" s="104">
        <f>D46-C46</f>
        <v>0</v>
      </c>
    </row>
    <row r="47" spans="1:5" s="90" customFormat="1" ht="15" customHeight="1" x14ac:dyDescent="0.3">
      <c r="A47" s="102" t="s">
        <v>271</v>
      </c>
      <c r="B47" s="103">
        <f>B45+B41+B36+B32+B46</f>
        <v>404218.92000000004</v>
      </c>
      <c r="C47" s="103">
        <f>C45+C41+C36+C32+C46</f>
        <v>390837</v>
      </c>
      <c r="D47" s="103">
        <f>D45+D41+D36+D32+D46</f>
        <v>390837</v>
      </c>
      <c r="E47" s="104">
        <f t="shared" si="1"/>
        <v>0</v>
      </c>
    </row>
    <row r="48" spans="1:5" ht="15" customHeight="1" x14ac:dyDescent="0.3">
      <c r="A48" s="105" t="s">
        <v>117</v>
      </c>
      <c r="B48" s="106"/>
      <c r="C48" s="106"/>
      <c r="D48" s="106"/>
      <c r="E48" s="107"/>
    </row>
    <row r="49" spans="1:5" ht="15" customHeight="1" x14ac:dyDescent="0.3">
      <c r="A49" s="102" t="s">
        <v>273</v>
      </c>
      <c r="B49" s="97" t="s">
        <v>135</v>
      </c>
      <c r="C49" s="97" t="s">
        <v>136</v>
      </c>
      <c r="D49" s="97" t="s">
        <v>136</v>
      </c>
      <c r="E49" s="98" t="str">
        <f>E27</f>
        <v>2023-24 +/-</v>
      </c>
    </row>
    <row r="50" spans="1:5" ht="15" customHeight="1" x14ac:dyDescent="0.3">
      <c r="A50" s="108" t="s">
        <v>117</v>
      </c>
      <c r="B50" s="97" t="str">
        <f>B28</f>
        <v>2022-23</v>
      </c>
      <c r="C50" s="97" t="str">
        <f>C28</f>
        <v>2022-23</v>
      </c>
      <c r="D50" s="97" t="str">
        <f>D28</f>
        <v>2023-24</v>
      </c>
      <c r="E50" s="98" t="str">
        <f>E28</f>
        <v>2022-23</v>
      </c>
    </row>
    <row r="51" spans="1:5" ht="15" customHeight="1" x14ac:dyDescent="0.3">
      <c r="A51" s="100" t="s">
        <v>178</v>
      </c>
      <c r="B51" s="88">
        <f>'Public Service'!F7</f>
        <v>380086.45</v>
      </c>
      <c r="C51" s="88">
        <f>'Public Service'!H7</f>
        <v>355505</v>
      </c>
      <c r="D51" s="88">
        <f>'Public Service'!J7</f>
        <v>413253</v>
      </c>
      <c r="E51" s="101">
        <f t="shared" ref="E51:E69" si="2">D51-C51</f>
        <v>57748</v>
      </c>
    </row>
    <row r="52" spans="1:5" ht="15" customHeight="1" x14ac:dyDescent="0.3">
      <c r="A52" s="100" t="s">
        <v>179</v>
      </c>
      <c r="B52" s="88">
        <f>'Public Service'!F8</f>
        <v>0</v>
      </c>
      <c r="C52" s="88">
        <f>'Public Service'!H8</f>
        <v>0</v>
      </c>
      <c r="D52" s="88">
        <f>'Public Service'!J8</f>
        <v>0</v>
      </c>
      <c r="E52" s="101">
        <f t="shared" si="2"/>
        <v>0</v>
      </c>
    </row>
    <row r="53" spans="1:5" ht="15" customHeight="1" x14ac:dyDescent="0.3">
      <c r="A53" s="100" t="s">
        <v>180</v>
      </c>
      <c r="B53" s="88">
        <f>'Public Service'!F9</f>
        <v>163103.21</v>
      </c>
      <c r="C53" s="88">
        <f>'Public Service'!H9</f>
        <v>173143</v>
      </c>
      <c r="D53" s="88">
        <f>'Public Service'!J9</f>
        <v>194798</v>
      </c>
      <c r="E53" s="101">
        <f t="shared" si="2"/>
        <v>21655</v>
      </c>
    </row>
    <row r="54" spans="1:5" s="90" customFormat="1" ht="15" customHeight="1" x14ac:dyDescent="0.3">
      <c r="A54" s="102" t="s">
        <v>181</v>
      </c>
      <c r="B54" s="103">
        <f>B53+B52+B51</f>
        <v>543189.66</v>
      </c>
      <c r="C54" s="103">
        <f>C53+C52+C51</f>
        <v>528648</v>
      </c>
      <c r="D54" s="103">
        <f>D53+D52+D51</f>
        <v>608051</v>
      </c>
      <c r="E54" s="104">
        <f t="shared" si="2"/>
        <v>79403</v>
      </c>
    </row>
    <row r="55" spans="1:5" ht="15" customHeight="1" x14ac:dyDescent="0.3">
      <c r="A55" s="100" t="s">
        <v>261</v>
      </c>
      <c r="B55" s="88">
        <f>'Public Service'!F12</f>
        <v>0</v>
      </c>
      <c r="C55" s="88">
        <f>'Public Service'!H12</f>
        <v>1500</v>
      </c>
      <c r="D55" s="88">
        <f>'Public Service'!J12</f>
        <v>1500</v>
      </c>
      <c r="E55" s="101">
        <f t="shared" si="2"/>
        <v>0</v>
      </c>
    </row>
    <row r="56" spans="1:5" ht="15" customHeight="1" x14ac:dyDescent="0.3">
      <c r="A56" s="100" t="s">
        <v>262</v>
      </c>
      <c r="B56" s="88">
        <f>'Public Service'!F14</f>
        <v>950.04</v>
      </c>
      <c r="C56" s="88">
        <f>'Public Service'!H14</f>
        <v>6500</v>
      </c>
      <c r="D56" s="88">
        <f>'Public Service'!J14</f>
        <v>6500</v>
      </c>
      <c r="E56" s="101">
        <f t="shared" si="2"/>
        <v>0</v>
      </c>
    </row>
    <row r="57" spans="1:5" ht="15" customHeight="1" x14ac:dyDescent="0.3">
      <c r="A57" s="100" t="s">
        <v>263</v>
      </c>
      <c r="B57" s="88">
        <f>'Public Service'!F16</f>
        <v>0</v>
      </c>
      <c r="C57" s="88">
        <f>'Public Service'!H16</f>
        <v>2500</v>
      </c>
      <c r="D57" s="88">
        <f>'Public Service'!J16</f>
        <v>2500</v>
      </c>
      <c r="E57" s="101">
        <f t="shared" si="2"/>
        <v>0</v>
      </c>
    </row>
    <row r="58" spans="1:5" s="90" customFormat="1" ht="15" customHeight="1" x14ac:dyDescent="0.3">
      <c r="A58" s="102" t="s">
        <v>185</v>
      </c>
      <c r="B58" s="103">
        <f>B57+B56+B55</f>
        <v>950.04</v>
      </c>
      <c r="C58" s="103">
        <f>C57+C56+C55</f>
        <v>10500</v>
      </c>
      <c r="D58" s="103">
        <f>D57+D56+D55</f>
        <v>10500</v>
      </c>
      <c r="E58" s="104">
        <f t="shared" si="2"/>
        <v>0</v>
      </c>
    </row>
    <row r="59" spans="1:5" ht="15" customHeight="1" x14ac:dyDescent="0.3">
      <c r="A59" s="100" t="s">
        <v>264</v>
      </c>
      <c r="B59" s="88">
        <f>'Public Service'!F27</f>
        <v>0</v>
      </c>
      <c r="C59" s="88">
        <f>'Public Service'!H27</f>
        <v>0</v>
      </c>
      <c r="D59" s="88">
        <f>'Public Service'!J27</f>
        <v>0</v>
      </c>
      <c r="E59" s="101">
        <f t="shared" si="2"/>
        <v>0</v>
      </c>
    </row>
    <row r="60" spans="1:5" ht="15" customHeight="1" x14ac:dyDescent="0.3">
      <c r="A60" s="100" t="s">
        <v>265</v>
      </c>
      <c r="B60" s="88">
        <f>'Public Service'!F29</f>
        <v>0</v>
      </c>
      <c r="C60" s="88">
        <f>'Public Service'!H29</f>
        <v>0</v>
      </c>
      <c r="D60" s="88">
        <f>'Public Service'!J29</f>
        <v>0</v>
      </c>
      <c r="E60" s="101">
        <f t="shared" si="2"/>
        <v>0</v>
      </c>
    </row>
    <row r="61" spans="1:5" ht="15" customHeight="1" x14ac:dyDescent="0.3">
      <c r="A61" s="100" t="s">
        <v>266</v>
      </c>
      <c r="B61" s="88">
        <f>'Public Service'!F37</f>
        <v>0</v>
      </c>
      <c r="C61" s="88">
        <f>'Public Service'!H37</f>
        <v>0</v>
      </c>
      <c r="D61" s="88">
        <f>'Public Service'!J37</f>
        <v>0</v>
      </c>
      <c r="E61" s="101">
        <f t="shared" si="2"/>
        <v>0</v>
      </c>
    </row>
    <row r="62" spans="1:5" ht="15" customHeight="1" x14ac:dyDescent="0.3">
      <c r="A62" s="100" t="s">
        <v>267</v>
      </c>
      <c r="B62" s="88">
        <f>'Public Service'!F39</f>
        <v>0</v>
      </c>
      <c r="C62" s="88">
        <f>'Public Service'!H39</f>
        <v>0</v>
      </c>
      <c r="D62" s="88">
        <f>'Public Service'!J39</f>
        <v>0</v>
      </c>
      <c r="E62" s="101">
        <f t="shared" si="2"/>
        <v>0</v>
      </c>
    </row>
    <row r="63" spans="1:5" s="90" customFormat="1" ht="15" customHeight="1" x14ac:dyDescent="0.3">
      <c r="A63" s="102" t="s">
        <v>190</v>
      </c>
      <c r="B63" s="103">
        <f>B62+B61+B60+B59</f>
        <v>0</v>
      </c>
      <c r="C63" s="103">
        <f>C62+C61+C60+C59</f>
        <v>0</v>
      </c>
      <c r="D63" s="103">
        <f>D62+D61+D60+D59</f>
        <v>0</v>
      </c>
      <c r="E63" s="104">
        <f t="shared" si="2"/>
        <v>0</v>
      </c>
    </row>
    <row r="64" spans="1:5" ht="15" customHeight="1" x14ac:dyDescent="0.3">
      <c r="A64" s="100" t="s">
        <v>268</v>
      </c>
      <c r="B64" s="88">
        <f>'Public Service'!F32+'Public Service'!F34</f>
        <v>0</v>
      </c>
      <c r="C64" s="88">
        <f>'Public Service'!H32+'Public Service'!H34</f>
        <v>0</v>
      </c>
      <c r="D64" s="88">
        <f>'Public Service'!J32+'Public Service'!J34</f>
        <v>0</v>
      </c>
      <c r="E64" s="101">
        <f t="shared" si="2"/>
        <v>0</v>
      </c>
    </row>
    <row r="65" spans="1:7" ht="15" customHeight="1" x14ac:dyDescent="0.3">
      <c r="A65" s="100" t="s">
        <v>269</v>
      </c>
      <c r="B65" s="88">
        <f>'Public Service'!F31</f>
        <v>0</v>
      </c>
      <c r="C65" s="88">
        <f>'Public Service'!H31</f>
        <v>0</v>
      </c>
      <c r="D65" s="88">
        <f>'Public Service'!J31</f>
        <v>0</v>
      </c>
      <c r="E65" s="101">
        <f t="shared" si="2"/>
        <v>0</v>
      </c>
    </row>
    <row r="66" spans="1:7" ht="15" customHeight="1" x14ac:dyDescent="0.3">
      <c r="A66" s="100" t="s">
        <v>270</v>
      </c>
      <c r="B66" s="88">
        <f>'Public Service'!F33</f>
        <v>0</v>
      </c>
      <c r="C66" s="88">
        <f>'Public Service'!H33</f>
        <v>0</v>
      </c>
      <c r="D66" s="88">
        <f>'Public Service'!J33</f>
        <v>0</v>
      </c>
      <c r="E66" s="101">
        <f t="shared" si="2"/>
        <v>0</v>
      </c>
    </row>
    <row r="67" spans="1:7" s="90" customFormat="1" ht="15" customHeight="1" x14ac:dyDescent="0.3">
      <c r="A67" s="102" t="s">
        <v>194</v>
      </c>
      <c r="B67" s="103">
        <f>B66+B65+B64</f>
        <v>0</v>
      </c>
      <c r="C67" s="103">
        <f>C66+C65+C64</f>
        <v>0</v>
      </c>
      <c r="D67" s="103">
        <f>D66+D65+D64</f>
        <v>0</v>
      </c>
      <c r="E67" s="104">
        <f t="shared" si="2"/>
        <v>0</v>
      </c>
    </row>
    <row r="68" spans="1:7" s="90" customFormat="1" ht="15" customHeight="1" x14ac:dyDescent="0.3">
      <c r="A68" s="102" t="s">
        <v>297</v>
      </c>
      <c r="B68" s="103">
        <f>'Public Service'!F42</f>
        <v>0</v>
      </c>
      <c r="C68" s="103">
        <f>'Public Service'!H42</f>
        <v>0</v>
      </c>
      <c r="D68" s="103">
        <f>'Public Service'!J42</f>
        <v>0</v>
      </c>
      <c r="E68" s="104">
        <f>D68-C68</f>
        <v>0</v>
      </c>
    </row>
    <row r="69" spans="1:7" s="90" customFormat="1" ht="15" customHeight="1" x14ac:dyDescent="0.3">
      <c r="A69" s="109" t="s">
        <v>271</v>
      </c>
      <c r="B69" s="110">
        <f>B67+B63+B58+B54+B68</f>
        <v>544139.70000000007</v>
      </c>
      <c r="C69" s="110">
        <f>C67+C63+C58+C54+C68</f>
        <v>539148</v>
      </c>
      <c r="D69" s="110">
        <f>D67+D63+D58+D54+D68</f>
        <v>618551</v>
      </c>
      <c r="E69" s="111">
        <f t="shared" si="2"/>
        <v>79403</v>
      </c>
    </row>
    <row r="70" spans="1:7" ht="15" customHeight="1" x14ac:dyDescent="0.3">
      <c r="A70" s="65" t="s">
        <v>131</v>
      </c>
    </row>
    <row r="71" spans="1:7" ht="15" customHeight="1" x14ac:dyDescent="0.3">
      <c r="A71" s="65" t="s">
        <v>274</v>
      </c>
      <c r="C71" s="91" t="s">
        <v>79</v>
      </c>
      <c r="D71" s="92" t="str">
        <f>Revenue!B2</f>
        <v>Southern University Baton Rouge Campus</v>
      </c>
      <c r="E71" s="92"/>
    </row>
    <row r="72" spans="1:7" ht="15" customHeight="1" thickBot="1" x14ac:dyDescent="0.35">
      <c r="A72" s="75" t="s">
        <v>259</v>
      </c>
      <c r="B72" s="93"/>
      <c r="C72" s="93"/>
      <c r="D72" s="93"/>
      <c r="E72" s="93"/>
      <c r="F72" s="66"/>
      <c r="G72" s="66"/>
    </row>
    <row r="73" spans="1:7" ht="15" customHeight="1" thickTop="1" x14ac:dyDescent="0.3">
      <c r="A73" s="105" t="s">
        <v>117</v>
      </c>
      <c r="B73" s="106"/>
      <c r="C73" s="106"/>
      <c r="D73" s="106"/>
      <c r="E73" s="107"/>
    </row>
    <row r="74" spans="1:7" ht="15" customHeight="1" x14ac:dyDescent="0.3">
      <c r="A74" s="102" t="s">
        <v>275</v>
      </c>
      <c r="B74" s="97" t="s">
        <v>135</v>
      </c>
      <c r="C74" s="97" t="s">
        <v>136</v>
      </c>
      <c r="D74" s="97" t="s">
        <v>136</v>
      </c>
      <c r="E74" s="98" t="str">
        <f>E49</f>
        <v>2023-24 +/-</v>
      </c>
    </row>
    <row r="75" spans="1:7" ht="15" customHeight="1" x14ac:dyDescent="0.3">
      <c r="A75" s="109" t="s">
        <v>276</v>
      </c>
      <c r="B75" s="97" t="str">
        <f>B50</f>
        <v>2022-23</v>
      </c>
      <c r="C75" s="97" t="str">
        <f>C50</f>
        <v>2022-23</v>
      </c>
      <c r="D75" s="97" t="str">
        <f>D50</f>
        <v>2023-24</v>
      </c>
      <c r="E75" s="98" t="str">
        <f>E50</f>
        <v>2022-23</v>
      </c>
    </row>
    <row r="76" spans="1:7" ht="15" customHeight="1" x14ac:dyDescent="0.3">
      <c r="A76" s="100" t="s">
        <v>178</v>
      </c>
      <c r="B76" s="88">
        <f>'Academic Supp'!F7</f>
        <v>6577454.8200000003</v>
      </c>
      <c r="C76" s="88">
        <f>'Academic Supp'!H7</f>
        <v>7163615.2699999996</v>
      </c>
      <c r="D76" s="88">
        <f>'Academic Supp'!J7</f>
        <v>6626949.3700000001</v>
      </c>
      <c r="E76" s="101">
        <f t="shared" ref="E76:E94" si="3">D76-C76</f>
        <v>-536665.89999999944</v>
      </c>
    </row>
    <row r="77" spans="1:7" ht="15" customHeight="1" x14ac:dyDescent="0.3">
      <c r="A77" s="100" t="s">
        <v>179</v>
      </c>
      <c r="B77" s="88">
        <f>'Academic Supp'!F8</f>
        <v>21431.31</v>
      </c>
      <c r="C77" s="88">
        <f>'Academic Supp'!H8</f>
        <v>0</v>
      </c>
      <c r="D77" s="88">
        <f>'Academic Supp'!J8</f>
        <v>6777</v>
      </c>
      <c r="E77" s="101">
        <f t="shared" si="3"/>
        <v>6777</v>
      </c>
    </row>
    <row r="78" spans="1:7" ht="15" customHeight="1" x14ac:dyDescent="0.3">
      <c r="A78" s="100" t="s">
        <v>180</v>
      </c>
      <c r="B78" s="88">
        <f>'Academic Supp'!F9</f>
        <v>3100353.74</v>
      </c>
      <c r="C78" s="88">
        <f>'Academic Supp'!H9</f>
        <v>3108329</v>
      </c>
      <c r="D78" s="88">
        <f>'Academic Supp'!J9</f>
        <v>2907079</v>
      </c>
      <c r="E78" s="101">
        <f t="shared" si="3"/>
        <v>-201250</v>
      </c>
    </row>
    <row r="79" spans="1:7" s="90" customFormat="1" ht="15" customHeight="1" x14ac:dyDescent="0.3">
      <c r="A79" s="102" t="s">
        <v>181</v>
      </c>
      <c r="B79" s="103">
        <f>B78+B77+B76</f>
        <v>9699239.870000001</v>
      </c>
      <c r="C79" s="103">
        <f>C78+C77+C76</f>
        <v>10271944.27</v>
      </c>
      <c r="D79" s="103">
        <f>D78+D77+D76</f>
        <v>9540805.370000001</v>
      </c>
      <c r="E79" s="104">
        <f t="shared" si="3"/>
        <v>-731138.89999999851</v>
      </c>
    </row>
    <row r="80" spans="1:7" ht="15" customHeight="1" x14ac:dyDescent="0.3">
      <c r="A80" s="100" t="s">
        <v>261</v>
      </c>
      <c r="B80" s="88">
        <f>'Academic Supp'!F12</f>
        <v>16415.57</v>
      </c>
      <c r="C80" s="88">
        <f>'Academic Supp'!H12</f>
        <v>56750</v>
      </c>
      <c r="D80" s="88">
        <f>'Academic Supp'!J12</f>
        <v>56750</v>
      </c>
      <c r="E80" s="101">
        <f t="shared" si="3"/>
        <v>0</v>
      </c>
    </row>
    <row r="81" spans="1:5" ht="15" customHeight="1" x14ac:dyDescent="0.3">
      <c r="A81" s="100" t="s">
        <v>262</v>
      </c>
      <c r="B81" s="88">
        <f>'Academic Supp'!F14</f>
        <v>319575.74</v>
      </c>
      <c r="C81" s="88">
        <f>'Academic Supp'!H14</f>
        <v>333984</v>
      </c>
      <c r="D81" s="88">
        <f>'Academic Supp'!J14</f>
        <v>333984</v>
      </c>
      <c r="E81" s="101">
        <f t="shared" si="3"/>
        <v>0</v>
      </c>
    </row>
    <row r="82" spans="1:5" ht="15" customHeight="1" x14ac:dyDescent="0.3">
      <c r="A82" s="100" t="s">
        <v>263</v>
      </c>
      <c r="B82" s="88">
        <f>'Academic Supp'!F16</f>
        <v>79033.23</v>
      </c>
      <c r="C82" s="88">
        <f>'Academic Supp'!H16</f>
        <v>122810</v>
      </c>
      <c r="D82" s="88">
        <f>'Academic Supp'!J16</f>
        <v>122810</v>
      </c>
      <c r="E82" s="101">
        <f t="shared" si="3"/>
        <v>0</v>
      </c>
    </row>
    <row r="83" spans="1:5" s="90" customFormat="1" ht="15" customHeight="1" x14ac:dyDescent="0.3">
      <c r="A83" s="102" t="s">
        <v>185</v>
      </c>
      <c r="B83" s="103">
        <f>B82+B81+B80</f>
        <v>415024.54</v>
      </c>
      <c r="C83" s="103">
        <f>C82+C81+C80</f>
        <v>513544</v>
      </c>
      <c r="D83" s="103">
        <f>D82+D81+D80</f>
        <v>513544</v>
      </c>
      <c r="E83" s="104">
        <f t="shared" si="3"/>
        <v>0</v>
      </c>
    </row>
    <row r="84" spans="1:5" ht="15" customHeight="1" x14ac:dyDescent="0.3">
      <c r="A84" s="100" t="s">
        <v>264</v>
      </c>
      <c r="B84" s="88">
        <f>'Academic Supp'!F27</f>
        <v>1140738.82</v>
      </c>
      <c r="C84" s="88">
        <f>'Academic Supp'!H27</f>
        <v>956000</v>
      </c>
      <c r="D84" s="88">
        <f>'Academic Supp'!J27</f>
        <v>956000</v>
      </c>
      <c r="E84" s="101">
        <f t="shared" si="3"/>
        <v>0</v>
      </c>
    </row>
    <row r="85" spans="1:5" ht="15" customHeight="1" x14ac:dyDescent="0.3">
      <c r="A85" s="100" t="s">
        <v>265</v>
      </c>
      <c r="B85" s="88">
        <f>'Academic Supp'!F29</f>
        <v>252027.71</v>
      </c>
      <c r="C85" s="88">
        <f>'Academic Supp'!H29</f>
        <v>89935</v>
      </c>
      <c r="D85" s="88">
        <f>'Academic Supp'!J29</f>
        <v>89935</v>
      </c>
      <c r="E85" s="101">
        <f t="shared" si="3"/>
        <v>0</v>
      </c>
    </row>
    <row r="86" spans="1:5" ht="15" customHeight="1" x14ac:dyDescent="0.3">
      <c r="A86" s="100" t="s">
        <v>266</v>
      </c>
      <c r="B86" s="88">
        <f>'Academic Supp'!F37</f>
        <v>0</v>
      </c>
      <c r="C86" s="88">
        <f>'Academic Supp'!H37</f>
        <v>0</v>
      </c>
      <c r="D86" s="88">
        <f>'Academic Supp'!J37</f>
        <v>0</v>
      </c>
      <c r="E86" s="101">
        <f t="shared" si="3"/>
        <v>0</v>
      </c>
    </row>
    <row r="87" spans="1:5" ht="15" customHeight="1" x14ac:dyDescent="0.3">
      <c r="A87" s="100" t="s">
        <v>267</v>
      </c>
      <c r="B87" s="88">
        <f>'Academic Supp'!F39</f>
        <v>0</v>
      </c>
      <c r="C87" s="88">
        <f>'Academic Supp'!H39</f>
        <v>0</v>
      </c>
      <c r="D87" s="88">
        <f>'Academic Supp'!J39</f>
        <v>0</v>
      </c>
      <c r="E87" s="101">
        <f t="shared" si="3"/>
        <v>0</v>
      </c>
    </row>
    <row r="88" spans="1:5" s="90" customFormat="1" ht="15" customHeight="1" x14ac:dyDescent="0.3">
      <c r="A88" s="102" t="s">
        <v>190</v>
      </c>
      <c r="B88" s="103">
        <f>B87+B86+B85+B84</f>
        <v>1392766.53</v>
      </c>
      <c r="C88" s="103">
        <f>C87+C86+C85+C84</f>
        <v>1045935</v>
      </c>
      <c r="D88" s="103">
        <f>D87+D86+D85+D84</f>
        <v>1045935</v>
      </c>
      <c r="E88" s="104">
        <f t="shared" si="3"/>
        <v>0</v>
      </c>
    </row>
    <row r="89" spans="1:5" ht="15" customHeight="1" x14ac:dyDescent="0.3">
      <c r="A89" s="100" t="s">
        <v>268</v>
      </c>
      <c r="B89" s="88">
        <f>'Academic Supp'!F32+'Academic Supp'!F34</f>
        <v>0</v>
      </c>
      <c r="C89" s="88">
        <f>'Academic Supp'!H32+'Academic Supp'!H34</f>
        <v>0</v>
      </c>
      <c r="D89" s="88">
        <f>'Academic Supp'!J32+'Academic Supp'!J34</f>
        <v>0</v>
      </c>
      <c r="E89" s="101">
        <f t="shared" si="3"/>
        <v>0</v>
      </c>
    </row>
    <row r="90" spans="1:5" ht="15" customHeight="1" x14ac:dyDescent="0.3">
      <c r="A90" s="100" t="s">
        <v>269</v>
      </c>
      <c r="B90" s="88">
        <f>'Academic Supp'!F31</f>
        <v>135773.21</v>
      </c>
      <c r="C90" s="88">
        <f>'Academic Supp'!H31</f>
        <v>137649</v>
      </c>
      <c r="D90" s="88">
        <f>'Academic Supp'!J31</f>
        <v>137649</v>
      </c>
      <c r="E90" s="101">
        <f t="shared" si="3"/>
        <v>0</v>
      </c>
    </row>
    <row r="91" spans="1:5" ht="15" customHeight="1" x14ac:dyDescent="0.3">
      <c r="A91" s="100" t="s">
        <v>270</v>
      </c>
      <c r="B91" s="88">
        <f>'Academic Supp'!F33</f>
        <v>0</v>
      </c>
      <c r="C91" s="88">
        <f>'Academic Supp'!H33</f>
        <v>0</v>
      </c>
      <c r="D91" s="88">
        <f>'Academic Supp'!J33</f>
        <v>0</v>
      </c>
      <c r="E91" s="101">
        <f t="shared" si="3"/>
        <v>0</v>
      </c>
    </row>
    <row r="92" spans="1:5" s="90" customFormat="1" ht="15" customHeight="1" x14ac:dyDescent="0.3">
      <c r="A92" s="102" t="s">
        <v>194</v>
      </c>
      <c r="B92" s="103">
        <f>B91+B90+B89</f>
        <v>135773.21</v>
      </c>
      <c r="C92" s="103">
        <f>C91+C90+C89</f>
        <v>137649</v>
      </c>
      <c r="D92" s="103">
        <f>D91+D90+D89</f>
        <v>137649</v>
      </c>
      <c r="E92" s="104">
        <f t="shared" si="3"/>
        <v>0</v>
      </c>
    </row>
    <row r="93" spans="1:5" s="90" customFormat="1" ht="15" customHeight="1" x14ac:dyDescent="0.3">
      <c r="A93" s="102" t="s">
        <v>297</v>
      </c>
      <c r="B93" s="103">
        <f>'Academic Supp'!F42</f>
        <v>0</v>
      </c>
      <c r="C93" s="103">
        <f>'Academic Supp'!F42</f>
        <v>0</v>
      </c>
      <c r="D93" s="103">
        <f>'Academic Supp'!J42</f>
        <v>0</v>
      </c>
      <c r="E93" s="104">
        <f>D93-C93</f>
        <v>0</v>
      </c>
    </row>
    <row r="94" spans="1:5" s="90" customFormat="1" ht="15" customHeight="1" x14ac:dyDescent="0.3">
      <c r="A94" s="102" t="s">
        <v>271</v>
      </c>
      <c r="B94" s="103">
        <f>B92+B88+B83+B79+B93</f>
        <v>11642804.15</v>
      </c>
      <c r="C94" s="103">
        <f>C92+C88+C83+C79+C93</f>
        <v>11969072.27</v>
      </c>
      <c r="D94" s="103">
        <f>D92+D88+D83+D79+D93</f>
        <v>11237933.370000001</v>
      </c>
      <c r="E94" s="104">
        <f t="shared" si="3"/>
        <v>-731138.89999999851</v>
      </c>
    </row>
    <row r="95" spans="1:5" ht="15" customHeight="1" x14ac:dyDescent="0.3">
      <c r="A95" s="105" t="s">
        <v>117</v>
      </c>
      <c r="B95" s="106"/>
      <c r="C95" s="106"/>
      <c r="D95" s="106"/>
      <c r="E95" s="107"/>
    </row>
    <row r="96" spans="1:5" ht="15" customHeight="1" x14ac:dyDescent="0.3">
      <c r="A96" s="102" t="s">
        <v>277</v>
      </c>
      <c r="B96" s="97" t="s">
        <v>135</v>
      </c>
      <c r="C96" s="97" t="s">
        <v>136</v>
      </c>
      <c r="D96" s="97" t="s">
        <v>136</v>
      </c>
      <c r="E96" s="98" t="str">
        <f>E74</f>
        <v>2023-24 +/-</v>
      </c>
    </row>
    <row r="97" spans="1:5" ht="15" customHeight="1" x14ac:dyDescent="0.3">
      <c r="A97" s="109"/>
      <c r="B97" s="97" t="str">
        <f>B75</f>
        <v>2022-23</v>
      </c>
      <c r="C97" s="97" t="str">
        <f>C75</f>
        <v>2022-23</v>
      </c>
      <c r="D97" s="97" t="str">
        <f>D75</f>
        <v>2023-24</v>
      </c>
      <c r="E97" s="98" t="str">
        <f>E75</f>
        <v>2022-23</v>
      </c>
    </row>
    <row r="98" spans="1:5" ht="15" customHeight="1" x14ac:dyDescent="0.3">
      <c r="A98" s="100" t="s">
        <v>178</v>
      </c>
      <c r="B98" s="88">
        <f>'Student Services'!F7</f>
        <v>1849808.06</v>
      </c>
      <c r="C98" s="88">
        <f>'Student Services'!H7</f>
        <v>2215757.08</v>
      </c>
      <c r="D98" s="88">
        <f>'Student Services'!J7</f>
        <v>2405730.87</v>
      </c>
      <c r="E98" s="101">
        <f t="shared" ref="E98:E116" si="4">D98-C98</f>
        <v>189973.79000000004</v>
      </c>
    </row>
    <row r="99" spans="1:5" ht="15" customHeight="1" x14ac:dyDescent="0.3">
      <c r="A99" s="100" t="s">
        <v>179</v>
      </c>
      <c r="B99" s="88">
        <f>'Student Services'!F8</f>
        <v>0</v>
      </c>
      <c r="C99" s="88">
        <f>'Student Services'!H8</f>
        <v>0</v>
      </c>
      <c r="D99" s="88">
        <f>'Student Services'!J8</f>
        <v>20000</v>
      </c>
      <c r="E99" s="101">
        <f t="shared" si="4"/>
        <v>20000</v>
      </c>
    </row>
    <row r="100" spans="1:5" ht="15" customHeight="1" x14ac:dyDescent="0.3">
      <c r="A100" s="100" t="s">
        <v>180</v>
      </c>
      <c r="B100" s="88">
        <f>'Student Services'!F9</f>
        <v>936455.57</v>
      </c>
      <c r="C100" s="88">
        <f>'Student Services'!H9</f>
        <v>1034268</v>
      </c>
      <c r="D100" s="88">
        <f>'Student Services'!J9</f>
        <v>1105508</v>
      </c>
      <c r="E100" s="101">
        <f t="shared" si="4"/>
        <v>71240</v>
      </c>
    </row>
    <row r="101" spans="1:5" s="90" customFormat="1" ht="15" customHeight="1" x14ac:dyDescent="0.3">
      <c r="A101" s="102" t="s">
        <v>181</v>
      </c>
      <c r="B101" s="103">
        <f>B100+B99+B98</f>
        <v>2786263.63</v>
      </c>
      <c r="C101" s="103">
        <f>C100+C99+C98</f>
        <v>3250025.08</v>
      </c>
      <c r="D101" s="103">
        <f>D100+D99+D98</f>
        <v>3531238.87</v>
      </c>
      <c r="E101" s="104">
        <f t="shared" si="4"/>
        <v>281213.79000000004</v>
      </c>
    </row>
    <row r="102" spans="1:5" ht="15" customHeight="1" x14ac:dyDescent="0.3">
      <c r="A102" s="100" t="s">
        <v>261</v>
      </c>
      <c r="B102" s="88">
        <f>'Student Services'!F12</f>
        <v>57459.34</v>
      </c>
      <c r="C102" s="88">
        <f>'Student Services'!H12</f>
        <v>60625</v>
      </c>
      <c r="D102" s="88">
        <f>'Student Services'!J12</f>
        <v>60625</v>
      </c>
      <c r="E102" s="101">
        <f t="shared" si="4"/>
        <v>0</v>
      </c>
    </row>
    <row r="103" spans="1:5" ht="15" customHeight="1" x14ac:dyDescent="0.3">
      <c r="A103" s="100" t="s">
        <v>262</v>
      </c>
      <c r="B103" s="88">
        <f>'Student Services'!F14</f>
        <v>392894.42</v>
      </c>
      <c r="C103" s="88">
        <f>'Student Services'!H14</f>
        <v>247608</v>
      </c>
      <c r="D103" s="88">
        <f>'Student Services'!J14</f>
        <v>247608</v>
      </c>
      <c r="E103" s="101">
        <f t="shared" si="4"/>
        <v>0</v>
      </c>
    </row>
    <row r="104" spans="1:5" ht="15" customHeight="1" x14ac:dyDescent="0.3">
      <c r="A104" s="100" t="s">
        <v>263</v>
      </c>
      <c r="B104" s="88">
        <f>'Student Services'!F16</f>
        <v>84987.199999999997</v>
      </c>
      <c r="C104" s="88">
        <f>'Student Services'!H16</f>
        <v>74750</v>
      </c>
      <c r="D104" s="88">
        <f>'Student Services'!J16</f>
        <v>74750</v>
      </c>
      <c r="E104" s="101">
        <f t="shared" si="4"/>
        <v>0</v>
      </c>
    </row>
    <row r="105" spans="1:5" s="90" customFormat="1" ht="15" customHeight="1" x14ac:dyDescent="0.3">
      <c r="A105" s="102" t="s">
        <v>185</v>
      </c>
      <c r="B105" s="103">
        <f>B104+B103+B102</f>
        <v>535340.96</v>
      </c>
      <c r="C105" s="103">
        <f>C104+C103+C102</f>
        <v>382983</v>
      </c>
      <c r="D105" s="103">
        <f>D104+D103+D102</f>
        <v>382983</v>
      </c>
      <c r="E105" s="104">
        <f t="shared" si="4"/>
        <v>0</v>
      </c>
    </row>
    <row r="106" spans="1:5" ht="15" customHeight="1" x14ac:dyDescent="0.3">
      <c r="A106" s="100" t="s">
        <v>264</v>
      </c>
      <c r="B106" s="88">
        <f>'Student Services'!F27</f>
        <v>37135</v>
      </c>
      <c r="C106" s="88">
        <f>'Student Services'!H27</f>
        <v>60000</v>
      </c>
      <c r="D106" s="88">
        <f>'Student Services'!J27</f>
        <v>60000</v>
      </c>
      <c r="E106" s="101">
        <f t="shared" si="4"/>
        <v>0</v>
      </c>
    </row>
    <row r="107" spans="1:5" ht="15" customHeight="1" x14ac:dyDescent="0.3">
      <c r="A107" s="100" t="s">
        <v>265</v>
      </c>
      <c r="B107" s="88">
        <f>'Student Services'!F29</f>
        <v>136185.14000000001</v>
      </c>
      <c r="C107" s="88">
        <f>'Student Services'!H29</f>
        <v>250000</v>
      </c>
      <c r="D107" s="88">
        <f>'Student Services'!J29</f>
        <v>0</v>
      </c>
      <c r="E107" s="101">
        <f t="shared" si="4"/>
        <v>-250000</v>
      </c>
    </row>
    <row r="108" spans="1:5" ht="15" customHeight="1" x14ac:dyDescent="0.3">
      <c r="A108" s="100" t="s">
        <v>266</v>
      </c>
      <c r="B108" s="88">
        <f>'Student Services'!F37</f>
        <v>0</v>
      </c>
      <c r="C108" s="88">
        <f>'Student Services'!H37</f>
        <v>0</v>
      </c>
      <c r="D108" s="88">
        <f>'Student Services'!J37</f>
        <v>0</v>
      </c>
      <c r="E108" s="101">
        <f t="shared" si="4"/>
        <v>0</v>
      </c>
    </row>
    <row r="109" spans="1:5" ht="15" customHeight="1" x14ac:dyDescent="0.3">
      <c r="A109" s="100" t="s">
        <v>267</v>
      </c>
      <c r="B109" s="88">
        <f>'Student Services'!F39</f>
        <v>0</v>
      </c>
      <c r="C109" s="88">
        <f>'Student Services'!H39</f>
        <v>0</v>
      </c>
      <c r="D109" s="88">
        <f>'Student Services'!J39</f>
        <v>0</v>
      </c>
      <c r="E109" s="101">
        <f t="shared" si="4"/>
        <v>0</v>
      </c>
    </row>
    <row r="110" spans="1:5" s="90" customFormat="1" ht="15" customHeight="1" x14ac:dyDescent="0.3">
      <c r="A110" s="102" t="s">
        <v>190</v>
      </c>
      <c r="B110" s="103">
        <f>B109+B108+B107+B106</f>
        <v>173320.14</v>
      </c>
      <c r="C110" s="103">
        <f>C109+C108+C107+C106</f>
        <v>310000</v>
      </c>
      <c r="D110" s="103">
        <f>D109+D108+D107+D106</f>
        <v>60000</v>
      </c>
      <c r="E110" s="104">
        <f t="shared" si="4"/>
        <v>-250000</v>
      </c>
    </row>
    <row r="111" spans="1:5" ht="15" customHeight="1" x14ac:dyDescent="0.3">
      <c r="A111" s="100" t="s">
        <v>268</v>
      </c>
      <c r="B111" s="88">
        <f>'Student Services'!F32+'Student Services'!F34</f>
        <v>14099.99</v>
      </c>
      <c r="C111" s="88">
        <f>'Student Services'!H32+'Student Services'!H34</f>
        <v>0</v>
      </c>
      <c r="D111" s="88">
        <f>'Student Services'!J32+'Student Services'!J34</f>
        <v>0</v>
      </c>
      <c r="E111" s="101">
        <f t="shared" si="4"/>
        <v>0</v>
      </c>
    </row>
    <row r="112" spans="1:5" ht="15" customHeight="1" x14ac:dyDescent="0.3">
      <c r="A112" s="100" t="s">
        <v>269</v>
      </c>
      <c r="B112" s="88">
        <f>'Student Services'!F31</f>
        <v>0</v>
      </c>
      <c r="C112" s="88">
        <f>'Student Services'!H102</f>
        <v>0</v>
      </c>
      <c r="D112" s="88">
        <f>'Student Services'!J102</f>
        <v>0</v>
      </c>
      <c r="E112" s="101">
        <f t="shared" si="4"/>
        <v>0</v>
      </c>
    </row>
    <row r="113" spans="1:5" ht="15" customHeight="1" x14ac:dyDescent="0.3">
      <c r="A113" s="100" t="s">
        <v>270</v>
      </c>
      <c r="B113" s="88">
        <f>'Student Services'!F33</f>
        <v>0</v>
      </c>
      <c r="C113" s="88">
        <f>'Student Services'!H33</f>
        <v>62000</v>
      </c>
      <c r="D113" s="88">
        <f>'Student Services'!J33</f>
        <v>62000</v>
      </c>
      <c r="E113" s="101">
        <f t="shared" si="4"/>
        <v>0</v>
      </c>
    </row>
    <row r="114" spans="1:5" s="90" customFormat="1" ht="15" customHeight="1" x14ac:dyDescent="0.3">
      <c r="A114" s="102" t="s">
        <v>194</v>
      </c>
      <c r="B114" s="103">
        <f>B113+B112+B111</f>
        <v>14099.99</v>
      </c>
      <c r="C114" s="103">
        <f>C113+C112+C111</f>
        <v>62000</v>
      </c>
      <c r="D114" s="103">
        <f>D113+D112+D111</f>
        <v>62000</v>
      </c>
      <c r="E114" s="104">
        <f t="shared" si="4"/>
        <v>0</v>
      </c>
    </row>
    <row r="115" spans="1:5" s="90" customFormat="1" ht="15" customHeight="1" x14ac:dyDescent="0.3">
      <c r="A115" s="102" t="s">
        <v>297</v>
      </c>
      <c r="B115" s="103">
        <f>'Student Services'!F41</f>
        <v>0</v>
      </c>
      <c r="C115" s="103">
        <f>'Student Services'!H41</f>
        <v>0</v>
      </c>
      <c r="D115" s="103">
        <f>'Student Services'!J41</f>
        <v>0</v>
      </c>
      <c r="E115" s="104">
        <f>D115-C115</f>
        <v>0</v>
      </c>
    </row>
    <row r="116" spans="1:5" s="90" customFormat="1" ht="15" customHeight="1" x14ac:dyDescent="0.3">
      <c r="A116" s="102" t="s">
        <v>271</v>
      </c>
      <c r="B116" s="103">
        <f>B114+B110+B105+B101+B115</f>
        <v>3509024.7199999997</v>
      </c>
      <c r="C116" s="103">
        <f>C114+C110+C105+C101+C115</f>
        <v>4005008.08</v>
      </c>
      <c r="D116" s="103">
        <f>D114+D110+D105+D101+D115</f>
        <v>4036221.87</v>
      </c>
      <c r="E116" s="104">
        <f t="shared" si="4"/>
        <v>31213.790000000037</v>
      </c>
    </row>
    <row r="117" spans="1:5" ht="15" customHeight="1" x14ac:dyDescent="0.3">
      <c r="A117" s="112" t="s">
        <v>117</v>
      </c>
      <c r="B117" s="101"/>
      <c r="C117" s="101"/>
      <c r="D117" s="101"/>
      <c r="E117" s="101"/>
    </row>
    <row r="118" spans="1:5" ht="15" customHeight="1" x14ac:dyDescent="0.3">
      <c r="A118" s="102" t="s">
        <v>278</v>
      </c>
      <c r="B118" s="97" t="s">
        <v>135</v>
      </c>
      <c r="C118" s="97" t="s">
        <v>136</v>
      </c>
      <c r="D118" s="97" t="s">
        <v>136</v>
      </c>
      <c r="E118" s="98" t="str">
        <f>E96</f>
        <v>2023-24 +/-</v>
      </c>
    </row>
    <row r="119" spans="1:5" ht="15" customHeight="1" x14ac:dyDescent="0.3">
      <c r="A119" s="109"/>
      <c r="B119" s="97" t="str">
        <f>B97</f>
        <v>2022-23</v>
      </c>
      <c r="C119" s="97" t="str">
        <f>C97</f>
        <v>2022-23</v>
      </c>
      <c r="D119" s="97" t="str">
        <f>D97</f>
        <v>2023-24</v>
      </c>
      <c r="E119" s="98" t="str">
        <f>E97</f>
        <v>2022-23</v>
      </c>
    </row>
    <row r="120" spans="1:5" ht="15" customHeight="1" x14ac:dyDescent="0.3">
      <c r="A120" s="100" t="s">
        <v>178</v>
      </c>
      <c r="B120" s="88">
        <f>'Institutional Supp'!F7</f>
        <v>7492175.6699999999</v>
      </c>
      <c r="C120" s="88">
        <f>'Institutional Supp'!H7</f>
        <v>6100450.9699999997</v>
      </c>
      <c r="D120" s="88">
        <f>'Institutional Supp'!J7</f>
        <v>5730763.4000000004</v>
      </c>
      <c r="E120" s="101">
        <f t="shared" ref="E120:E138" si="5">D120-C120</f>
        <v>-369687.56999999937</v>
      </c>
    </row>
    <row r="121" spans="1:5" ht="15" customHeight="1" x14ac:dyDescent="0.3">
      <c r="A121" s="100" t="s">
        <v>179</v>
      </c>
      <c r="B121" s="88">
        <f>'Institutional Supp'!F8</f>
        <v>122271.28</v>
      </c>
      <c r="C121" s="88">
        <f>'Institutional Supp'!H8</f>
        <v>0</v>
      </c>
      <c r="D121" s="88">
        <f>'Institutional Supp'!J8</f>
        <v>20500</v>
      </c>
      <c r="E121" s="101">
        <f t="shared" si="5"/>
        <v>20500</v>
      </c>
    </row>
    <row r="122" spans="1:5" ht="15" customHeight="1" x14ac:dyDescent="0.3">
      <c r="A122" s="100" t="s">
        <v>180</v>
      </c>
      <c r="B122" s="88">
        <f>'Institutional Supp'!F9</f>
        <v>3696010.82</v>
      </c>
      <c r="C122" s="88">
        <f>'Institutional Supp'!H9</f>
        <v>3066635</v>
      </c>
      <c r="D122" s="88">
        <f>'Institutional Supp'!J9</f>
        <v>2928005</v>
      </c>
      <c r="E122" s="101">
        <f t="shared" si="5"/>
        <v>-138630</v>
      </c>
    </row>
    <row r="123" spans="1:5" s="90" customFormat="1" ht="15" customHeight="1" x14ac:dyDescent="0.3">
      <c r="A123" s="102" t="s">
        <v>181</v>
      </c>
      <c r="B123" s="103">
        <f>B122+B121+B120</f>
        <v>11310457.77</v>
      </c>
      <c r="C123" s="103">
        <f>C122+C121+C120</f>
        <v>9167085.9699999988</v>
      </c>
      <c r="D123" s="103">
        <f>D122+D121+D120</f>
        <v>8679268.4000000004</v>
      </c>
      <c r="E123" s="104">
        <f t="shared" si="5"/>
        <v>-487817.56999999844</v>
      </c>
    </row>
    <row r="124" spans="1:5" ht="15" customHeight="1" x14ac:dyDescent="0.3">
      <c r="A124" s="100" t="s">
        <v>261</v>
      </c>
      <c r="B124" s="88">
        <f>'Institutional Supp'!F12</f>
        <v>30326.58</v>
      </c>
      <c r="C124" s="88">
        <f>'Institutional Supp'!H12</f>
        <v>98625</v>
      </c>
      <c r="D124" s="88">
        <f>'Institutional Supp'!J12</f>
        <v>98625</v>
      </c>
      <c r="E124" s="101">
        <f t="shared" si="5"/>
        <v>0</v>
      </c>
    </row>
    <row r="125" spans="1:5" ht="15" customHeight="1" x14ac:dyDescent="0.3">
      <c r="A125" s="100" t="s">
        <v>262</v>
      </c>
      <c r="B125" s="88">
        <f>'Institutional Supp'!F14</f>
        <v>527846.03</v>
      </c>
      <c r="C125" s="88">
        <f>'Institutional Supp'!H14</f>
        <v>-60802</v>
      </c>
      <c r="D125" s="88">
        <f>'Institutional Supp'!J14</f>
        <v>-60802</v>
      </c>
      <c r="E125" s="101">
        <f t="shared" si="5"/>
        <v>0</v>
      </c>
    </row>
    <row r="126" spans="1:5" ht="15" customHeight="1" x14ac:dyDescent="0.3">
      <c r="A126" s="100" t="s">
        <v>263</v>
      </c>
      <c r="B126" s="88">
        <f>'Institutional Supp'!F16</f>
        <v>166990.64000000001</v>
      </c>
      <c r="C126" s="88">
        <f>'Institutional Supp'!H16</f>
        <v>208315</v>
      </c>
      <c r="D126" s="88">
        <f>'Institutional Supp'!J16</f>
        <v>208315</v>
      </c>
      <c r="E126" s="101">
        <f t="shared" si="5"/>
        <v>0</v>
      </c>
    </row>
    <row r="127" spans="1:5" s="90" customFormat="1" ht="15" customHeight="1" x14ac:dyDescent="0.3">
      <c r="A127" s="102" t="s">
        <v>185</v>
      </c>
      <c r="B127" s="103">
        <f>B126+B125+B124</f>
        <v>725163.25</v>
      </c>
      <c r="C127" s="103">
        <f>C126+C125+C124</f>
        <v>246138</v>
      </c>
      <c r="D127" s="103">
        <f>D126+D125+D124</f>
        <v>246138</v>
      </c>
      <c r="E127" s="104">
        <f t="shared" si="5"/>
        <v>0</v>
      </c>
    </row>
    <row r="128" spans="1:5" ht="15" customHeight="1" x14ac:dyDescent="0.3">
      <c r="A128" s="100" t="s">
        <v>264</v>
      </c>
      <c r="B128" s="88">
        <f>'Institutional Supp'!F27</f>
        <v>57058.77</v>
      </c>
      <c r="C128" s="88">
        <f>'Institutional Supp'!H27</f>
        <v>46250</v>
      </c>
      <c r="D128" s="88">
        <f>'Institutional Supp'!J27</f>
        <v>46250</v>
      </c>
      <c r="E128" s="101">
        <f t="shared" si="5"/>
        <v>0</v>
      </c>
    </row>
    <row r="129" spans="1:7" ht="15" customHeight="1" x14ac:dyDescent="0.3">
      <c r="A129" s="100" t="s">
        <v>265</v>
      </c>
      <c r="B129" s="88">
        <f>'Institutional Supp'!F29</f>
        <v>-333018.8</v>
      </c>
      <c r="C129" s="88">
        <f>'Institutional Supp'!H29</f>
        <v>732275</v>
      </c>
      <c r="D129" s="88">
        <f>'Institutional Supp'!J29</f>
        <v>60355</v>
      </c>
      <c r="E129" s="101">
        <f t="shared" si="5"/>
        <v>-671920</v>
      </c>
    </row>
    <row r="130" spans="1:7" ht="15" customHeight="1" x14ac:dyDescent="0.3">
      <c r="A130" s="100" t="s">
        <v>266</v>
      </c>
      <c r="B130" s="88">
        <f>'Institutional Supp'!F37</f>
        <v>0</v>
      </c>
      <c r="C130" s="88">
        <f>'Institutional Supp'!H37</f>
        <v>0</v>
      </c>
      <c r="D130" s="88">
        <f>'Institutional Supp'!J37</f>
        <v>0</v>
      </c>
      <c r="E130" s="101">
        <f t="shared" si="5"/>
        <v>0</v>
      </c>
    </row>
    <row r="131" spans="1:7" ht="15" customHeight="1" x14ac:dyDescent="0.3">
      <c r="A131" s="100" t="s">
        <v>267</v>
      </c>
      <c r="B131" s="88">
        <f>'Institutional Supp'!F39</f>
        <v>0</v>
      </c>
      <c r="C131" s="88">
        <f>'Institutional Supp'!H39</f>
        <v>0</v>
      </c>
      <c r="D131" s="88">
        <f>'Institutional Supp'!J39</f>
        <v>0</v>
      </c>
      <c r="E131" s="101">
        <f t="shared" si="5"/>
        <v>0</v>
      </c>
    </row>
    <row r="132" spans="1:7" s="90" customFormat="1" ht="15" customHeight="1" x14ac:dyDescent="0.3">
      <c r="A132" s="102" t="s">
        <v>190</v>
      </c>
      <c r="B132" s="103">
        <f>B131+B130+B129+B128</f>
        <v>-275960.02999999997</v>
      </c>
      <c r="C132" s="103">
        <f>C131+C130+C129+C128</f>
        <v>778525</v>
      </c>
      <c r="D132" s="103">
        <f>D131+D130+D129+D128</f>
        <v>106605</v>
      </c>
      <c r="E132" s="104">
        <f t="shared" si="5"/>
        <v>-671920</v>
      </c>
    </row>
    <row r="133" spans="1:7" ht="15" customHeight="1" x14ac:dyDescent="0.3">
      <c r="A133" s="100" t="s">
        <v>268</v>
      </c>
      <c r="B133" s="88">
        <f>'Institutional Supp'!F32+'Institutional Supp'!F34</f>
        <v>66771.539999999994</v>
      </c>
      <c r="C133" s="88">
        <f>'Institutional Supp'!H32+'Institutional Supp'!H34</f>
        <v>19000</v>
      </c>
      <c r="D133" s="88">
        <f>'Institutional Supp'!J32+'Institutional Supp'!J34</f>
        <v>19000</v>
      </c>
      <c r="E133" s="101">
        <f t="shared" si="5"/>
        <v>0</v>
      </c>
    </row>
    <row r="134" spans="1:7" ht="15" customHeight="1" x14ac:dyDescent="0.3">
      <c r="A134" s="100" t="s">
        <v>269</v>
      </c>
      <c r="B134" s="88">
        <f>'Institutional Supp'!F31</f>
        <v>0</v>
      </c>
      <c r="C134" s="88">
        <f>'Institutional Supp'!H31</f>
        <v>0</v>
      </c>
      <c r="D134" s="88">
        <f>'Institutional Supp'!J31</f>
        <v>0</v>
      </c>
      <c r="E134" s="101">
        <f t="shared" si="5"/>
        <v>0</v>
      </c>
    </row>
    <row r="135" spans="1:7" ht="15" customHeight="1" x14ac:dyDescent="0.3">
      <c r="A135" s="100" t="s">
        <v>270</v>
      </c>
      <c r="B135" s="88">
        <f>'Institutional Supp'!F33</f>
        <v>0</v>
      </c>
      <c r="C135" s="88">
        <f>'Institutional Supp'!H33</f>
        <v>0</v>
      </c>
      <c r="D135" s="88">
        <f>'Institutional Supp'!J33</f>
        <v>0</v>
      </c>
      <c r="E135" s="101">
        <f t="shared" si="5"/>
        <v>0</v>
      </c>
    </row>
    <row r="136" spans="1:7" s="90" customFormat="1" ht="15" customHeight="1" x14ac:dyDescent="0.3">
      <c r="A136" s="102" t="s">
        <v>194</v>
      </c>
      <c r="B136" s="103">
        <f>B135+B134+B133</f>
        <v>66771.539999999994</v>
      </c>
      <c r="C136" s="103">
        <f>C135+C134+C133</f>
        <v>19000</v>
      </c>
      <c r="D136" s="103">
        <f>D135+D134+D133</f>
        <v>19000</v>
      </c>
      <c r="E136" s="104">
        <f t="shared" si="5"/>
        <v>0</v>
      </c>
    </row>
    <row r="137" spans="1:7" s="90" customFormat="1" ht="15" customHeight="1" x14ac:dyDescent="0.3">
      <c r="A137" s="102" t="s">
        <v>297</v>
      </c>
      <c r="B137" s="103">
        <f>'Institutional Supp'!F41</f>
        <v>0</v>
      </c>
      <c r="C137" s="103">
        <f>'Institutional Supp'!H41</f>
        <v>0</v>
      </c>
      <c r="D137" s="103">
        <f>'Institutional Supp'!J41</f>
        <v>0</v>
      </c>
      <c r="E137" s="104">
        <f>D137-C137</f>
        <v>0</v>
      </c>
    </row>
    <row r="138" spans="1:7" s="90" customFormat="1" ht="15" customHeight="1" x14ac:dyDescent="0.3">
      <c r="A138" s="109" t="s">
        <v>271</v>
      </c>
      <c r="B138" s="110">
        <f>B136+B132+B127+B123+B137</f>
        <v>11826432.529999999</v>
      </c>
      <c r="C138" s="110">
        <f>C136+C132+C127+C123+C137</f>
        <v>10210748.969999999</v>
      </c>
      <c r="D138" s="110">
        <f>D136+D132+D127+D123+D137</f>
        <v>9051011.4000000004</v>
      </c>
      <c r="E138" s="111">
        <f t="shared" si="5"/>
        <v>-1159737.5699999984</v>
      </c>
    </row>
    <row r="139" spans="1:7" ht="15" customHeight="1" x14ac:dyDescent="0.3">
      <c r="A139" s="65" t="s">
        <v>131</v>
      </c>
    </row>
    <row r="140" spans="1:7" ht="15" customHeight="1" x14ac:dyDescent="0.3">
      <c r="A140" s="65" t="s">
        <v>274</v>
      </c>
      <c r="C140" s="91" t="s">
        <v>79</v>
      </c>
      <c r="D140" s="92" t="str">
        <f>Revenue!B2</f>
        <v>Southern University Baton Rouge Campus</v>
      </c>
      <c r="E140" s="92"/>
    </row>
    <row r="141" spans="1:7" ht="15" customHeight="1" thickBot="1" x14ac:dyDescent="0.35">
      <c r="A141" s="75" t="s">
        <v>259</v>
      </c>
      <c r="B141" s="93"/>
      <c r="C141" s="93"/>
      <c r="D141" s="93"/>
      <c r="E141" s="93"/>
      <c r="F141" s="66"/>
      <c r="G141" s="66"/>
    </row>
    <row r="142" spans="1:7" ht="15" customHeight="1" thickTop="1" x14ac:dyDescent="0.3">
      <c r="A142" s="78" t="s">
        <v>117</v>
      </c>
      <c r="B142" s="95"/>
      <c r="C142" s="95"/>
      <c r="D142" s="95"/>
      <c r="E142" s="113"/>
    </row>
    <row r="143" spans="1:7" ht="15" customHeight="1" x14ac:dyDescent="0.3">
      <c r="A143" s="114" t="s">
        <v>279</v>
      </c>
      <c r="B143" s="97" t="s">
        <v>135</v>
      </c>
      <c r="C143" s="97" t="s">
        <v>136</v>
      </c>
      <c r="D143" s="97" t="s">
        <v>136</v>
      </c>
      <c r="E143" s="98" t="str">
        <f>E118</f>
        <v>2023-24 +/-</v>
      </c>
    </row>
    <row r="144" spans="1:7" ht="15" customHeight="1" x14ac:dyDescent="0.3">
      <c r="A144" s="115" t="s">
        <v>280</v>
      </c>
      <c r="B144" s="97" t="str">
        <f>B119</f>
        <v>2022-23</v>
      </c>
      <c r="C144" s="97" t="str">
        <f>C119</f>
        <v>2022-23</v>
      </c>
      <c r="D144" s="97" t="str">
        <f>D119</f>
        <v>2023-24</v>
      </c>
      <c r="E144" s="98" t="str">
        <f>E119</f>
        <v>2022-23</v>
      </c>
    </row>
    <row r="145" spans="1:5" ht="15" customHeight="1" x14ac:dyDescent="0.3">
      <c r="A145" s="100" t="s">
        <v>178</v>
      </c>
      <c r="B145" s="88">
        <f>Scholarships!F7</f>
        <v>0</v>
      </c>
      <c r="C145" s="88">
        <f>Scholarships!H7</f>
        <v>0</v>
      </c>
      <c r="D145" s="88">
        <f>Scholarships!J7</f>
        <v>0</v>
      </c>
      <c r="E145" s="101">
        <f t="shared" ref="E145:E163" si="6">D145-C145</f>
        <v>0</v>
      </c>
    </row>
    <row r="146" spans="1:5" ht="15" customHeight="1" x14ac:dyDescent="0.3">
      <c r="A146" s="100" t="s">
        <v>179</v>
      </c>
      <c r="B146" s="88">
        <f>Scholarships!F8</f>
        <v>0</v>
      </c>
      <c r="C146" s="88">
        <f>Scholarships!H8</f>
        <v>0</v>
      </c>
      <c r="D146" s="88">
        <f>Scholarships!J8</f>
        <v>0</v>
      </c>
      <c r="E146" s="101">
        <f t="shared" si="6"/>
        <v>0</v>
      </c>
    </row>
    <row r="147" spans="1:5" ht="15" customHeight="1" x14ac:dyDescent="0.3">
      <c r="A147" s="100" t="s">
        <v>180</v>
      </c>
      <c r="B147" s="88">
        <f>Scholarships!F9</f>
        <v>0</v>
      </c>
      <c r="C147" s="88">
        <f>Scholarships!H9</f>
        <v>0</v>
      </c>
      <c r="D147" s="88">
        <f>Scholarships!J9</f>
        <v>0</v>
      </c>
      <c r="E147" s="101">
        <f t="shared" si="6"/>
        <v>0</v>
      </c>
    </row>
    <row r="148" spans="1:5" s="90" customFormat="1" ht="15" customHeight="1" x14ac:dyDescent="0.3">
      <c r="A148" s="102" t="s">
        <v>181</v>
      </c>
      <c r="B148" s="103">
        <f>B147+B146+B145</f>
        <v>0</v>
      </c>
      <c r="C148" s="103">
        <f>C147+C146+C145</f>
        <v>0</v>
      </c>
      <c r="D148" s="103">
        <f>D147+D146+D145</f>
        <v>0</v>
      </c>
      <c r="E148" s="104">
        <f t="shared" si="6"/>
        <v>0</v>
      </c>
    </row>
    <row r="149" spans="1:5" ht="15" customHeight="1" x14ac:dyDescent="0.3">
      <c r="A149" s="100" t="s">
        <v>261</v>
      </c>
      <c r="B149" s="88">
        <f>Scholarships!F12</f>
        <v>0</v>
      </c>
      <c r="C149" s="88">
        <f>Scholarships!H12</f>
        <v>0</v>
      </c>
      <c r="D149" s="88">
        <f>Scholarships!J12</f>
        <v>0</v>
      </c>
      <c r="E149" s="101">
        <f t="shared" si="6"/>
        <v>0</v>
      </c>
    </row>
    <row r="150" spans="1:5" ht="15" customHeight="1" x14ac:dyDescent="0.3">
      <c r="A150" s="100" t="s">
        <v>262</v>
      </c>
      <c r="B150" s="88">
        <f>Scholarships!F14</f>
        <v>0</v>
      </c>
      <c r="C150" s="88">
        <f>Scholarships!H14</f>
        <v>0</v>
      </c>
      <c r="D150" s="88">
        <f>Scholarships!J16</f>
        <v>0</v>
      </c>
      <c r="E150" s="101">
        <f t="shared" si="6"/>
        <v>0</v>
      </c>
    </row>
    <row r="151" spans="1:5" ht="15" customHeight="1" x14ac:dyDescent="0.3">
      <c r="A151" s="100" t="s">
        <v>263</v>
      </c>
      <c r="B151" s="88">
        <f>Scholarships!F16</f>
        <v>0</v>
      </c>
      <c r="C151" s="88">
        <f>Scholarships!H16</f>
        <v>0</v>
      </c>
      <c r="D151" s="88">
        <f>Scholarships!J16</f>
        <v>0</v>
      </c>
      <c r="E151" s="101">
        <f t="shared" si="6"/>
        <v>0</v>
      </c>
    </row>
    <row r="152" spans="1:5" s="90" customFormat="1" ht="15" customHeight="1" x14ac:dyDescent="0.3">
      <c r="A152" s="102" t="s">
        <v>185</v>
      </c>
      <c r="B152" s="103">
        <f>B151+B150+B149</f>
        <v>0</v>
      </c>
      <c r="C152" s="103">
        <f>C151+C150+C149</f>
        <v>0</v>
      </c>
      <c r="D152" s="103">
        <f>D151+D150+D149</f>
        <v>0</v>
      </c>
      <c r="E152" s="104">
        <f t="shared" si="6"/>
        <v>0</v>
      </c>
    </row>
    <row r="153" spans="1:5" ht="15" customHeight="1" x14ac:dyDescent="0.3">
      <c r="A153" s="100" t="s">
        <v>264</v>
      </c>
      <c r="B153" s="88">
        <f>Scholarships!F27</f>
        <v>0</v>
      </c>
      <c r="C153" s="88">
        <f>Scholarships!H27</f>
        <v>0</v>
      </c>
      <c r="D153" s="88">
        <f>Scholarships!J27</f>
        <v>0</v>
      </c>
      <c r="E153" s="101">
        <f t="shared" si="6"/>
        <v>0</v>
      </c>
    </row>
    <row r="154" spans="1:5" ht="15" customHeight="1" x14ac:dyDescent="0.3">
      <c r="A154" s="100" t="s">
        <v>265</v>
      </c>
      <c r="B154" s="88">
        <f>Scholarships!F29</f>
        <v>14262496</v>
      </c>
      <c r="C154" s="88">
        <f>Scholarships!H29</f>
        <v>12218775</v>
      </c>
      <c r="D154" s="88">
        <f>Scholarships!J29</f>
        <v>12218775</v>
      </c>
      <c r="E154" s="101">
        <f t="shared" si="6"/>
        <v>0</v>
      </c>
    </row>
    <row r="155" spans="1:5" ht="15" customHeight="1" x14ac:dyDescent="0.3">
      <c r="A155" s="100" t="s">
        <v>266</v>
      </c>
      <c r="B155" s="88">
        <f>Scholarships!F37</f>
        <v>0</v>
      </c>
      <c r="C155" s="88">
        <f>Scholarships!H37</f>
        <v>0</v>
      </c>
      <c r="D155" s="88">
        <f>Scholarships!J37</f>
        <v>0</v>
      </c>
      <c r="E155" s="101">
        <f t="shared" si="6"/>
        <v>0</v>
      </c>
    </row>
    <row r="156" spans="1:5" ht="15" customHeight="1" x14ac:dyDescent="0.3">
      <c r="A156" s="100" t="s">
        <v>267</v>
      </c>
      <c r="B156" s="88">
        <f>Scholarships!F39</f>
        <v>0</v>
      </c>
      <c r="C156" s="88">
        <f>Scholarships!H39</f>
        <v>0</v>
      </c>
      <c r="D156" s="88">
        <f>Scholarships!J39</f>
        <v>0</v>
      </c>
      <c r="E156" s="101">
        <f t="shared" si="6"/>
        <v>0</v>
      </c>
    </row>
    <row r="157" spans="1:5" s="90" customFormat="1" ht="15" customHeight="1" x14ac:dyDescent="0.3">
      <c r="A157" s="102" t="s">
        <v>190</v>
      </c>
      <c r="B157" s="103">
        <f>B156+B155+B154+B153</f>
        <v>14262496</v>
      </c>
      <c r="C157" s="103">
        <f>C156+C155+C154+C153</f>
        <v>12218775</v>
      </c>
      <c r="D157" s="103">
        <f>D156+D155+D154+D153</f>
        <v>12218775</v>
      </c>
      <c r="E157" s="104">
        <f t="shared" si="6"/>
        <v>0</v>
      </c>
    </row>
    <row r="158" spans="1:5" ht="15" customHeight="1" x14ac:dyDescent="0.3">
      <c r="A158" s="100" t="s">
        <v>268</v>
      </c>
      <c r="B158" s="88">
        <f>Scholarships!F32+Scholarships!F34</f>
        <v>0</v>
      </c>
      <c r="C158" s="88">
        <f>Scholarships!H32+Scholarships!H34</f>
        <v>0</v>
      </c>
      <c r="D158" s="88">
        <f>Scholarships!J32+Scholarships!J34</f>
        <v>0</v>
      </c>
      <c r="E158" s="101">
        <f t="shared" si="6"/>
        <v>0</v>
      </c>
    </row>
    <row r="159" spans="1:5" ht="15" customHeight="1" x14ac:dyDescent="0.3">
      <c r="A159" s="100" t="s">
        <v>269</v>
      </c>
      <c r="B159" s="88">
        <f>Scholarships!F31</f>
        <v>0</v>
      </c>
      <c r="C159" s="88">
        <f>Scholarships!H31</f>
        <v>0</v>
      </c>
      <c r="D159" s="88">
        <f>Scholarships!J31</f>
        <v>0</v>
      </c>
      <c r="E159" s="101">
        <f t="shared" si="6"/>
        <v>0</v>
      </c>
    </row>
    <row r="160" spans="1:5" ht="15" customHeight="1" x14ac:dyDescent="0.3">
      <c r="A160" s="100" t="s">
        <v>270</v>
      </c>
      <c r="B160" s="88">
        <f>Scholarships!F33</f>
        <v>0</v>
      </c>
      <c r="C160" s="88">
        <f>Scholarships!H33</f>
        <v>0</v>
      </c>
      <c r="D160" s="88">
        <f>Scholarships!J33</f>
        <v>0</v>
      </c>
      <c r="E160" s="101">
        <f t="shared" si="6"/>
        <v>0</v>
      </c>
    </row>
    <row r="161" spans="1:5" s="90" customFormat="1" ht="15" customHeight="1" x14ac:dyDescent="0.3">
      <c r="A161" s="102" t="s">
        <v>194</v>
      </c>
      <c r="B161" s="103">
        <f>B160+B159+B158</f>
        <v>0</v>
      </c>
      <c r="C161" s="103">
        <f>C160+C159+C158</f>
        <v>0</v>
      </c>
      <c r="D161" s="103">
        <f>D160+D159+D158</f>
        <v>0</v>
      </c>
      <c r="E161" s="104">
        <f t="shared" si="6"/>
        <v>0</v>
      </c>
    </row>
    <row r="162" spans="1:5" s="90" customFormat="1" ht="15" customHeight="1" x14ac:dyDescent="0.3">
      <c r="A162" s="102" t="s">
        <v>297</v>
      </c>
      <c r="B162" s="103">
        <f>Scholarships!F41</f>
        <v>0</v>
      </c>
      <c r="C162" s="103">
        <f>Scholarships!H41</f>
        <v>0</v>
      </c>
      <c r="D162" s="103">
        <f>Scholarships!J41</f>
        <v>0</v>
      </c>
      <c r="E162" s="104">
        <f>D162-C162</f>
        <v>0</v>
      </c>
    </row>
    <row r="163" spans="1:5" s="90" customFormat="1" ht="15" customHeight="1" x14ac:dyDescent="0.3">
      <c r="A163" s="102" t="s">
        <v>271</v>
      </c>
      <c r="B163" s="103">
        <f>B161+B157+B152+B148+B162</f>
        <v>14262496</v>
      </c>
      <c r="C163" s="103">
        <f>C161+C157+C152+C148+C162</f>
        <v>12218775</v>
      </c>
      <c r="D163" s="103">
        <f>D161+D157+D152+D148+D162</f>
        <v>12218775</v>
      </c>
      <c r="E163" s="104">
        <f t="shared" si="6"/>
        <v>0</v>
      </c>
    </row>
    <row r="164" spans="1:5" ht="15" customHeight="1" x14ac:dyDescent="0.3">
      <c r="A164" s="116" t="s">
        <v>117</v>
      </c>
      <c r="B164" s="106"/>
      <c r="C164" s="106"/>
      <c r="D164" s="106"/>
      <c r="E164" s="107"/>
    </row>
    <row r="165" spans="1:5" ht="15" customHeight="1" x14ac:dyDescent="0.3">
      <c r="A165" s="102" t="s">
        <v>281</v>
      </c>
      <c r="B165" s="97" t="s">
        <v>135</v>
      </c>
      <c r="C165" s="97" t="s">
        <v>136</v>
      </c>
      <c r="D165" s="97" t="s">
        <v>136</v>
      </c>
      <c r="E165" s="98" t="str">
        <f>E143</f>
        <v>2023-24 +/-</v>
      </c>
    </row>
    <row r="166" spans="1:5" ht="15" customHeight="1" x14ac:dyDescent="0.3">
      <c r="A166" s="117" t="s">
        <v>282</v>
      </c>
      <c r="B166" s="97" t="str">
        <f>B144</f>
        <v>2022-23</v>
      </c>
      <c r="C166" s="97" t="str">
        <f>C144</f>
        <v>2022-23</v>
      </c>
      <c r="D166" s="97" t="str">
        <f>D144</f>
        <v>2023-24</v>
      </c>
      <c r="E166" s="98" t="str">
        <f>E144</f>
        <v>2022-23</v>
      </c>
    </row>
    <row r="167" spans="1:5" ht="15" customHeight="1" x14ac:dyDescent="0.3">
      <c r="A167" s="100" t="s">
        <v>178</v>
      </c>
      <c r="B167" s="88">
        <f>'OP&amp;M'!F7</f>
        <v>3647623.45</v>
      </c>
      <c r="C167" s="88">
        <f>'OP&amp;M'!H7</f>
        <v>4115882.8</v>
      </c>
      <c r="D167" s="88">
        <f>'OP&amp;M'!J7</f>
        <v>3154082.8</v>
      </c>
      <c r="E167" s="101">
        <f t="shared" ref="E167:E185" si="7">D167-C167</f>
        <v>-961800</v>
      </c>
    </row>
    <row r="168" spans="1:5" ht="15" customHeight="1" x14ac:dyDescent="0.3">
      <c r="A168" s="100" t="s">
        <v>179</v>
      </c>
      <c r="B168" s="88">
        <f>'OP&amp;M'!F8</f>
        <v>68865.210000000006</v>
      </c>
      <c r="C168" s="88">
        <f>'OP&amp;M'!H8</f>
        <v>0</v>
      </c>
      <c r="D168" s="88">
        <f>'OP&amp;M'!J8</f>
        <v>4100</v>
      </c>
      <c r="E168" s="101">
        <f t="shared" si="7"/>
        <v>4100</v>
      </c>
    </row>
    <row r="169" spans="1:5" ht="15" customHeight="1" x14ac:dyDescent="0.3">
      <c r="A169" s="100" t="s">
        <v>180</v>
      </c>
      <c r="B169" s="88">
        <f>'OP&amp;M'!F9</f>
        <v>2068877.11</v>
      </c>
      <c r="C169" s="88">
        <f>'OP&amp;M'!H9</f>
        <v>2038226</v>
      </c>
      <c r="D169" s="88">
        <f>'OP&amp;M'!J9</f>
        <v>1606846</v>
      </c>
      <c r="E169" s="101">
        <f t="shared" si="7"/>
        <v>-431380</v>
      </c>
    </row>
    <row r="170" spans="1:5" s="90" customFormat="1" ht="15" customHeight="1" x14ac:dyDescent="0.3">
      <c r="A170" s="102" t="s">
        <v>181</v>
      </c>
      <c r="B170" s="103">
        <f>B169+B168+B167</f>
        <v>5785365.7700000005</v>
      </c>
      <c r="C170" s="103">
        <f>C169+C168+C167</f>
        <v>6154108.7999999998</v>
      </c>
      <c r="D170" s="103">
        <f>D169+D168+D167</f>
        <v>4765028.8</v>
      </c>
      <c r="E170" s="104">
        <f t="shared" si="7"/>
        <v>-1389080</v>
      </c>
    </row>
    <row r="171" spans="1:5" ht="15" customHeight="1" x14ac:dyDescent="0.3">
      <c r="A171" s="100" t="s">
        <v>261</v>
      </c>
      <c r="B171" s="88">
        <f>'OP&amp;M'!F12</f>
        <v>0</v>
      </c>
      <c r="C171" s="88">
        <f>'OP&amp;M'!H12</f>
        <v>0</v>
      </c>
      <c r="D171" s="88">
        <f>'OP&amp;M'!J12</f>
        <v>0</v>
      </c>
      <c r="E171" s="101">
        <f t="shared" si="7"/>
        <v>0</v>
      </c>
    </row>
    <row r="172" spans="1:5" ht="15" customHeight="1" x14ac:dyDescent="0.3">
      <c r="A172" s="100" t="s">
        <v>262</v>
      </c>
      <c r="B172" s="88">
        <f>'OP&amp;M'!F14</f>
        <v>8099782.3800000008</v>
      </c>
      <c r="C172" s="88">
        <f>'OP&amp;M'!H14</f>
        <v>8775248.6999999993</v>
      </c>
      <c r="D172" s="88">
        <f>'OP&amp;M'!J14</f>
        <v>9547096</v>
      </c>
      <c r="E172" s="101">
        <f t="shared" si="7"/>
        <v>771847.30000000075</v>
      </c>
    </row>
    <row r="173" spans="1:5" ht="15" customHeight="1" x14ac:dyDescent="0.3">
      <c r="A173" s="100" t="s">
        <v>263</v>
      </c>
      <c r="B173" s="88">
        <f>'OP&amp;M'!F16</f>
        <v>448608.49</v>
      </c>
      <c r="C173" s="88">
        <f>'OP&amp;M'!H16</f>
        <v>287200</v>
      </c>
      <c r="D173" s="88">
        <f>'OP&amp;M'!J16</f>
        <v>287200</v>
      </c>
      <c r="E173" s="101">
        <f t="shared" si="7"/>
        <v>0</v>
      </c>
    </row>
    <row r="174" spans="1:5" s="90" customFormat="1" ht="15" customHeight="1" x14ac:dyDescent="0.3">
      <c r="A174" s="102" t="s">
        <v>185</v>
      </c>
      <c r="B174" s="103">
        <f>B173+B172+B171</f>
        <v>8548390.870000001</v>
      </c>
      <c r="C174" s="103">
        <f>C173+C172+C171</f>
        <v>9062448.6999999993</v>
      </c>
      <c r="D174" s="103">
        <f>D173+D172+D171</f>
        <v>9834296</v>
      </c>
      <c r="E174" s="104">
        <f t="shared" si="7"/>
        <v>771847.30000000075</v>
      </c>
    </row>
    <row r="175" spans="1:5" ht="15" customHeight="1" x14ac:dyDescent="0.3">
      <c r="A175" s="100" t="s">
        <v>264</v>
      </c>
      <c r="B175" s="88">
        <f>'OP&amp;M'!F27</f>
        <v>8300</v>
      </c>
      <c r="C175" s="88">
        <f>'OP&amp;M'!H27</f>
        <v>27000</v>
      </c>
      <c r="D175" s="88">
        <f>'OP&amp;M'!J27</f>
        <v>27000</v>
      </c>
      <c r="E175" s="101">
        <f t="shared" si="7"/>
        <v>0</v>
      </c>
    </row>
    <row r="176" spans="1:5" ht="15" customHeight="1" x14ac:dyDescent="0.3">
      <c r="A176" s="100" t="s">
        <v>265</v>
      </c>
      <c r="B176" s="88">
        <f>'OP&amp;M'!F29</f>
        <v>-300899.25</v>
      </c>
      <c r="C176" s="88">
        <f>'OP&amp;M'!H29</f>
        <v>1650500</v>
      </c>
      <c r="D176" s="88">
        <f>'OP&amp;M'!J29</f>
        <v>25500</v>
      </c>
      <c r="E176" s="101">
        <f t="shared" si="7"/>
        <v>-1625000</v>
      </c>
    </row>
    <row r="177" spans="1:5" ht="15" customHeight="1" x14ac:dyDescent="0.3">
      <c r="A177" s="100" t="s">
        <v>266</v>
      </c>
      <c r="B177" s="88">
        <f>'OP&amp;M'!F37</f>
        <v>0</v>
      </c>
      <c r="C177" s="88">
        <f>'OP&amp;M'!H37</f>
        <v>0</v>
      </c>
      <c r="D177" s="88">
        <f>'OP&amp;M'!J37</f>
        <v>0</v>
      </c>
      <c r="E177" s="101">
        <f t="shared" si="7"/>
        <v>0</v>
      </c>
    </row>
    <row r="178" spans="1:5" ht="15" customHeight="1" x14ac:dyDescent="0.3">
      <c r="A178" s="100" t="s">
        <v>267</v>
      </c>
      <c r="B178" s="88">
        <f>'OP&amp;M'!F39</f>
        <v>0</v>
      </c>
      <c r="C178" s="88">
        <f>'OP&amp;M'!H39</f>
        <v>0</v>
      </c>
      <c r="D178" s="88">
        <f>'OP&amp;M'!J39</f>
        <v>0</v>
      </c>
      <c r="E178" s="101">
        <f t="shared" si="7"/>
        <v>0</v>
      </c>
    </row>
    <row r="179" spans="1:5" s="90" customFormat="1" ht="15" customHeight="1" x14ac:dyDescent="0.3">
      <c r="A179" s="102" t="s">
        <v>190</v>
      </c>
      <c r="B179" s="103">
        <f>B178+B177+B176+B175</f>
        <v>-292599.25</v>
      </c>
      <c r="C179" s="103">
        <f>C178+C177+C176+C175</f>
        <v>1677500</v>
      </c>
      <c r="D179" s="103">
        <f>D178+D177+D176+D175</f>
        <v>52500</v>
      </c>
      <c r="E179" s="104">
        <f t="shared" si="7"/>
        <v>-1625000</v>
      </c>
    </row>
    <row r="180" spans="1:5" ht="15" customHeight="1" x14ac:dyDescent="0.3">
      <c r="A180" s="100" t="s">
        <v>268</v>
      </c>
      <c r="B180" s="88">
        <f>'OP&amp;M'!F32+'OP&amp;M'!F34</f>
        <v>58031</v>
      </c>
      <c r="C180" s="88">
        <f>'OP&amp;M'!H32+'OP&amp;M'!H34</f>
        <v>10000</v>
      </c>
      <c r="D180" s="88">
        <f>'OP&amp;M'!J32+'OP&amp;M'!J34</f>
        <v>10000</v>
      </c>
      <c r="E180" s="101">
        <f t="shared" si="7"/>
        <v>0</v>
      </c>
    </row>
    <row r="181" spans="1:5" ht="15" customHeight="1" x14ac:dyDescent="0.3">
      <c r="A181" s="100" t="s">
        <v>269</v>
      </c>
      <c r="B181" s="88">
        <f>'OP&amp;M'!F31</f>
        <v>0</v>
      </c>
      <c r="C181" s="88">
        <f>'OP&amp;M'!H31</f>
        <v>0</v>
      </c>
      <c r="D181" s="88">
        <f>'OP&amp;M'!J31</f>
        <v>0</v>
      </c>
      <c r="E181" s="101">
        <f t="shared" si="7"/>
        <v>0</v>
      </c>
    </row>
    <row r="182" spans="1:5" ht="15" customHeight="1" x14ac:dyDescent="0.3">
      <c r="A182" s="100" t="s">
        <v>270</v>
      </c>
      <c r="B182" s="88">
        <f>'OP&amp;M'!F33</f>
        <v>0</v>
      </c>
      <c r="C182" s="88">
        <f>'OP&amp;M'!H33</f>
        <v>0</v>
      </c>
      <c r="D182" s="88">
        <f>'OP&amp;M'!J33</f>
        <v>0</v>
      </c>
      <c r="E182" s="101">
        <f t="shared" si="7"/>
        <v>0</v>
      </c>
    </row>
    <row r="183" spans="1:5" s="90" customFormat="1" ht="15" customHeight="1" x14ac:dyDescent="0.3">
      <c r="A183" s="102" t="s">
        <v>194</v>
      </c>
      <c r="B183" s="103">
        <f>B182+B181+B180</f>
        <v>58031</v>
      </c>
      <c r="C183" s="103">
        <f>C182+C181+C180</f>
        <v>10000</v>
      </c>
      <c r="D183" s="103">
        <f>D182+D181+D180</f>
        <v>10000</v>
      </c>
      <c r="E183" s="104">
        <f t="shared" si="7"/>
        <v>0</v>
      </c>
    </row>
    <row r="184" spans="1:5" s="90" customFormat="1" ht="15" customHeight="1" x14ac:dyDescent="0.3">
      <c r="A184" s="102" t="s">
        <v>297</v>
      </c>
      <c r="B184" s="103">
        <f>'OP&amp;M'!F41</f>
        <v>0</v>
      </c>
      <c r="C184" s="103">
        <f>'OP&amp;M'!H41</f>
        <v>0</v>
      </c>
      <c r="D184" s="103">
        <f>'OP&amp;M'!J41</f>
        <v>0</v>
      </c>
      <c r="E184" s="104">
        <f>D184-C184</f>
        <v>0</v>
      </c>
    </row>
    <row r="185" spans="1:5" s="90" customFormat="1" ht="15" customHeight="1" x14ac:dyDescent="0.3">
      <c r="A185" s="102" t="s">
        <v>271</v>
      </c>
      <c r="B185" s="103">
        <f>B183+B179+B174+B170+B184</f>
        <v>14099188.390000001</v>
      </c>
      <c r="C185" s="103">
        <f>C183+C179+C174+C170+C184</f>
        <v>16904057.5</v>
      </c>
      <c r="D185" s="103">
        <f>D183+D179+D174+D170+D184</f>
        <v>14661824.800000001</v>
      </c>
      <c r="E185" s="104">
        <f t="shared" si="7"/>
        <v>-2242232.6999999993</v>
      </c>
    </row>
    <row r="186" spans="1:5" ht="15" customHeight="1" x14ac:dyDescent="0.3">
      <c r="A186" s="105"/>
      <c r="B186" s="106"/>
      <c r="C186" s="106"/>
      <c r="D186" s="106"/>
      <c r="E186" s="107"/>
    </row>
    <row r="187" spans="1:5" ht="15" customHeight="1" x14ac:dyDescent="0.3">
      <c r="A187" s="102" t="s">
        <v>171</v>
      </c>
      <c r="B187" s="97" t="s">
        <v>135</v>
      </c>
      <c r="C187" s="97" t="s">
        <v>136</v>
      </c>
      <c r="D187" s="97" t="s">
        <v>136</v>
      </c>
      <c r="E187" s="98" t="str">
        <f>E165</f>
        <v>2023-24 +/-</v>
      </c>
    </row>
    <row r="188" spans="1:5" ht="15" customHeight="1" x14ac:dyDescent="0.3">
      <c r="A188" s="108"/>
      <c r="B188" s="97" t="str">
        <f>B166</f>
        <v>2022-23</v>
      </c>
      <c r="C188" s="97" t="str">
        <f>C166</f>
        <v>2022-23</v>
      </c>
      <c r="D188" s="97" t="str">
        <f>D166</f>
        <v>2023-24</v>
      </c>
      <c r="E188" s="98" t="str">
        <f>E166</f>
        <v>2022-23</v>
      </c>
    </row>
    <row r="189" spans="1:5" ht="15" customHeight="1" x14ac:dyDescent="0.3">
      <c r="A189" s="100" t="s">
        <v>178</v>
      </c>
      <c r="B189" s="88">
        <f t="shared" ref="B189:D191" si="8">B7+B29+B76+B51+B98+B120+B145+B167</f>
        <v>46111204.530000001</v>
      </c>
      <c r="C189" s="88">
        <f t="shared" si="8"/>
        <v>45653199.599999994</v>
      </c>
      <c r="D189" s="88">
        <f t="shared" si="8"/>
        <v>45802690.999999993</v>
      </c>
      <c r="E189" s="101">
        <f t="shared" ref="E189:E207" si="9">D189-C189</f>
        <v>149491.39999999851</v>
      </c>
    </row>
    <row r="190" spans="1:5" ht="15" customHeight="1" x14ac:dyDescent="0.3">
      <c r="A190" s="100" t="s">
        <v>179</v>
      </c>
      <c r="B190" s="88">
        <f t="shared" si="8"/>
        <v>226661.55</v>
      </c>
      <c r="C190" s="88">
        <f t="shared" si="8"/>
        <v>0</v>
      </c>
      <c r="D190" s="88">
        <f t="shared" si="8"/>
        <v>201377</v>
      </c>
      <c r="E190" s="101">
        <f t="shared" si="9"/>
        <v>201377</v>
      </c>
    </row>
    <row r="191" spans="1:5" ht="15" customHeight="1" x14ac:dyDescent="0.3">
      <c r="A191" s="100" t="s">
        <v>180</v>
      </c>
      <c r="B191" s="88">
        <f t="shared" si="8"/>
        <v>20383658.289999999</v>
      </c>
      <c r="C191" s="88">
        <f t="shared" si="8"/>
        <v>19902053.09</v>
      </c>
      <c r="D191" s="88">
        <f t="shared" si="8"/>
        <v>19883952</v>
      </c>
      <c r="E191" s="101">
        <f t="shared" si="9"/>
        <v>-18101.089999999851</v>
      </c>
    </row>
    <row r="192" spans="1:5" s="90" customFormat="1" ht="15" customHeight="1" x14ac:dyDescent="0.3">
      <c r="A192" s="102" t="s">
        <v>181</v>
      </c>
      <c r="B192" s="103">
        <f>B191+B190+B189</f>
        <v>66721524.370000005</v>
      </c>
      <c r="C192" s="103">
        <f>C191+C190+C189</f>
        <v>65555252.689999998</v>
      </c>
      <c r="D192" s="103">
        <f>D191+D190+D189</f>
        <v>65888019.999999993</v>
      </c>
      <c r="E192" s="104">
        <f t="shared" si="9"/>
        <v>332767.30999999493</v>
      </c>
    </row>
    <row r="193" spans="1:5" ht="15" customHeight="1" x14ac:dyDescent="0.3">
      <c r="A193" s="100" t="s">
        <v>261</v>
      </c>
      <c r="B193" s="88">
        <f t="shared" ref="B193:C195" si="10">B11+B33+B80+B55+B102+B124+B149+B171</f>
        <v>245430.19</v>
      </c>
      <c r="C193" s="88">
        <f t="shared" si="10"/>
        <v>325870</v>
      </c>
      <c r="D193" s="88">
        <f>D11+D33+D80+D55+D102+D124+D149+D171</f>
        <v>325870</v>
      </c>
      <c r="E193" s="101">
        <f t="shared" si="9"/>
        <v>0</v>
      </c>
    </row>
    <row r="194" spans="1:5" ht="15" customHeight="1" x14ac:dyDescent="0.3">
      <c r="A194" s="100" t="s">
        <v>262</v>
      </c>
      <c r="B194" s="88">
        <f t="shared" si="10"/>
        <v>9693912.0300000012</v>
      </c>
      <c r="C194" s="88">
        <f t="shared" si="10"/>
        <v>9917138.6999999993</v>
      </c>
      <c r="D194" s="88">
        <f>D12+D34+D81+D56+D103+D125+D150+D172</f>
        <v>10688986</v>
      </c>
      <c r="E194" s="101">
        <f t="shared" si="9"/>
        <v>771847.30000000075</v>
      </c>
    </row>
    <row r="195" spans="1:5" ht="15" customHeight="1" x14ac:dyDescent="0.3">
      <c r="A195" s="100" t="s">
        <v>263</v>
      </c>
      <c r="B195" s="88">
        <f t="shared" si="10"/>
        <v>1161634.3599999999</v>
      </c>
      <c r="C195" s="88">
        <f t="shared" si="10"/>
        <v>937411</v>
      </c>
      <c r="D195" s="88">
        <f>D13+D35+D82+D57+D104+D126+D151+D173</f>
        <v>937411</v>
      </c>
      <c r="E195" s="101">
        <f t="shared" si="9"/>
        <v>0</v>
      </c>
    </row>
    <row r="196" spans="1:5" s="90" customFormat="1" ht="15" customHeight="1" x14ac:dyDescent="0.3">
      <c r="A196" s="102" t="s">
        <v>185</v>
      </c>
      <c r="B196" s="103">
        <f>B195+B194+B193</f>
        <v>11100976.58</v>
      </c>
      <c r="C196" s="103">
        <f>C195+C194+C193</f>
        <v>11180419.699999999</v>
      </c>
      <c r="D196" s="103">
        <f>D195+D194+D193</f>
        <v>11952267</v>
      </c>
      <c r="E196" s="104">
        <f t="shared" si="9"/>
        <v>771847.30000000075</v>
      </c>
    </row>
    <row r="197" spans="1:5" ht="15" customHeight="1" x14ac:dyDescent="0.3">
      <c r="A197" s="100" t="s">
        <v>264</v>
      </c>
      <c r="B197" s="88">
        <f t="shared" ref="B197:C200" si="11">B15+B37+B84+B59+B106+B128+B153+B175</f>
        <v>1246482.5900000001</v>
      </c>
      <c r="C197" s="88">
        <f t="shared" si="11"/>
        <v>1101480</v>
      </c>
      <c r="D197" s="88">
        <f>D15+D37+D84+D59+D106+D128+D153+D175</f>
        <v>1101480</v>
      </c>
      <c r="E197" s="101">
        <f t="shared" si="9"/>
        <v>0</v>
      </c>
    </row>
    <row r="198" spans="1:5" ht="15" customHeight="1" x14ac:dyDescent="0.3">
      <c r="A198" s="100" t="s">
        <v>265</v>
      </c>
      <c r="B198" s="88">
        <f t="shared" si="11"/>
        <v>14310661.08</v>
      </c>
      <c r="C198" s="88">
        <f t="shared" si="11"/>
        <v>16451485</v>
      </c>
      <c r="D198" s="88">
        <f>D16+D38+D85+D60+D107+D129+D154+D176</f>
        <v>12454565</v>
      </c>
      <c r="E198" s="101">
        <f t="shared" si="9"/>
        <v>-3996920</v>
      </c>
    </row>
    <row r="199" spans="1:5" ht="15" customHeight="1" x14ac:dyDescent="0.3">
      <c r="A199" s="100" t="s">
        <v>266</v>
      </c>
      <c r="B199" s="88">
        <f t="shared" si="11"/>
        <v>0</v>
      </c>
      <c r="C199" s="88">
        <f t="shared" si="11"/>
        <v>0</v>
      </c>
      <c r="D199" s="88">
        <f>D17+D39+D86+D61+D108+D130+D155+D177</f>
        <v>0</v>
      </c>
      <c r="E199" s="101">
        <f t="shared" si="9"/>
        <v>0</v>
      </c>
    </row>
    <row r="200" spans="1:5" ht="15" customHeight="1" x14ac:dyDescent="0.3">
      <c r="A200" s="100" t="s">
        <v>267</v>
      </c>
      <c r="B200" s="88">
        <f t="shared" si="11"/>
        <v>0</v>
      </c>
      <c r="C200" s="88">
        <f t="shared" si="11"/>
        <v>0</v>
      </c>
      <c r="D200" s="88">
        <f>D18+D40+D87+D62+D109+D131+D156+D178</f>
        <v>0</v>
      </c>
      <c r="E200" s="101">
        <f t="shared" si="9"/>
        <v>0</v>
      </c>
    </row>
    <row r="201" spans="1:5" s="90" customFormat="1" ht="15" customHeight="1" x14ac:dyDescent="0.3">
      <c r="A201" s="102" t="s">
        <v>190</v>
      </c>
      <c r="B201" s="103">
        <f>B200+B199+B198+B197</f>
        <v>15557143.67</v>
      </c>
      <c r="C201" s="103">
        <f>C200+C199+C198+C197</f>
        <v>17552965</v>
      </c>
      <c r="D201" s="103">
        <f>D200+D199+D198+D197</f>
        <v>13556045</v>
      </c>
      <c r="E201" s="104">
        <f t="shared" si="9"/>
        <v>-3996920</v>
      </c>
    </row>
    <row r="202" spans="1:5" ht="15" customHeight="1" x14ac:dyDescent="0.3">
      <c r="A202" s="100" t="s">
        <v>268</v>
      </c>
      <c r="B202" s="88">
        <f t="shared" ref="B202:C204" si="12">B20+B42+B89+B64+B111+B133+B158+B180</f>
        <v>152394.97999999998</v>
      </c>
      <c r="C202" s="88">
        <f t="shared" si="12"/>
        <v>62032</v>
      </c>
      <c r="D202" s="88">
        <f>D20+D42+D89+D64+D111+D133+D158+D180</f>
        <v>62032</v>
      </c>
      <c r="E202" s="101">
        <f t="shared" si="9"/>
        <v>0</v>
      </c>
    </row>
    <row r="203" spans="1:5" ht="15" customHeight="1" x14ac:dyDescent="0.3">
      <c r="A203" s="100" t="s">
        <v>269</v>
      </c>
      <c r="B203" s="88">
        <f t="shared" si="12"/>
        <v>135773.21</v>
      </c>
      <c r="C203" s="88">
        <f t="shared" si="12"/>
        <v>137649</v>
      </c>
      <c r="D203" s="88">
        <f>D21+D43+D90+D65+D112+D134+D159+D181</f>
        <v>137649</v>
      </c>
      <c r="E203" s="101">
        <f t="shared" si="9"/>
        <v>0</v>
      </c>
    </row>
    <row r="204" spans="1:5" ht="15" customHeight="1" x14ac:dyDescent="0.3">
      <c r="A204" s="100" t="s">
        <v>270</v>
      </c>
      <c r="B204" s="88">
        <f t="shared" si="12"/>
        <v>0</v>
      </c>
      <c r="C204" s="88">
        <f t="shared" si="12"/>
        <v>62000</v>
      </c>
      <c r="D204" s="88">
        <f>D22+D44+D91+D66+D113+D135+D160+D182</f>
        <v>62000</v>
      </c>
      <c r="E204" s="101">
        <f t="shared" si="9"/>
        <v>0</v>
      </c>
    </row>
    <row r="205" spans="1:5" s="90" customFormat="1" ht="15" customHeight="1" x14ac:dyDescent="0.3">
      <c r="A205" s="102" t="s">
        <v>194</v>
      </c>
      <c r="B205" s="103">
        <f>B204+B203+B202</f>
        <v>288168.18999999994</v>
      </c>
      <c r="C205" s="103">
        <f>C204+C203+C202</f>
        <v>261681</v>
      </c>
      <c r="D205" s="103">
        <f>D204+D203+D202</f>
        <v>261681</v>
      </c>
      <c r="E205" s="104">
        <f t="shared" si="9"/>
        <v>0</v>
      </c>
    </row>
    <row r="206" spans="1:5" s="90" customFormat="1" ht="15" customHeight="1" x14ac:dyDescent="0.3">
      <c r="A206" s="102" t="s">
        <v>297</v>
      </c>
      <c r="B206" s="103">
        <f>B24+B46+B93+B68+B115+B137+B162+B184</f>
        <v>0</v>
      </c>
      <c r="C206" s="103">
        <f>C24+C46+C93+C68+C115+C137+C162+C184</f>
        <v>0</v>
      </c>
      <c r="D206" s="103">
        <f>D24+D46+D93+D68+D115+D137+D162+D184</f>
        <v>0</v>
      </c>
      <c r="E206" s="104">
        <f>D206-C206</f>
        <v>0</v>
      </c>
    </row>
    <row r="207" spans="1:5" s="90" customFormat="1" ht="15" customHeight="1" x14ac:dyDescent="0.3">
      <c r="A207" s="109" t="s">
        <v>271</v>
      </c>
      <c r="B207" s="118">
        <f>B205+B201+B196+B192+B206</f>
        <v>93667812.810000002</v>
      </c>
      <c r="C207" s="118">
        <f>C205+C201+C196+C192+C206</f>
        <v>94550318.390000001</v>
      </c>
      <c r="D207" s="118">
        <f>D205+D201+D196+D192+D206</f>
        <v>91658013</v>
      </c>
      <c r="E207" s="111">
        <f t="shared" si="9"/>
        <v>-2892305.3900000006</v>
      </c>
    </row>
    <row r="208" spans="1:5" ht="15" customHeight="1" x14ac:dyDescent="0.3">
      <c r="A208" s="65" t="s">
        <v>131</v>
      </c>
    </row>
    <row r="209" spans="1:7" ht="15" customHeight="1" x14ac:dyDescent="0.3">
      <c r="A209" s="65" t="s">
        <v>258</v>
      </c>
      <c r="C209" s="91" t="s">
        <v>79</v>
      </c>
      <c r="D209" s="92" t="str">
        <f>Revenue!B2</f>
        <v>Southern University Baton Rouge Campus</v>
      </c>
      <c r="E209" s="92"/>
    </row>
    <row r="210" spans="1:7" ht="15" customHeight="1" thickBot="1" x14ac:dyDescent="0.35">
      <c r="A210" s="75" t="s">
        <v>259</v>
      </c>
      <c r="B210" s="93"/>
      <c r="C210" s="93"/>
      <c r="D210" s="93"/>
      <c r="E210" s="93"/>
      <c r="F210" s="66"/>
      <c r="G210" s="66"/>
    </row>
    <row r="211" spans="1:7" ht="15" customHeight="1" thickTop="1" x14ac:dyDescent="0.3">
      <c r="A211" s="94"/>
      <c r="B211" s="95"/>
      <c r="C211" s="95"/>
      <c r="D211" s="95"/>
      <c r="E211" s="119"/>
    </row>
    <row r="212" spans="1:7" ht="15" customHeight="1" x14ac:dyDescent="0.3">
      <c r="A212" s="120" t="s">
        <v>78</v>
      </c>
      <c r="B212" s="97" t="s">
        <v>135</v>
      </c>
      <c r="C212" s="97" t="s">
        <v>136</v>
      </c>
      <c r="D212" s="97" t="s">
        <v>136</v>
      </c>
      <c r="E212" s="98" t="str">
        <f>E187</f>
        <v>2023-24 +/-</v>
      </c>
    </row>
    <row r="213" spans="1:7" ht="15" customHeight="1" x14ac:dyDescent="0.3">
      <c r="A213" s="121"/>
      <c r="B213" s="97" t="str">
        <f>B188</f>
        <v>2022-23</v>
      </c>
      <c r="C213" s="97" t="str">
        <f>C188</f>
        <v>2022-23</v>
      </c>
      <c r="D213" s="97" t="str">
        <f>D188</f>
        <v>2023-24</v>
      </c>
      <c r="E213" s="98" t="str">
        <f>E188</f>
        <v>2022-23</v>
      </c>
    </row>
    <row r="214" spans="1:7" ht="15" customHeight="1" x14ac:dyDescent="0.3">
      <c r="A214" s="100" t="s">
        <v>178</v>
      </c>
      <c r="B214" s="88">
        <f>Hospitals!F7</f>
        <v>0</v>
      </c>
      <c r="C214" s="88">
        <f>Hospitals!H7</f>
        <v>0</v>
      </c>
      <c r="D214" s="88">
        <f>Hospitals!J7</f>
        <v>0</v>
      </c>
      <c r="E214" s="101">
        <f t="shared" ref="E214:E232" si="13">D214-C214</f>
        <v>0</v>
      </c>
    </row>
    <row r="215" spans="1:7" ht="15" customHeight="1" x14ac:dyDescent="0.3">
      <c r="A215" s="100" t="s">
        <v>179</v>
      </c>
      <c r="B215" s="88">
        <f>Hospitals!F8</f>
        <v>0</v>
      </c>
      <c r="C215" s="88">
        <f>Hospitals!H8</f>
        <v>0</v>
      </c>
      <c r="D215" s="88">
        <f>Hospitals!J8</f>
        <v>0</v>
      </c>
      <c r="E215" s="101">
        <f t="shared" si="13"/>
        <v>0</v>
      </c>
    </row>
    <row r="216" spans="1:7" ht="15" customHeight="1" x14ac:dyDescent="0.3">
      <c r="A216" s="100" t="s">
        <v>180</v>
      </c>
      <c r="B216" s="88">
        <f>Hospitals!F9</f>
        <v>0</v>
      </c>
      <c r="C216" s="88">
        <f>Hospitals!H9</f>
        <v>0</v>
      </c>
      <c r="D216" s="88">
        <f>Hospitals!J9</f>
        <v>0</v>
      </c>
      <c r="E216" s="101">
        <f t="shared" si="13"/>
        <v>0</v>
      </c>
    </row>
    <row r="217" spans="1:7" s="90" customFormat="1" ht="15" customHeight="1" x14ac:dyDescent="0.3">
      <c r="A217" s="102" t="s">
        <v>181</v>
      </c>
      <c r="B217" s="103">
        <f>B216+B215+B214</f>
        <v>0</v>
      </c>
      <c r="C217" s="103">
        <f>C216+C215+C214</f>
        <v>0</v>
      </c>
      <c r="D217" s="103">
        <f>D216+D215+D214</f>
        <v>0</v>
      </c>
      <c r="E217" s="104">
        <f t="shared" si="13"/>
        <v>0</v>
      </c>
    </row>
    <row r="218" spans="1:7" ht="15" customHeight="1" x14ac:dyDescent="0.3">
      <c r="A218" s="100" t="s">
        <v>261</v>
      </c>
      <c r="B218" s="88">
        <f>Hospitals!F12</f>
        <v>0</v>
      </c>
      <c r="C218" s="88">
        <f>Hospitals!H12</f>
        <v>0</v>
      </c>
      <c r="D218" s="88">
        <f>Hospitals!J12</f>
        <v>0</v>
      </c>
      <c r="E218" s="101">
        <f t="shared" si="13"/>
        <v>0</v>
      </c>
    </row>
    <row r="219" spans="1:7" ht="15" customHeight="1" x14ac:dyDescent="0.3">
      <c r="A219" s="100" t="s">
        <v>262</v>
      </c>
      <c r="B219" s="88">
        <f>Hospitals!F14</f>
        <v>0</v>
      </c>
      <c r="C219" s="88">
        <f>Hospitals!H14</f>
        <v>0</v>
      </c>
      <c r="D219" s="88">
        <f>Hospitals!J14</f>
        <v>0</v>
      </c>
      <c r="E219" s="101">
        <f t="shared" si="13"/>
        <v>0</v>
      </c>
    </row>
    <row r="220" spans="1:7" ht="15" customHeight="1" x14ac:dyDescent="0.3">
      <c r="A220" s="100" t="s">
        <v>263</v>
      </c>
      <c r="B220" s="88">
        <f>Hospitals!F16</f>
        <v>0</v>
      </c>
      <c r="C220" s="88">
        <f>Hospitals!H16</f>
        <v>0</v>
      </c>
      <c r="D220" s="88">
        <f>Hospitals!J16</f>
        <v>0</v>
      </c>
      <c r="E220" s="101">
        <f t="shared" si="13"/>
        <v>0</v>
      </c>
    </row>
    <row r="221" spans="1:7" s="90" customFormat="1" ht="15" customHeight="1" x14ac:dyDescent="0.3">
      <c r="A221" s="102" t="s">
        <v>185</v>
      </c>
      <c r="B221" s="103">
        <f>B220+B219+B218</f>
        <v>0</v>
      </c>
      <c r="C221" s="103">
        <f>C220+C219+C218</f>
        <v>0</v>
      </c>
      <c r="D221" s="103">
        <f>D220+D219+D218</f>
        <v>0</v>
      </c>
      <c r="E221" s="104">
        <f t="shared" si="13"/>
        <v>0</v>
      </c>
    </row>
    <row r="222" spans="1:7" ht="15" customHeight="1" x14ac:dyDescent="0.3">
      <c r="A222" s="100" t="s">
        <v>264</v>
      </c>
      <c r="B222" s="88">
        <f>Hospitals!F27</f>
        <v>0</v>
      </c>
      <c r="C222" s="88">
        <f>Hospitals!H27</f>
        <v>0</v>
      </c>
      <c r="D222" s="88">
        <f>Hospitals!J27</f>
        <v>0</v>
      </c>
      <c r="E222" s="101">
        <f t="shared" si="13"/>
        <v>0</v>
      </c>
    </row>
    <row r="223" spans="1:7" ht="15" customHeight="1" x14ac:dyDescent="0.3">
      <c r="A223" s="100" t="s">
        <v>265</v>
      </c>
      <c r="B223" s="88">
        <f>Hospitals!F29</f>
        <v>0</v>
      </c>
      <c r="C223" s="88">
        <f>Hospitals!H29</f>
        <v>0</v>
      </c>
      <c r="D223" s="88">
        <f>Hospitals!J29</f>
        <v>0</v>
      </c>
      <c r="E223" s="101">
        <f t="shared" si="13"/>
        <v>0</v>
      </c>
    </row>
    <row r="224" spans="1:7" ht="15" customHeight="1" x14ac:dyDescent="0.3">
      <c r="A224" s="100" t="s">
        <v>266</v>
      </c>
      <c r="B224" s="88">
        <f>Hospitals!F37</f>
        <v>0</v>
      </c>
      <c r="C224" s="88">
        <f>Hospitals!H37</f>
        <v>0</v>
      </c>
      <c r="D224" s="88">
        <f>Hospitals!J37</f>
        <v>0</v>
      </c>
      <c r="E224" s="101">
        <f t="shared" si="13"/>
        <v>0</v>
      </c>
    </row>
    <row r="225" spans="1:5" ht="15" customHeight="1" x14ac:dyDescent="0.3">
      <c r="A225" s="100" t="s">
        <v>267</v>
      </c>
      <c r="B225" s="88">
        <f>Hospitals!F39</f>
        <v>0</v>
      </c>
      <c r="C225" s="88">
        <f>Hospitals!H39</f>
        <v>0</v>
      </c>
      <c r="D225" s="88">
        <f>Hospitals!J39</f>
        <v>0</v>
      </c>
      <c r="E225" s="101">
        <f t="shared" si="13"/>
        <v>0</v>
      </c>
    </row>
    <row r="226" spans="1:5" s="90" customFormat="1" ht="15" customHeight="1" x14ac:dyDescent="0.3">
      <c r="A226" s="102" t="s">
        <v>190</v>
      </c>
      <c r="B226" s="103">
        <f>B225+B224+B223+B222</f>
        <v>0</v>
      </c>
      <c r="C226" s="103">
        <f>C225+C224+C223+C222</f>
        <v>0</v>
      </c>
      <c r="D226" s="103">
        <f>D225+D224+D223+D222</f>
        <v>0</v>
      </c>
      <c r="E226" s="104">
        <f t="shared" si="13"/>
        <v>0</v>
      </c>
    </row>
    <row r="227" spans="1:5" ht="15" customHeight="1" x14ac:dyDescent="0.3">
      <c r="A227" s="100" t="s">
        <v>268</v>
      </c>
      <c r="B227" s="88">
        <f>Hospitals!F32+Hospitals!F34</f>
        <v>0</v>
      </c>
      <c r="C227" s="88">
        <f>Hospitals!H32+Hospitals!H34</f>
        <v>0</v>
      </c>
      <c r="D227" s="88">
        <f>Hospitals!K32+Hospitals!K34</f>
        <v>0</v>
      </c>
      <c r="E227" s="101">
        <f t="shared" si="13"/>
        <v>0</v>
      </c>
    </row>
    <row r="228" spans="1:5" ht="15" customHeight="1" x14ac:dyDescent="0.3">
      <c r="A228" s="100" t="s">
        <v>269</v>
      </c>
      <c r="B228" s="88">
        <f>Hospitals!F31</f>
        <v>0</v>
      </c>
      <c r="C228" s="88">
        <f>Hospitals!H31</f>
        <v>0</v>
      </c>
      <c r="D228" s="88">
        <f>Hospitals!J31</f>
        <v>0</v>
      </c>
      <c r="E228" s="101">
        <f t="shared" si="13"/>
        <v>0</v>
      </c>
    </row>
    <row r="229" spans="1:5" ht="15" customHeight="1" x14ac:dyDescent="0.3">
      <c r="A229" s="100" t="s">
        <v>270</v>
      </c>
      <c r="B229" s="88">
        <f>Hospitals!F33</f>
        <v>0</v>
      </c>
      <c r="C229" s="88">
        <f>Hospitals!H33</f>
        <v>0</v>
      </c>
      <c r="D229" s="88">
        <f>Hospitals!J33</f>
        <v>0</v>
      </c>
      <c r="E229" s="101">
        <f t="shared" si="13"/>
        <v>0</v>
      </c>
    </row>
    <row r="230" spans="1:5" s="90" customFormat="1" ht="15" customHeight="1" x14ac:dyDescent="0.3">
      <c r="A230" s="102" t="s">
        <v>194</v>
      </c>
      <c r="B230" s="103">
        <f>B229+B228+B227</f>
        <v>0</v>
      </c>
      <c r="C230" s="103">
        <f>C229+C228+C227</f>
        <v>0</v>
      </c>
      <c r="D230" s="103">
        <f>D229+D228+D227</f>
        <v>0</v>
      </c>
      <c r="E230" s="104">
        <f t="shared" si="13"/>
        <v>0</v>
      </c>
    </row>
    <row r="231" spans="1:5" s="90" customFormat="1" ht="15" customHeight="1" x14ac:dyDescent="0.3">
      <c r="A231" s="102" t="s">
        <v>297</v>
      </c>
      <c r="B231" s="103">
        <f>Hospitals!F41</f>
        <v>0</v>
      </c>
      <c r="C231" s="103">
        <f>Hospitals!H41</f>
        <v>0</v>
      </c>
      <c r="D231" s="103">
        <f>Hospitals!J41</f>
        <v>0</v>
      </c>
      <c r="E231" s="104">
        <f>D231-C231</f>
        <v>0</v>
      </c>
    </row>
    <row r="232" spans="1:5" s="90" customFormat="1" ht="15" customHeight="1" x14ac:dyDescent="0.3">
      <c r="A232" s="122" t="s">
        <v>271</v>
      </c>
      <c r="B232" s="110">
        <f>B230+B226+B221+B217+B231</f>
        <v>0</v>
      </c>
      <c r="C232" s="110">
        <f>C230+C226+C221+C217+C231</f>
        <v>0</v>
      </c>
      <c r="D232" s="110">
        <f>D230+D226+D221+D217+D231</f>
        <v>0</v>
      </c>
      <c r="E232" s="123">
        <f t="shared" si="13"/>
        <v>0</v>
      </c>
    </row>
    <row r="233" spans="1:5" ht="15" customHeight="1" x14ac:dyDescent="0.3">
      <c r="A233" s="102"/>
      <c r="B233" s="124"/>
      <c r="C233" s="124"/>
      <c r="D233" s="124"/>
      <c r="E233" s="125"/>
    </row>
    <row r="234" spans="1:5" ht="15" customHeight="1" x14ac:dyDescent="0.3">
      <c r="A234" s="102" t="s">
        <v>102</v>
      </c>
      <c r="B234" s="97" t="s">
        <v>135</v>
      </c>
      <c r="C234" s="97" t="s">
        <v>136</v>
      </c>
      <c r="D234" s="97" t="s">
        <v>136</v>
      </c>
      <c r="E234" s="98" t="str">
        <f>E212</f>
        <v>2023-24 +/-</v>
      </c>
    </row>
    <row r="235" spans="1:5" ht="15" customHeight="1" x14ac:dyDescent="0.3">
      <c r="A235" s="108" t="s">
        <v>117</v>
      </c>
      <c r="B235" s="97" t="str">
        <f>B213</f>
        <v>2022-23</v>
      </c>
      <c r="C235" s="97" t="str">
        <f>C213</f>
        <v>2022-23</v>
      </c>
      <c r="D235" s="97" t="str">
        <f>D213</f>
        <v>2023-24</v>
      </c>
      <c r="E235" s="98" t="str">
        <f>E213</f>
        <v>2022-23</v>
      </c>
    </row>
    <row r="236" spans="1:5" ht="15" customHeight="1" x14ac:dyDescent="0.3">
      <c r="A236" s="100" t="s">
        <v>178</v>
      </c>
      <c r="B236" s="88">
        <f>Transfers!F7</f>
        <v>0</v>
      </c>
      <c r="C236" s="88">
        <f>Transfers!H7</f>
        <v>0</v>
      </c>
      <c r="D236" s="88">
        <f>Transfers!J7</f>
        <v>0</v>
      </c>
      <c r="E236" s="101">
        <f t="shared" ref="E236:E254" si="14">D236-C236</f>
        <v>0</v>
      </c>
    </row>
    <row r="237" spans="1:5" ht="15" customHeight="1" x14ac:dyDescent="0.3">
      <c r="A237" s="100" t="s">
        <v>179</v>
      </c>
      <c r="B237" s="88">
        <f>Transfers!F8</f>
        <v>0</v>
      </c>
      <c r="C237" s="88">
        <f>Transfers!H8</f>
        <v>0</v>
      </c>
      <c r="D237" s="88">
        <f>Transfers!J8</f>
        <v>0</v>
      </c>
      <c r="E237" s="101">
        <f t="shared" si="14"/>
        <v>0</v>
      </c>
    </row>
    <row r="238" spans="1:5" ht="15" customHeight="1" x14ac:dyDescent="0.3">
      <c r="A238" s="100" t="s">
        <v>180</v>
      </c>
      <c r="B238" s="88">
        <f>Transfers!F9</f>
        <v>0</v>
      </c>
      <c r="C238" s="88">
        <f>Transfers!H9</f>
        <v>0</v>
      </c>
      <c r="D238" s="88">
        <f>Transfers!J9</f>
        <v>0</v>
      </c>
      <c r="E238" s="101">
        <f t="shared" si="14"/>
        <v>0</v>
      </c>
    </row>
    <row r="239" spans="1:5" s="90" customFormat="1" ht="15" customHeight="1" x14ac:dyDescent="0.3">
      <c r="A239" s="102" t="s">
        <v>181</v>
      </c>
      <c r="B239" s="103">
        <f>B238+B237+B236</f>
        <v>0</v>
      </c>
      <c r="C239" s="103">
        <f>C238+C237+C236</f>
        <v>0</v>
      </c>
      <c r="D239" s="103">
        <f>D238+D237+D236</f>
        <v>0</v>
      </c>
      <c r="E239" s="104">
        <f t="shared" si="14"/>
        <v>0</v>
      </c>
    </row>
    <row r="240" spans="1:5" ht="15" customHeight="1" x14ac:dyDescent="0.3">
      <c r="A240" s="100" t="s">
        <v>261</v>
      </c>
      <c r="B240" s="88">
        <f>Transfers!F12</f>
        <v>0</v>
      </c>
      <c r="C240" s="88">
        <f>Transfers!H12</f>
        <v>0</v>
      </c>
      <c r="D240" s="88">
        <f>Transfers!J12</f>
        <v>0</v>
      </c>
      <c r="E240" s="101">
        <f t="shared" si="14"/>
        <v>0</v>
      </c>
    </row>
    <row r="241" spans="1:5" ht="15" customHeight="1" x14ac:dyDescent="0.3">
      <c r="A241" s="100" t="s">
        <v>262</v>
      </c>
      <c r="B241" s="88">
        <f>Transfers!F14</f>
        <v>0</v>
      </c>
      <c r="C241" s="88">
        <f>Transfers!H14</f>
        <v>0</v>
      </c>
      <c r="D241" s="88">
        <f>Transfers!J14</f>
        <v>0</v>
      </c>
      <c r="E241" s="101">
        <f t="shared" si="14"/>
        <v>0</v>
      </c>
    </row>
    <row r="242" spans="1:5" ht="15" customHeight="1" x14ac:dyDescent="0.3">
      <c r="A242" s="100" t="s">
        <v>263</v>
      </c>
      <c r="B242" s="88">
        <f>Transfers!F16</f>
        <v>0</v>
      </c>
      <c r="C242" s="88">
        <f>Transfers!H16</f>
        <v>0</v>
      </c>
      <c r="D242" s="88">
        <f>Transfers!J16</f>
        <v>0</v>
      </c>
      <c r="E242" s="101">
        <f t="shared" si="14"/>
        <v>0</v>
      </c>
    </row>
    <row r="243" spans="1:5" s="90" customFormat="1" ht="15" customHeight="1" x14ac:dyDescent="0.3">
      <c r="A243" s="102" t="s">
        <v>185</v>
      </c>
      <c r="B243" s="103">
        <f>B242+B241+B240</f>
        <v>0</v>
      </c>
      <c r="C243" s="103">
        <f>C242+C241+C240</f>
        <v>0</v>
      </c>
      <c r="D243" s="103">
        <f>D242+D241+D240</f>
        <v>0</v>
      </c>
      <c r="E243" s="104">
        <f t="shared" si="14"/>
        <v>0</v>
      </c>
    </row>
    <row r="244" spans="1:5" ht="15" customHeight="1" x14ac:dyDescent="0.3">
      <c r="A244" s="100" t="s">
        <v>264</v>
      </c>
      <c r="B244" s="88">
        <f>Transfers!F27</f>
        <v>0</v>
      </c>
      <c r="C244" s="88">
        <f>Transfers!H27</f>
        <v>0</v>
      </c>
      <c r="D244" s="88">
        <f>Transfers!J27</f>
        <v>0</v>
      </c>
      <c r="E244" s="101">
        <f t="shared" si="14"/>
        <v>0</v>
      </c>
    </row>
    <row r="245" spans="1:5" ht="15" customHeight="1" x14ac:dyDescent="0.3">
      <c r="A245" s="100" t="s">
        <v>265</v>
      </c>
      <c r="B245" s="88">
        <f>Transfers!F29</f>
        <v>0</v>
      </c>
      <c r="C245" s="88">
        <f>Transfers!H29</f>
        <v>0</v>
      </c>
      <c r="D245" s="88">
        <f>Transfers!J29</f>
        <v>0</v>
      </c>
      <c r="E245" s="101">
        <f t="shared" si="14"/>
        <v>0</v>
      </c>
    </row>
    <row r="246" spans="1:5" ht="15" customHeight="1" x14ac:dyDescent="0.3">
      <c r="A246" s="100" t="s">
        <v>266</v>
      </c>
      <c r="B246" s="88">
        <f>Transfers!F37</f>
        <v>0</v>
      </c>
      <c r="C246" s="88">
        <f>Transfers!H37</f>
        <v>0</v>
      </c>
      <c r="D246" s="88">
        <f>Transfers!J37</f>
        <v>0</v>
      </c>
      <c r="E246" s="101">
        <f t="shared" si="14"/>
        <v>0</v>
      </c>
    </row>
    <row r="247" spans="1:5" ht="15" customHeight="1" x14ac:dyDescent="0.3">
      <c r="A247" s="100" t="s">
        <v>267</v>
      </c>
      <c r="B247" s="88">
        <f>Transfers!F39</f>
        <v>3003094.31</v>
      </c>
      <c r="C247" s="88">
        <f>Transfers!H39</f>
        <v>4343650</v>
      </c>
      <c r="D247" s="88">
        <f>Transfers!J39</f>
        <v>4913719</v>
      </c>
      <c r="E247" s="101">
        <f t="shared" si="14"/>
        <v>570069</v>
      </c>
    </row>
    <row r="248" spans="1:5" s="90" customFormat="1" ht="15" customHeight="1" x14ac:dyDescent="0.3">
      <c r="A248" s="102" t="s">
        <v>190</v>
      </c>
      <c r="B248" s="103">
        <f>B247+B246+B245+B244</f>
        <v>3003094.31</v>
      </c>
      <c r="C248" s="103">
        <f>C247+C246+C245+C244</f>
        <v>4343650</v>
      </c>
      <c r="D248" s="103">
        <f>D247+D246+D245+D244</f>
        <v>4913719</v>
      </c>
      <c r="E248" s="104">
        <f t="shared" si="14"/>
        <v>570069</v>
      </c>
    </row>
    <row r="249" spans="1:5" ht="15" customHeight="1" x14ac:dyDescent="0.3">
      <c r="A249" s="100" t="s">
        <v>268</v>
      </c>
      <c r="B249" s="88">
        <f>Transfers!F32+Transfers!F34</f>
        <v>0</v>
      </c>
      <c r="C249" s="88">
        <f>Transfers!H32+Transfers!H34</f>
        <v>0</v>
      </c>
      <c r="D249" s="88">
        <f>Transfers!J32+Transfers!J34</f>
        <v>0</v>
      </c>
      <c r="E249" s="101">
        <f t="shared" si="14"/>
        <v>0</v>
      </c>
    </row>
    <row r="250" spans="1:5" ht="15" customHeight="1" x14ac:dyDescent="0.3">
      <c r="A250" s="100" t="s">
        <v>269</v>
      </c>
      <c r="B250" s="88">
        <f>Transfers!F31</f>
        <v>0</v>
      </c>
      <c r="C250" s="88">
        <f>Transfers!H31</f>
        <v>0</v>
      </c>
      <c r="D250" s="88">
        <f>Transfers!J31</f>
        <v>0</v>
      </c>
      <c r="E250" s="101">
        <f t="shared" si="14"/>
        <v>0</v>
      </c>
    </row>
    <row r="251" spans="1:5" ht="15" customHeight="1" x14ac:dyDescent="0.3">
      <c r="A251" s="100" t="s">
        <v>270</v>
      </c>
      <c r="B251" s="88">
        <f>Transfers!F33</f>
        <v>0</v>
      </c>
      <c r="C251" s="88">
        <f>Transfers!H33</f>
        <v>0</v>
      </c>
      <c r="D251" s="88">
        <f>Transfers!J33</f>
        <v>0</v>
      </c>
      <c r="E251" s="101">
        <f t="shared" si="14"/>
        <v>0</v>
      </c>
    </row>
    <row r="252" spans="1:5" s="90" customFormat="1" ht="15" customHeight="1" x14ac:dyDescent="0.3">
      <c r="A252" s="102" t="s">
        <v>194</v>
      </c>
      <c r="B252" s="103">
        <f>B251+B250+B249</f>
        <v>0</v>
      </c>
      <c r="C252" s="103">
        <f>C251+C250+C249</f>
        <v>0</v>
      </c>
      <c r="D252" s="103">
        <f>D251+D250+D249</f>
        <v>0</v>
      </c>
      <c r="E252" s="104">
        <f t="shared" si="14"/>
        <v>0</v>
      </c>
    </row>
    <row r="253" spans="1:5" s="90" customFormat="1" ht="15" customHeight="1" x14ac:dyDescent="0.3">
      <c r="A253" s="102" t="s">
        <v>297</v>
      </c>
      <c r="B253" s="103">
        <f>Transfers!F41</f>
        <v>0</v>
      </c>
      <c r="C253" s="103">
        <f>Transfers!H41</f>
        <v>0</v>
      </c>
      <c r="D253" s="103">
        <f>Transfers!J41</f>
        <v>0</v>
      </c>
      <c r="E253" s="104">
        <f>D253-C253</f>
        <v>0</v>
      </c>
    </row>
    <row r="254" spans="1:5" s="90" customFormat="1" ht="15" customHeight="1" x14ac:dyDescent="0.3">
      <c r="A254" s="102" t="s">
        <v>271</v>
      </c>
      <c r="B254" s="103">
        <f>B252+B248+B243+B239+B253</f>
        <v>3003094.31</v>
      </c>
      <c r="C254" s="103">
        <f>C252+C248+C243+C239+C253</f>
        <v>4343650</v>
      </c>
      <c r="D254" s="103">
        <f>D252+D248+D243+D239+D253</f>
        <v>4913719</v>
      </c>
      <c r="E254" s="104">
        <f t="shared" si="14"/>
        <v>570069</v>
      </c>
    </row>
    <row r="255" spans="1:5" ht="15" customHeight="1" x14ac:dyDescent="0.3">
      <c r="A255" s="105" t="s">
        <v>117</v>
      </c>
      <c r="B255" s="106"/>
      <c r="C255" s="106"/>
      <c r="D255" s="106"/>
      <c r="E255" s="107"/>
    </row>
    <row r="256" spans="1:5" ht="15" customHeight="1" x14ac:dyDescent="0.3">
      <c r="A256" s="102" t="s">
        <v>283</v>
      </c>
      <c r="B256" s="97" t="s">
        <v>135</v>
      </c>
      <c r="C256" s="97" t="s">
        <v>136</v>
      </c>
      <c r="D256" s="97" t="s">
        <v>136</v>
      </c>
      <c r="E256" s="98" t="str">
        <f>E234</f>
        <v>2023-24 +/-</v>
      </c>
    </row>
    <row r="257" spans="1:5" ht="15" customHeight="1" x14ac:dyDescent="0.3">
      <c r="A257" s="109"/>
      <c r="B257" s="97" t="str">
        <f>B235</f>
        <v>2022-23</v>
      </c>
      <c r="C257" s="97" t="str">
        <f>C235</f>
        <v>2022-23</v>
      </c>
      <c r="D257" s="97" t="str">
        <f>D235</f>
        <v>2023-24</v>
      </c>
      <c r="E257" s="98" t="str">
        <f>E235</f>
        <v>2022-23</v>
      </c>
    </row>
    <row r="258" spans="1:5" ht="15" customHeight="1" x14ac:dyDescent="0.3">
      <c r="A258" s="100" t="s">
        <v>178</v>
      </c>
      <c r="B258" s="88">
        <v>0</v>
      </c>
      <c r="C258" s="88">
        <v>0</v>
      </c>
      <c r="D258" s="88">
        <v>0</v>
      </c>
      <c r="E258" s="101">
        <f t="shared" ref="E258:E276" si="15">D258-C258</f>
        <v>0</v>
      </c>
    </row>
    <row r="259" spans="1:5" ht="15" customHeight="1" x14ac:dyDescent="0.3">
      <c r="A259" s="100" t="s">
        <v>179</v>
      </c>
      <c r="B259" s="88">
        <v>0</v>
      </c>
      <c r="C259" s="88">
        <v>0</v>
      </c>
      <c r="D259" s="88">
        <v>0</v>
      </c>
      <c r="E259" s="101">
        <f t="shared" si="15"/>
        <v>0</v>
      </c>
    </row>
    <row r="260" spans="1:5" ht="15" customHeight="1" x14ac:dyDescent="0.3">
      <c r="A260" s="100" t="s">
        <v>180</v>
      </c>
      <c r="B260" s="88">
        <v>0</v>
      </c>
      <c r="C260" s="88">
        <v>0</v>
      </c>
      <c r="D260" s="88">
        <v>0</v>
      </c>
      <c r="E260" s="101">
        <f t="shared" si="15"/>
        <v>0</v>
      </c>
    </row>
    <row r="261" spans="1:5" s="90" customFormat="1" ht="15" customHeight="1" x14ac:dyDescent="0.3">
      <c r="A261" s="102" t="s">
        <v>181</v>
      </c>
      <c r="B261" s="103">
        <f>B260+B259+B258</f>
        <v>0</v>
      </c>
      <c r="C261" s="103">
        <f>C260+C259+C258</f>
        <v>0</v>
      </c>
      <c r="D261" s="103">
        <f>D260+D259+D258</f>
        <v>0</v>
      </c>
      <c r="E261" s="104">
        <f t="shared" si="15"/>
        <v>0</v>
      </c>
    </row>
    <row r="262" spans="1:5" ht="15" customHeight="1" x14ac:dyDescent="0.3">
      <c r="A262" s="100" t="s">
        <v>261</v>
      </c>
      <c r="B262" s="88">
        <v>0</v>
      </c>
      <c r="C262" s="88">
        <v>0</v>
      </c>
      <c r="D262" s="88">
        <v>0</v>
      </c>
      <c r="E262" s="101">
        <f t="shared" si="15"/>
        <v>0</v>
      </c>
    </row>
    <row r="263" spans="1:5" ht="15" customHeight="1" x14ac:dyDescent="0.3">
      <c r="A263" s="100" t="s">
        <v>262</v>
      </c>
      <c r="B263" s="88">
        <v>0</v>
      </c>
      <c r="C263" s="88">
        <v>0</v>
      </c>
      <c r="D263" s="88">
        <v>0</v>
      </c>
      <c r="E263" s="101">
        <f t="shared" si="15"/>
        <v>0</v>
      </c>
    </row>
    <row r="264" spans="1:5" ht="15" customHeight="1" x14ac:dyDescent="0.3">
      <c r="A264" s="100" t="s">
        <v>263</v>
      </c>
      <c r="B264" s="88">
        <v>0</v>
      </c>
      <c r="C264" s="88">
        <v>0</v>
      </c>
      <c r="D264" s="88">
        <v>0</v>
      </c>
      <c r="E264" s="101">
        <f t="shared" si="15"/>
        <v>0</v>
      </c>
    </row>
    <row r="265" spans="1:5" s="90" customFormat="1" ht="15" customHeight="1" x14ac:dyDescent="0.3">
      <c r="A265" s="102" t="s">
        <v>185</v>
      </c>
      <c r="B265" s="103">
        <f>B264+B263+B262</f>
        <v>0</v>
      </c>
      <c r="C265" s="103">
        <f>C264+C263+C262</f>
        <v>0</v>
      </c>
      <c r="D265" s="103">
        <f>D264+D263+D262</f>
        <v>0</v>
      </c>
      <c r="E265" s="104">
        <f t="shared" si="15"/>
        <v>0</v>
      </c>
    </row>
    <row r="266" spans="1:5" ht="15" customHeight="1" x14ac:dyDescent="0.3">
      <c r="A266" s="100" t="s">
        <v>264</v>
      </c>
      <c r="B266" s="88">
        <v>0</v>
      </c>
      <c r="C266" s="88">
        <v>0</v>
      </c>
      <c r="D266" s="88">
        <v>0</v>
      </c>
      <c r="E266" s="101">
        <f t="shared" si="15"/>
        <v>0</v>
      </c>
    </row>
    <row r="267" spans="1:5" ht="15" customHeight="1" x14ac:dyDescent="0.3">
      <c r="A267" s="100" t="s">
        <v>265</v>
      </c>
      <c r="B267" s="88">
        <f>Athletics!U21+Athletics!U23-Athletics!AA40</f>
        <v>3699841</v>
      </c>
      <c r="C267" s="88">
        <f>Athletics!V21+Athletics!V23-Athletics!AB40</f>
        <v>3699841</v>
      </c>
      <c r="D267" s="88">
        <f>Athletics!W21+Athletics!W23-Athletics!AC40</f>
        <v>3699841</v>
      </c>
      <c r="E267" s="101">
        <f t="shared" si="15"/>
        <v>0</v>
      </c>
    </row>
    <row r="268" spans="1:5" ht="15" customHeight="1" x14ac:dyDescent="0.3">
      <c r="A268" s="100" t="s">
        <v>266</v>
      </c>
      <c r="B268" s="88">
        <v>0</v>
      </c>
      <c r="C268" s="88">
        <v>0</v>
      </c>
      <c r="D268" s="88">
        <v>0</v>
      </c>
      <c r="E268" s="101">
        <f t="shared" si="15"/>
        <v>0</v>
      </c>
    </row>
    <row r="269" spans="1:5" ht="15" customHeight="1" x14ac:dyDescent="0.3">
      <c r="A269" s="100" t="s">
        <v>267</v>
      </c>
      <c r="B269" s="88">
        <v>0</v>
      </c>
      <c r="C269" s="88">
        <v>0</v>
      </c>
      <c r="D269" s="88">
        <v>0</v>
      </c>
      <c r="E269" s="101">
        <f t="shared" si="15"/>
        <v>0</v>
      </c>
    </row>
    <row r="270" spans="1:5" s="90" customFormat="1" ht="15" customHeight="1" x14ac:dyDescent="0.3">
      <c r="A270" s="102" t="s">
        <v>190</v>
      </c>
      <c r="B270" s="103">
        <f>B269+B268+B267+B266</f>
        <v>3699841</v>
      </c>
      <c r="C270" s="103">
        <f>C269+C268+C267+C266</f>
        <v>3699841</v>
      </c>
      <c r="D270" s="103">
        <f>D269+D268+D267+D266</f>
        <v>3699841</v>
      </c>
      <c r="E270" s="104">
        <f t="shared" si="15"/>
        <v>0</v>
      </c>
    </row>
    <row r="271" spans="1:5" ht="15" customHeight="1" x14ac:dyDescent="0.3">
      <c r="A271" s="100" t="s">
        <v>268</v>
      </c>
      <c r="B271" s="88">
        <v>0</v>
      </c>
      <c r="C271" s="88">
        <v>0</v>
      </c>
      <c r="D271" s="88">
        <v>0</v>
      </c>
      <c r="E271" s="101">
        <f t="shared" si="15"/>
        <v>0</v>
      </c>
    </row>
    <row r="272" spans="1:5" ht="15" customHeight="1" x14ac:dyDescent="0.3">
      <c r="A272" s="100" t="s">
        <v>269</v>
      </c>
      <c r="B272" s="88">
        <v>0</v>
      </c>
      <c r="C272" s="88">
        <v>0</v>
      </c>
      <c r="D272" s="88">
        <v>0</v>
      </c>
      <c r="E272" s="101">
        <f t="shared" si="15"/>
        <v>0</v>
      </c>
    </row>
    <row r="273" spans="1:7" ht="15" customHeight="1" x14ac:dyDescent="0.3">
      <c r="A273" s="100" t="s">
        <v>270</v>
      </c>
      <c r="B273" s="88">
        <v>0</v>
      </c>
      <c r="C273" s="88">
        <v>0</v>
      </c>
      <c r="D273" s="88">
        <v>0</v>
      </c>
      <c r="E273" s="101">
        <f t="shared" si="15"/>
        <v>0</v>
      </c>
    </row>
    <row r="274" spans="1:7" s="90" customFormat="1" ht="15" customHeight="1" x14ac:dyDescent="0.3">
      <c r="A274" s="102" t="s">
        <v>194</v>
      </c>
      <c r="B274" s="103">
        <f>B273+B272+B271</f>
        <v>0</v>
      </c>
      <c r="C274" s="103">
        <f>C273+C272+C271</f>
        <v>0</v>
      </c>
      <c r="D274" s="103">
        <f>D273+D272+D271</f>
        <v>0</v>
      </c>
      <c r="E274" s="104">
        <f t="shared" si="15"/>
        <v>0</v>
      </c>
    </row>
    <row r="275" spans="1:7" s="90" customFormat="1" ht="15" customHeight="1" x14ac:dyDescent="0.3">
      <c r="A275" s="102" t="s">
        <v>297</v>
      </c>
      <c r="B275" s="103">
        <v>0</v>
      </c>
      <c r="C275" s="103">
        <v>0</v>
      </c>
      <c r="D275" s="103">
        <v>0</v>
      </c>
      <c r="E275" s="104">
        <f>D275-C275</f>
        <v>0</v>
      </c>
    </row>
    <row r="276" spans="1:7" s="90" customFormat="1" ht="15" customHeight="1" x14ac:dyDescent="0.3">
      <c r="A276" s="109" t="s">
        <v>271</v>
      </c>
      <c r="B276" s="118">
        <f>B274+B270+B265+B261+B275</f>
        <v>3699841</v>
      </c>
      <c r="C276" s="118">
        <f>C274+C270+C265+C261+C275</f>
        <v>3699841</v>
      </c>
      <c r="D276" s="118">
        <f>D274+D270+D265+D261+D275</f>
        <v>3699841</v>
      </c>
      <c r="E276" s="111">
        <f t="shared" si="15"/>
        <v>0</v>
      </c>
    </row>
    <row r="277" spans="1:7" ht="15" customHeight="1" x14ac:dyDescent="0.3">
      <c r="A277" s="65" t="s">
        <v>131</v>
      </c>
    </row>
    <row r="278" spans="1:7" ht="15" customHeight="1" x14ac:dyDescent="0.3">
      <c r="A278" s="65" t="s">
        <v>274</v>
      </c>
      <c r="C278" s="91" t="s">
        <v>79</v>
      </c>
      <c r="D278" s="92" t="str">
        <f>Revenue!B2</f>
        <v>Southern University Baton Rouge Campus</v>
      </c>
      <c r="E278" s="92"/>
    </row>
    <row r="279" spans="1:7" ht="15" customHeight="1" thickBot="1" x14ac:dyDescent="0.35">
      <c r="A279" s="75" t="s">
        <v>259</v>
      </c>
      <c r="B279" s="93"/>
      <c r="C279" s="93"/>
      <c r="D279" s="93"/>
      <c r="E279" s="93"/>
      <c r="F279" s="66"/>
      <c r="G279" s="66"/>
    </row>
    <row r="280" spans="1:7" ht="15" customHeight="1" thickTop="1" x14ac:dyDescent="0.3">
      <c r="A280" s="78" t="s">
        <v>117</v>
      </c>
      <c r="B280" s="95"/>
      <c r="C280" s="95"/>
      <c r="D280" s="95"/>
      <c r="E280" s="113"/>
    </row>
    <row r="281" spans="1:7" ht="15" customHeight="1" x14ac:dyDescent="0.3">
      <c r="A281" s="120" t="s">
        <v>284</v>
      </c>
      <c r="B281" s="97" t="s">
        <v>135</v>
      </c>
      <c r="C281" s="97" t="s">
        <v>136</v>
      </c>
      <c r="D281" s="97" t="s">
        <v>136</v>
      </c>
      <c r="E281" s="98" t="str">
        <f>E256</f>
        <v>2023-24 +/-</v>
      </c>
    </row>
    <row r="282" spans="1:7" ht="15" customHeight="1" x14ac:dyDescent="0.3">
      <c r="A282" s="99"/>
      <c r="B282" s="97" t="str">
        <f>B257</f>
        <v>2022-23</v>
      </c>
      <c r="C282" s="97" t="str">
        <f>C257</f>
        <v>2022-23</v>
      </c>
      <c r="D282" s="97" t="str">
        <f>D257</f>
        <v>2023-24</v>
      </c>
      <c r="E282" s="98" t="str">
        <f>E257</f>
        <v>2022-23</v>
      </c>
    </row>
    <row r="283" spans="1:7" ht="15" customHeight="1" x14ac:dyDescent="0.3">
      <c r="A283" s="100" t="s">
        <v>178</v>
      </c>
      <c r="B283" s="88">
        <f>Other!F7</f>
        <v>0</v>
      </c>
      <c r="C283" s="88">
        <f>Other!H7</f>
        <v>0</v>
      </c>
      <c r="D283" s="88">
        <f>Other!J7</f>
        <v>0</v>
      </c>
      <c r="E283" s="101">
        <f t="shared" ref="E283:E301" si="16">D283-C283</f>
        <v>0</v>
      </c>
    </row>
    <row r="284" spans="1:7" ht="15" customHeight="1" x14ac:dyDescent="0.3">
      <c r="A284" s="100" t="s">
        <v>179</v>
      </c>
      <c r="B284" s="88">
        <f>Other!F8</f>
        <v>0</v>
      </c>
      <c r="C284" s="88">
        <f>Other!H8</f>
        <v>0</v>
      </c>
      <c r="D284" s="88">
        <f>Other!J8</f>
        <v>0</v>
      </c>
      <c r="E284" s="101">
        <f t="shared" si="16"/>
        <v>0</v>
      </c>
    </row>
    <row r="285" spans="1:7" ht="15" customHeight="1" x14ac:dyDescent="0.3">
      <c r="A285" s="100" t="s">
        <v>180</v>
      </c>
      <c r="B285" s="88">
        <f>Other!F9</f>
        <v>0</v>
      </c>
      <c r="C285" s="88">
        <f>Other!H9</f>
        <v>0</v>
      </c>
      <c r="D285" s="88">
        <f>Other!J9</f>
        <v>0</v>
      </c>
      <c r="E285" s="101">
        <f t="shared" si="16"/>
        <v>0</v>
      </c>
    </row>
    <row r="286" spans="1:7" s="90" customFormat="1" ht="15" customHeight="1" x14ac:dyDescent="0.3">
      <c r="A286" s="102" t="s">
        <v>181</v>
      </c>
      <c r="B286" s="103">
        <f>B285+B284+B283</f>
        <v>0</v>
      </c>
      <c r="C286" s="103">
        <f>C285+C284+C283</f>
        <v>0</v>
      </c>
      <c r="D286" s="103">
        <f>D285+D284+D283</f>
        <v>0</v>
      </c>
      <c r="E286" s="104">
        <f t="shared" si="16"/>
        <v>0</v>
      </c>
    </row>
    <row r="287" spans="1:7" ht="15" customHeight="1" x14ac:dyDescent="0.3">
      <c r="A287" s="100" t="s">
        <v>261</v>
      </c>
      <c r="B287" s="88">
        <f>Other!F12</f>
        <v>0</v>
      </c>
      <c r="C287" s="88">
        <f>Other!H12</f>
        <v>0</v>
      </c>
      <c r="D287" s="88">
        <f>Other!J12</f>
        <v>0</v>
      </c>
      <c r="E287" s="101">
        <f t="shared" si="16"/>
        <v>0</v>
      </c>
    </row>
    <row r="288" spans="1:7" ht="15" customHeight="1" x14ac:dyDescent="0.3">
      <c r="A288" s="100" t="s">
        <v>262</v>
      </c>
      <c r="B288" s="88">
        <f>Other!F14</f>
        <v>0</v>
      </c>
      <c r="C288" s="88">
        <f>Other!H14</f>
        <v>0</v>
      </c>
      <c r="D288" s="88">
        <f>Other!J14</f>
        <v>0</v>
      </c>
      <c r="E288" s="101">
        <f t="shared" si="16"/>
        <v>0</v>
      </c>
    </row>
    <row r="289" spans="1:5" ht="15" customHeight="1" x14ac:dyDescent="0.3">
      <c r="A289" s="100" t="s">
        <v>263</v>
      </c>
      <c r="B289" s="88">
        <f>Other!F16</f>
        <v>0</v>
      </c>
      <c r="C289" s="88">
        <f>Other!H16</f>
        <v>0</v>
      </c>
      <c r="D289" s="88">
        <f>Other!J16</f>
        <v>0</v>
      </c>
      <c r="E289" s="101">
        <f t="shared" si="16"/>
        <v>0</v>
      </c>
    </row>
    <row r="290" spans="1:5" s="90" customFormat="1" ht="15" customHeight="1" x14ac:dyDescent="0.3">
      <c r="A290" s="102" t="s">
        <v>185</v>
      </c>
      <c r="B290" s="103">
        <f>B289+B288+B287</f>
        <v>0</v>
      </c>
      <c r="C290" s="103">
        <f>C289+C288+C287</f>
        <v>0</v>
      </c>
      <c r="D290" s="103">
        <f>D289+D288+D287</f>
        <v>0</v>
      </c>
      <c r="E290" s="104">
        <f t="shared" si="16"/>
        <v>0</v>
      </c>
    </row>
    <row r="291" spans="1:5" ht="15" customHeight="1" x14ac:dyDescent="0.3">
      <c r="A291" s="100" t="s">
        <v>264</v>
      </c>
      <c r="B291" s="88">
        <f>Other!F27</f>
        <v>0</v>
      </c>
      <c r="C291" s="88">
        <f>Other!H27</f>
        <v>0</v>
      </c>
      <c r="D291" s="88">
        <f>Other!J27</f>
        <v>0</v>
      </c>
      <c r="E291" s="101">
        <f t="shared" si="16"/>
        <v>0</v>
      </c>
    </row>
    <row r="292" spans="1:5" ht="15" customHeight="1" x14ac:dyDescent="0.3">
      <c r="A292" s="100" t="s">
        <v>265</v>
      </c>
      <c r="B292" s="88">
        <f>Other!F29</f>
        <v>0</v>
      </c>
      <c r="C292" s="88">
        <f>Other!H29</f>
        <v>0</v>
      </c>
      <c r="D292" s="88">
        <f>Other!J29</f>
        <v>0</v>
      </c>
      <c r="E292" s="101">
        <f t="shared" si="16"/>
        <v>0</v>
      </c>
    </row>
    <row r="293" spans="1:5" ht="15" customHeight="1" x14ac:dyDescent="0.3">
      <c r="A293" s="100" t="s">
        <v>266</v>
      </c>
      <c r="B293" s="88">
        <f>Other!F37</f>
        <v>0</v>
      </c>
      <c r="C293" s="88">
        <f>Other!H37</f>
        <v>0</v>
      </c>
      <c r="D293" s="88">
        <f>Other!J37</f>
        <v>0</v>
      </c>
      <c r="E293" s="101">
        <f t="shared" si="16"/>
        <v>0</v>
      </c>
    </row>
    <row r="294" spans="1:5" ht="15" customHeight="1" x14ac:dyDescent="0.3">
      <c r="A294" s="100" t="s">
        <v>267</v>
      </c>
      <c r="B294" s="88">
        <f>Other!F39</f>
        <v>0</v>
      </c>
      <c r="C294" s="88">
        <f>Other!H39</f>
        <v>0</v>
      </c>
      <c r="D294" s="88">
        <f>Other!J39</f>
        <v>0</v>
      </c>
      <c r="E294" s="101">
        <f t="shared" si="16"/>
        <v>0</v>
      </c>
    </row>
    <row r="295" spans="1:5" s="90" customFormat="1" ht="15" customHeight="1" x14ac:dyDescent="0.3">
      <c r="A295" s="102" t="s">
        <v>190</v>
      </c>
      <c r="B295" s="103">
        <f>B294+B293+B292+B291</f>
        <v>0</v>
      </c>
      <c r="C295" s="103">
        <f>C294+C293+C292+C291</f>
        <v>0</v>
      </c>
      <c r="D295" s="103">
        <f>D294+D293+D292+D291</f>
        <v>0</v>
      </c>
      <c r="E295" s="104">
        <f t="shared" si="16"/>
        <v>0</v>
      </c>
    </row>
    <row r="296" spans="1:5" ht="15" customHeight="1" x14ac:dyDescent="0.3">
      <c r="A296" s="100" t="s">
        <v>268</v>
      </c>
      <c r="B296" s="88">
        <f>Other!F32+Other!F34</f>
        <v>0</v>
      </c>
      <c r="C296" s="88">
        <f>Other!H32+Other!H34</f>
        <v>0</v>
      </c>
      <c r="D296" s="88">
        <f>Other!J32+Other!J34</f>
        <v>0</v>
      </c>
      <c r="E296" s="101">
        <f t="shared" si="16"/>
        <v>0</v>
      </c>
    </row>
    <row r="297" spans="1:5" ht="15" customHeight="1" x14ac:dyDescent="0.3">
      <c r="A297" s="100" t="s">
        <v>269</v>
      </c>
      <c r="B297" s="88">
        <f>Other!F31</f>
        <v>0</v>
      </c>
      <c r="C297" s="88">
        <f>Other!H31</f>
        <v>0</v>
      </c>
      <c r="D297" s="88">
        <f>Other!J31</f>
        <v>0</v>
      </c>
      <c r="E297" s="101">
        <f t="shared" si="16"/>
        <v>0</v>
      </c>
    </row>
    <row r="298" spans="1:5" ht="15" customHeight="1" x14ac:dyDescent="0.3">
      <c r="A298" s="100" t="s">
        <v>270</v>
      </c>
      <c r="B298" s="88">
        <f>Other!F33</f>
        <v>0</v>
      </c>
      <c r="C298" s="88">
        <f>Other!H33</f>
        <v>0</v>
      </c>
      <c r="D298" s="88">
        <f>Other!J33</f>
        <v>0</v>
      </c>
      <c r="E298" s="101">
        <f t="shared" si="16"/>
        <v>0</v>
      </c>
    </row>
    <row r="299" spans="1:5" s="90" customFormat="1" ht="15" customHeight="1" x14ac:dyDescent="0.3">
      <c r="A299" s="102" t="s">
        <v>194</v>
      </c>
      <c r="B299" s="103">
        <f>B298+B297+B296</f>
        <v>0</v>
      </c>
      <c r="C299" s="103">
        <f>C298+C297+C296</f>
        <v>0</v>
      </c>
      <c r="D299" s="103">
        <f>D298+D297+D296</f>
        <v>0</v>
      </c>
      <c r="E299" s="104">
        <f t="shared" si="16"/>
        <v>0</v>
      </c>
    </row>
    <row r="300" spans="1:5" s="90" customFormat="1" ht="15" customHeight="1" x14ac:dyDescent="0.3">
      <c r="A300" s="102" t="s">
        <v>297</v>
      </c>
      <c r="B300" s="103">
        <f>Other!F41</f>
        <v>0</v>
      </c>
      <c r="C300" s="103">
        <f>Other!H41</f>
        <v>0</v>
      </c>
      <c r="D300" s="103">
        <f>Other!J41</f>
        <v>0</v>
      </c>
      <c r="E300" s="104">
        <f>D300-C300</f>
        <v>0</v>
      </c>
    </row>
    <row r="301" spans="1:5" s="90" customFormat="1" ht="15" customHeight="1" x14ac:dyDescent="0.3">
      <c r="A301" s="109" t="s">
        <v>271</v>
      </c>
      <c r="B301" s="103">
        <f>B299+B295+B290+B286+B300</f>
        <v>0</v>
      </c>
      <c r="C301" s="103">
        <f>C299+C295+C290+C286+C300</f>
        <v>0</v>
      </c>
      <c r="D301" s="103">
        <f>D299+D295+D290+D286+D300</f>
        <v>0</v>
      </c>
      <c r="E301" s="104">
        <f t="shared" si="16"/>
        <v>0</v>
      </c>
    </row>
    <row r="302" spans="1:5" ht="15" customHeight="1" x14ac:dyDescent="0.3">
      <c r="A302" s="102" t="s">
        <v>117</v>
      </c>
      <c r="B302" s="126"/>
      <c r="C302" s="126"/>
      <c r="D302" s="126"/>
      <c r="E302" s="127"/>
    </row>
    <row r="303" spans="1:5" ht="15" customHeight="1" x14ac:dyDescent="0.3">
      <c r="A303" s="102" t="s">
        <v>176</v>
      </c>
      <c r="B303" s="97" t="s">
        <v>135</v>
      </c>
      <c r="C303" s="97" t="s">
        <v>136</v>
      </c>
      <c r="D303" s="97" t="s">
        <v>136</v>
      </c>
      <c r="E303" s="98" t="str">
        <f>E281</f>
        <v>2023-24 +/-</v>
      </c>
    </row>
    <row r="304" spans="1:5" ht="15" customHeight="1" x14ac:dyDescent="0.3">
      <c r="A304" s="109"/>
      <c r="B304" s="97" t="str">
        <f>B282</f>
        <v>2022-23</v>
      </c>
      <c r="C304" s="97" t="str">
        <f>C282</f>
        <v>2022-23</v>
      </c>
      <c r="D304" s="97" t="str">
        <f>D282</f>
        <v>2023-24</v>
      </c>
      <c r="E304" s="98" t="str">
        <f>E282</f>
        <v>2022-23</v>
      </c>
    </row>
    <row r="305" spans="1:5" ht="15" customHeight="1" x14ac:dyDescent="0.3">
      <c r="A305" s="100" t="s">
        <v>178</v>
      </c>
      <c r="B305" s="88">
        <f t="shared" ref="B305:D307" si="17">B283+B258+B236+B214+B189</f>
        <v>46111204.530000001</v>
      </c>
      <c r="C305" s="88">
        <f t="shared" si="17"/>
        <v>45653199.599999994</v>
      </c>
      <c r="D305" s="88">
        <f t="shared" si="17"/>
        <v>45802690.999999993</v>
      </c>
      <c r="E305" s="101">
        <f t="shared" ref="E305:E323" si="18">D305-C305</f>
        <v>149491.39999999851</v>
      </c>
    </row>
    <row r="306" spans="1:5" ht="15" customHeight="1" x14ac:dyDescent="0.3">
      <c r="A306" s="100" t="s">
        <v>179</v>
      </c>
      <c r="B306" s="88">
        <f t="shared" si="17"/>
        <v>226661.55</v>
      </c>
      <c r="C306" s="88">
        <f t="shared" si="17"/>
        <v>0</v>
      </c>
      <c r="D306" s="88">
        <f t="shared" si="17"/>
        <v>201377</v>
      </c>
      <c r="E306" s="101">
        <f t="shared" si="18"/>
        <v>201377</v>
      </c>
    </row>
    <row r="307" spans="1:5" ht="15" customHeight="1" x14ac:dyDescent="0.3">
      <c r="A307" s="100" t="s">
        <v>180</v>
      </c>
      <c r="B307" s="88">
        <f t="shared" si="17"/>
        <v>20383658.289999999</v>
      </c>
      <c r="C307" s="88">
        <f t="shared" si="17"/>
        <v>19902053.09</v>
      </c>
      <c r="D307" s="88">
        <f t="shared" si="17"/>
        <v>19883952</v>
      </c>
      <c r="E307" s="101">
        <f t="shared" si="18"/>
        <v>-18101.089999999851</v>
      </c>
    </row>
    <row r="308" spans="1:5" s="90" customFormat="1" ht="15" customHeight="1" x14ac:dyDescent="0.3">
      <c r="A308" s="102" t="s">
        <v>181</v>
      </c>
      <c r="B308" s="103">
        <f>B307+B306+B305</f>
        <v>66721524.370000005</v>
      </c>
      <c r="C308" s="103">
        <f>C307+C306+C305</f>
        <v>65555252.689999998</v>
      </c>
      <c r="D308" s="103">
        <f>D307+D306+D305</f>
        <v>65888019.999999993</v>
      </c>
      <c r="E308" s="104">
        <f t="shared" si="18"/>
        <v>332767.30999999493</v>
      </c>
    </row>
    <row r="309" spans="1:5" ht="15" customHeight="1" x14ac:dyDescent="0.3">
      <c r="A309" s="100" t="s">
        <v>261</v>
      </c>
      <c r="B309" s="88">
        <f t="shared" ref="B309:C311" si="19">B287+B262+B240+B218+B193</f>
        <v>245430.19</v>
      </c>
      <c r="C309" s="88">
        <f t="shared" si="19"/>
        <v>325870</v>
      </c>
      <c r="D309" s="88">
        <f>D287+D262+D240+D218+D193</f>
        <v>325870</v>
      </c>
      <c r="E309" s="101">
        <f t="shared" si="18"/>
        <v>0</v>
      </c>
    </row>
    <row r="310" spans="1:5" ht="15" customHeight="1" x14ac:dyDescent="0.3">
      <c r="A310" s="100" t="s">
        <v>262</v>
      </c>
      <c r="B310" s="88">
        <f t="shared" si="19"/>
        <v>9693912.0300000012</v>
      </c>
      <c r="C310" s="88">
        <f t="shared" si="19"/>
        <v>9917138.6999999993</v>
      </c>
      <c r="D310" s="88">
        <f>D288+D263+D241+D219+D194</f>
        <v>10688986</v>
      </c>
      <c r="E310" s="101">
        <f t="shared" si="18"/>
        <v>771847.30000000075</v>
      </c>
    </row>
    <row r="311" spans="1:5" ht="15" customHeight="1" x14ac:dyDescent="0.3">
      <c r="A311" s="100" t="s">
        <v>263</v>
      </c>
      <c r="B311" s="88">
        <f t="shared" si="19"/>
        <v>1161634.3599999999</v>
      </c>
      <c r="C311" s="88">
        <f t="shared" si="19"/>
        <v>937411</v>
      </c>
      <c r="D311" s="88">
        <f>D289+D264+D242+D220+D195</f>
        <v>937411</v>
      </c>
      <c r="E311" s="101">
        <f t="shared" si="18"/>
        <v>0</v>
      </c>
    </row>
    <row r="312" spans="1:5" s="90" customFormat="1" ht="15" customHeight="1" x14ac:dyDescent="0.3">
      <c r="A312" s="102" t="s">
        <v>185</v>
      </c>
      <c r="B312" s="103">
        <f>B311+B310+B309</f>
        <v>11100976.58</v>
      </c>
      <c r="C312" s="103">
        <f>C311+C310+C309</f>
        <v>11180419.699999999</v>
      </c>
      <c r="D312" s="103">
        <f>D311+D310+D309</f>
        <v>11952267</v>
      </c>
      <c r="E312" s="104">
        <f t="shared" si="18"/>
        <v>771847.30000000075</v>
      </c>
    </row>
    <row r="313" spans="1:5" ht="15" customHeight="1" x14ac:dyDescent="0.3">
      <c r="A313" s="100" t="s">
        <v>264</v>
      </c>
      <c r="B313" s="88">
        <f t="shared" ref="B313:C316" si="20">B291+B266+B244+B222+B197</f>
        <v>1246482.5900000001</v>
      </c>
      <c r="C313" s="88">
        <f t="shared" si="20"/>
        <v>1101480</v>
      </c>
      <c r="D313" s="88">
        <f>D291+D266+D244+D222+D197</f>
        <v>1101480</v>
      </c>
      <c r="E313" s="101">
        <f t="shared" si="18"/>
        <v>0</v>
      </c>
    </row>
    <row r="314" spans="1:5" ht="15" customHeight="1" x14ac:dyDescent="0.3">
      <c r="A314" s="100" t="s">
        <v>265</v>
      </c>
      <c r="B314" s="88">
        <f t="shared" si="20"/>
        <v>18010502.079999998</v>
      </c>
      <c r="C314" s="88">
        <f t="shared" si="20"/>
        <v>20151326</v>
      </c>
      <c r="D314" s="88">
        <f>D292+D267+D245+D223+D198</f>
        <v>16154406</v>
      </c>
      <c r="E314" s="101">
        <f t="shared" si="18"/>
        <v>-3996920</v>
      </c>
    </row>
    <row r="315" spans="1:5" ht="15" customHeight="1" x14ac:dyDescent="0.3">
      <c r="A315" s="100" t="s">
        <v>266</v>
      </c>
      <c r="B315" s="88">
        <f t="shared" si="20"/>
        <v>0</v>
      </c>
      <c r="C315" s="88">
        <f t="shared" si="20"/>
        <v>0</v>
      </c>
      <c r="D315" s="88">
        <f>D293+D268+D246+D224+D199</f>
        <v>0</v>
      </c>
      <c r="E315" s="101">
        <f t="shared" si="18"/>
        <v>0</v>
      </c>
    </row>
    <row r="316" spans="1:5" ht="15" customHeight="1" x14ac:dyDescent="0.3">
      <c r="A316" s="100" t="s">
        <v>267</v>
      </c>
      <c r="B316" s="88">
        <f t="shared" si="20"/>
        <v>3003094.31</v>
      </c>
      <c r="C316" s="88">
        <f t="shared" si="20"/>
        <v>4343650</v>
      </c>
      <c r="D316" s="88">
        <f>D294+D269+D247+D225+D200</f>
        <v>4913719</v>
      </c>
      <c r="E316" s="101">
        <f t="shared" si="18"/>
        <v>570069</v>
      </c>
    </row>
    <row r="317" spans="1:5" s="90" customFormat="1" ht="15" customHeight="1" x14ac:dyDescent="0.3">
      <c r="A317" s="102" t="s">
        <v>190</v>
      </c>
      <c r="B317" s="103">
        <f>B316+B315+B314+B313</f>
        <v>22260078.979999997</v>
      </c>
      <c r="C317" s="103">
        <f>C316+C315+C314+C313</f>
        <v>25596456</v>
      </c>
      <c r="D317" s="103">
        <f>D316+D315+D314+D313</f>
        <v>22169605</v>
      </c>
      <c r="E317" s="104">
        <f t="shared" si="18"/>
        <v>-3426851</v>
      </c>
    </row>
    <row r="318" spans="1:5" ht="15" customHeight="1" x14ac:dyDescent="0.3">
      <c r="A318" s="100" t="s">
        <v>268</v>
      </c>
      <c r="B318" s="88">
        <f t="shared" ref="B318:C320" si="21">B296+B271+B249+B227+B202</f>
        <v>152394.97999999998</v>
      </c>
      <c r="C318" s="88">
        <f t="shared" si="21"/>
        <v>62032</v>
      </c>
      <c r="D318" s="88">
        <f>D296+D271+D249+D227+D202</f>
        <v>62032</v>
      </c>
      <c r="E318" s="101">
        <f t="shared" si="18"/>
        <v>0</v>
      </c>
    </row>
    <row r="319" spans="1:5" ht="15" customHeight="1" x14ac:dyDescent="0.3">
      <c r="A319" s="100" t="s">
        <v>269</v>
      </c>
      <c r="B319" s="88">
        <f t="shared" si="21"/>
        <v>135773.21</v>
      </c>
      <c r="C319" s="88">
        <f t="shared" si="21"/>
        <v>137649</v>
      </c>
      <c r="D319" s="88">
        <f>D297+D272+D250+D228+D203</f>
        <v>137649</v>
      </c>
      <c r="E319" s="101">
        <f t="shared" si="18"/>
        <v>0</v>
      </c>
    </row>
    <row r="320" spans="1:5" ht="15" customHeight="1" x14ac:dyDescent="0.3">
      <c r="A320" s="100" t="s">
        <v>270</v>
      </c>
      <c r="B320" s="88">
        <f t="shared" si="21"/>
        <v>0</v>
      </c>
      <c r="C320" s="88">
        <f t="shared" si="21"/>
        <v>62000</v>
      </c>
      <c r="D320" s="88">
        <f>D298+D273+D251+D229+D204</f>
        <v>62000</v>
      </c>
      <c r="E320" s="101">
        <f t="shared" si="18"/>
        <v>0</v>
      </c>
    </row>
    <row r="321" spans="1:5" s="90" customFormat="1" ht="15" customHeight="1" x14ac:dyDescent="0.3">
      <c r="A321" s="102" t="s">
        <v>194</v>
      </c>
      <c r="B321" s="103">
        <f>B320+B319+B318</f>
        <v>288168.18999999994</v>
      </c>
      <c r="C321" s="103">
        <f>C320+C319+C318</f>
        <v>261681</v>
      </c>
      <c r="D321" s="103">
        <f>D320+D319+D318</f>
        <v>261681</v>
      </c>
      <c r="E321" s="104">
        <f t="shared" si="18"/>
        <v>0</v>
      </c>
    </row>
    <row r="322" spans="1:5" s="90" customFormat="1" ht="15" customHeight="1" x14ac:dyDescent="0.3">
      <c r="A322" s="102" t="s">
        <v>297</v>
      </c>
      <c r="B322" s="103">
        <f>B300+B275+B253+B231+B206</f>
        <v>0</v>
      </c>
      <c r="C322" s="103">
        <f>C300+C275+C253+C231+C206</f>
        <v>0</v>
      </c>
      <c r="D322" s="103">
        <f>D300+D275+D253+D231+D206</f>
        <v>0</v>
      </c>
      <c r="E322" s="104">
        <f>D322-C322</f>
        <v>0</v>
      </c>
    </row>
    <row r="323" spans="1:5" s="90" customFormat="1" ht="15" customHeight="1" x14ac:dyDescent="0.3">
      <c r="A323" s="128" t="s">
        <v>285</v>
      </c>
      <c r="B323" s="118">
        <f>B321+B317+B312+B308+B322</f>
        <v>100370748.12</v>
      </c>
      <c r="C323" s="118">
        <f>C321+C317+C312+C308+C322</f>
        <v>102593809.39</v>
      </c>
      <c r="D323" s="111">
        <f>D321+D317+D312+D308+D322</f>
        <v>100271573</v>
      </c>
      <c r="E323" s="111">
        <f t="shared" si="18"/>
        <v>-2322236.3900000006</v>
      </c>
    </row>
    <row r="324" spans="1:5" ht="15" customHeight="1" x14ac:dyDescent="0.3">
      <c r="A324" s="129"/>
      <c r="B324" s="130"/>
      <c r="C324" s="130"/>
      <c r="D324" s="130"/>
      <c r="E324" s="130"/>
    </row>
    <row r="326" spans="1:5" ht="15" customHeight="1" x14ac:dyDescent="0.3">
      <c r="A326" s="90" t="s">
        <v>561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U1319"/>
  <sheetViews>
    <sheetView showZeros="0" showOutlineSymbols="0" zoomScaleNormal="100" zoomScaleSheetLayoutView="70" workbookViewId="0">
      <pane xSplit="1" ySplit="8" topLeftCell="B9" activePane="bottomRight" state="frozen"/>
      <selection activeCell="B1328" sqref="B1328"/>
      <selection pane="topRight" activeCell="B1328" sqref="B1328"/>
      <selection pane="bottomLeft" activeCell="B1328" sqref="B1328"/>
      <selection pane="bottomRight" activeCell="B9" sqref="B9"/>
    </sheetView>
  </sheetViews>
  <sheetFormatPr defaultColWidth="10.54296875" defaultRowHeight="15.5" x14ac:dyDescent="0.35"/>
  <cols>
    <col min="1" max="1" width="38.54296875" style="1057" customWidth="1"/>
    <col min="2" max="2" width="20.54296875" style="1059" customWidth="1"/>
    <col min="3" max="5" width="20.54296875" style="1204" customWidth="1"/>
    <col min="6" max="7" width="18.54296875" style="1057" customWidth="1"/>
    <col min="8" max="16384" width="10.54296875" style="1057"/>
  </cols>
  <sheetData>
    <row r="1" spans="1:255" ht="15.75" customHeight="1" x14ac:dyDescent="0.35">
      <c r="A1" s="1052"/>
      <c r="B1" s="1053"/>
      <c r="C1" s="1054"/>
      <c r="D1" s="1054" t="s">
        <v>117</v>
      </c>
      <c r="E1" s="1055"/>
      <c r="F1" s="1056"/>
      <c r="G1" s="1056"/>
      <c r="H1" s="1056"/>
      <c r="I1" s="1056"/>
      <c r="J1" s="1056"/>
      <c r="K1" s="1056"/>
      <c r="L1" s="1056"/>
      <c r="M1" s="1056"/>
      <c r="N1" s="1056"/>
      <c r="O1" s="1056"/>
      <c r="P1" s="1056"/>
      <c r="Q1" s="1056"/>
      <c r="R1" s="1056"/>
      <c r="S1" s="1056"/>
      <c r="T1" s="1056"/>
      <c r="U1" s="1056"/>
      <c r="V1" s="1056"/>
      <c r="W1" s="1056"/>
      <c r="X1" s="1056"/>
      <c r="Y1" s="1056"/>
      <c r="Z1" s="1056"/>
      <c r="AA1" s="1056"/>
      <c r="AB1" s="1056"/>
      <c r="AC1" s="1056"/>
      <c r="AD1" s="1056"/>
      <c r="AE1" s="1056"/>
      <c r="AF1" s="1056"/>
      <c r="AG1" s="1056"/>
      <c r="AH1" s="1056"/>
      <c r="AI1" s="1056"/>
      <c r="AJ1" s="1056"/>
      <c r="AK1" s="1056"/>
      <c r="AL1" s="1056"/>
      <c r="AM1" s="1056"/>
      <c r="AN1" s="1056"/>
      <c r="AO1" s="1056"/>
      <c r="AP1" s="1056"/>
      <c r="AQ1" s="1056"/>
      <c r="AR1" s="1056"/>
      <c r="AS1" s="1056"/>
      <c r="AT1" s="1056"/>
      <c r="AU1" s="1056"/>
      <c r="AV1" s="1056"/>
      <c r="AW1" s="1056"/>
      <c r="AX1" s="1056"/>
      <c r="AY1" s="1056"/>
      <c r="AZ1" s="1056"/>
      <c r="BA1" s="1056"/>
      <c r="BB1" s="1056"/>
      <c r="BC1" s="1056"/>
      <c r="BD1" s="1056"/>
      <c r="BE1" s="1056"/>
      <c r="BF1" s="1056"/>
      <c r="BG1" s="1056"/>
      <c r="BH1" s="1056"/>
      <c r="BI1" s="1056"/>
      <c r="BJ1" s="1056"/>
      <c r="BK1" s="1056"/>
      <c r="BL1" s="1056"/>
      <c r="BM1" s="1056"/>
      <c r="BN1" s="1056"/>
      <c r="BO1" s="1056"/>
      <c r="BP1" s="1056"/>
      <c r="BQ1" s="1056"/>
      <c r="BR1" s="1056"/>
      <c r="BS1" s="1056"/>
      <c r="BT1" s="1056"/>
      <c r="BU1" s="1056"/>
      <c r="BV1" s="1056"/>
      <c r="BW1" s="1056"/>
      <c r="BX1" s="1056"/>
      <c r="BY1" s="1056"/>
      <c r="BZ1" s="1056"/>
      <c r="CA1" s="1056"/>
      <c r="CB1" s="1056"/>
      <c r="CC1" s="1056"/>
      <c r="CD1" s="1056"/>
      <c r="CE1" s="1056"/>
      <c r="CF1" s="1056"/>
      <c r="CG1" s="1056"/>
      <c r="CH1" s="1056"/>
      <c r="CI1" s="1056"/>
      <c r="CJ1" s="1056"/>
      <c r="CK1" s="1056"/>
      <c r="CL1" s="1056"/>
      <c r="CM1" s="1056"/>
      <c r="CN1" s="1056"/>
      <c r="CO1" s="1056"/>
      <c r="CP1" s="1056"/>
      <c r="CQ1" s="1056"/>
      <c r="CR1" s="1056"/>
      <c r="CS1" s="1056"/>
      <c r="CT1" s="1056"/>
      <c r="CU1" s="1056"/>
      <c r="CV1" s="1056"/>
      <c r="CW1" s="1056"/>
      <c r="CX1" s="1056"/>
      <c r="CY1" s="1056"/>
      <c r="CZ1" s="1056"/>
      <c r="DA1" s="1056"/>
      <c r="DB1" s="1056"/>
      <c r="DC1" s="1056"/>
      <c r="DD1" s="1056"/>
      <c r="DE1" s="1056"/>
      <c r="DF1" s="1056"/>
      <c r="DG1" s="1056"/>
      <c r="DH1" s="1056"/>
      <c r="DI1" s="1056"/>
      <c r="DJ1" s="1056"/>
      <c r="DK1" s="1056"/>
      <c r="DL1" s="1056"/>
      <c r="DM1" s="1056"/>
      <c r="DN1" s="1056"/>
      <c r="DO1" s="1056"/>
      <c r="DP1" s="1056"/>
      <c r="DQ1" s="1056"/>
      <c r="DR1" s="1056"/>
      <c r="DS1" s="1056"/>
      <c r="DT1" s="1056"/>
      <c r="DU1" s="1056"/>
      <c r="DV1" s="1056"/>
      <c r="DW1" s="1056"/>
      <c r="DX1" s="1056"/>
      <c r="DY1" s="1056"/>
      <c r="DZ1" s="1056"/>
      <c r="EA1" s="1056"/>
      <c r="EB1" s="1056"/>
      <c r="EC1" s="1056"/>
      <c r="ED1" s="1056"/>
      <c r="EE1" s="1056"/>
      <c r="EF1" s="1056"/>
      <c r="EG1" s="1056"/>
      <c r="EH1" s="1056"/>
      <c r="EI1" s="1056"/>
      <c r="EJ1" s="1056"/>
      <c r="EK1" s="1056"/>
      <c r="EL1" s="1056"/>
      <c r="EM1" s="1056"/>
      <c r="EN1" s="1056"/>
      <c r="EO1" s="1056"/>
      <c r="EP1" s="1056"/>
      <c r="EQ1" s="1056"/>
      <c r="ER1" s="1056"/>
      <c r="ES1" s="1056"/>
      <c r="ET1" s="1056"/>
      <c r="EU1" s="1056"/>
      <c r="EV1" s="1056"/>
      <c r="EW1" s="1056"/>
      <c r="EX1" s="1056"/>
      <c r="EY1" s="1056"/>
      <c r="EZ1" s="1056"/>
      <c r="FA1" s="1056"/>
      <c r="FB1" s="1056"/>
      <c r="FC1" s="1056"/>
      <c r="FD1" s="1056"/>
      <c r="FE1" s="1056"/>
      <c r="FF1" s="1056"/>
      <c r="FG1" s="1056"/>
      <c r="FH1" s="1056"/>
      <c r="FI1" s="1056"/>
      <c r="FJ1" s="1056"/>
      <c r="FK1" s="1056"/>
      <c r="FL1" s="1056"/>
      <c r="FM1" s="1056"/>
      <c r="FN1" s="1056"/>
      <c r="FO1" s="1056"/>
      <c r="FP1" s="1056"/>
      <c r="FQ1" s="1056"/>
      <c r="FR1" s="1056"/>
      <c r="FS1" s="1056"/>
      <c r="FT1" s="1056"/>
      <c r="FU1" s="1056"/>
      <c r="FV1" s="1056"/>
      <c r="FW1" s="1056"/>
      <c r="FX1" s="1056"/>
      <c r="FY1" s="1056"/>
      <c r="FZ1" s="1056"/>
      <c r="GA1" s="1056"/>
      <c r="GB1" s="1056"/>
      <c r="GC1" s="1056"/>
      <c r="GD1" s="1056"/>
      <c r="GE1" s="1056"/>
      <c r="GF1" s="1056"/>
      <c r="GG1" s="1056"/>
      <c r="GH1" s="1056"/>
      <c r="GI1" s="1056"/>
      <c r="GJ1" s="1056"/>
      <c r="GK1" s="1056"/>
      <c r="GL1" s="1056"/>
      <c r="GM1" s="1056"/>
      <c r="GN1" s="1056"/>
      <c r="GO1" s="1056"/>
      <c r="GP1" s="1056"/>
      <c r="GQ1" s="1056"/>
      <c r="GR1" s="1056"/>
      <c r="GS1" s="1056"/>
      <c r="GT1" s="1056"/>
      <c r="GU1" s="1056"/>
      <c r="GV1" s="1056"/>
      <c r="GW1" s="1056"/>
      <c r="GX1" s="1056"/>
      <c r="GY1" s="1056"/>
      <c r="GZ1" s="1056"/>
      <c r="HA1" s="1056"/>
      <c r="HB1" s="1056"/>
      <c r="HC1" s="1056"/>
      <c r="HD1" s="1056"/>
      <c r="HE1" s="1056"/>
      <c r="HF1" s="1056"/>
      <c r="HG1" s="1056"/>
      <c r="HH1" s="1056"/>
      <c r="HI1" s="1056"/>
      <c r="HJ1" s="1056"/>
      <c r="HK1" s="1056"/>
      <c r="HL1" s="1056"/>
      <c r="HM1" s="1056"/>
      <c r="HN1" s="1056"/>
      <c r="HO1" s="1056"/>
      <c r="HP1" s="1056"/>
      <c r="HQ1" s="1056"/>
      <c r="HR1" s="1056"/>
      <c r="HS1" s="1056"/>
      <c r="HT1" s="1056"/>
      <c r="HU1" s="1056"/>
      <c r="HV1" s="1056"/>
      <c r="HW1" s="1056"/>
      <c r="HX1" s="1056"/>
      <c r="HY1" s="1056"/>
      <c r="HZ1" s="1056"/>
      <c r="IA1" s="1056"/>
      <c r="IB1" s="1056"/>
      <c r="IC1" s="1056"/>
      <c r="ID1" s="1056"/>
      <c r="IE1" s="1056"/>
      <c r="IF1" s="1056"/>
      <c r="IG1" s="1056"/>
      <c r="IH1" s="1056"/>
      <c r="II1" s="1056"/>
      <c r="IJ1" s="1056"/>
      <c r="IK1" s="1056"/>
      <c r="IL1" s="1056"/>
      <c r="IM1" s="1056"/>
      <c r="IN1" s="1056"/>
      <c r="IO1" s="1056"/>
      <c r="IP1" s="1056"/>
      <c r="IQ1" s="1056"/>
      <c r="IR1" s="1056"/>
      <c r="IS1" s="1056"/>
      <c r="IT1" s="1056"/>
      <c r="IU1" s="1056"/>
    </row>
    <row r="2" spans="1:255" ht="15.75" customHeight="1" x14ac:dyDescent="0.35">
      <c r="A2" s="1058" t="s">
        <v>1221</v>
      </c>
      <c r="C2" s="1060"/>
      <c r="D2" s="1061"/>
      <c r="E2" s="1062"/>
      <c r="F2" s="1056"/>
      <c r="G2" s="1056"/>
      <c r="H2" s="1056"/>
      <c r="I2" s="1056"/>
      <c r="J2" s="1056"/>
      <c r="K2" s="1056"/>
      <c r="L2" s="1056"/>
      <c r="M2" s="1056"/>
      <c r="N2" s="1056"/>
      <c r="O2" s="1056"/>
      <c r="P2" s="1056"/>
      <c r="Q2" s="1056"/>
      <c r="R2" s="1056"/>
      <c r="S2" s="1056"/>
      <c r="T2" s="1056"/>
      <c r="U2" s="1056"/>
      <c r="V2" s="1056"/>
      <c r="W2" s="1056"/>
      <c r="X2" s="1056"/>
      <c r="Y2" s="1056"/>
      <c r="Z2" s="1056"/>
      <c r="AA2" s="1056"/>
      <c r="AB2" s="1056"/>
      <c r="AC2" s="1056"/>
      <c r="AD2" s="1056"/>
      <c r="AE2" s="1056"/>
      <c r="AF2" s="1056"/>
      <c r="AG2" s="1056"/>
      <c r="AH2" s="1056"/>
      <c r="AI2" s="1056"/>
      <c r="AJ2" s="1056"/>
      <c r="AK2" s="1056"/>
      <c r="AL2" s="1056"/>
      <c r="AM2" s="1056"/>
      <c r="AN2" s="1056"/>
      <c r="AO2" s="1056"/>
      <c r="AP2" s="1056"/>
      <c r="AQ2" s="1056"/>
      <c r="AR2" s="1056"/>
      <c r="AS2" s="1056"/>
      <c r="AT2" s="1056"/>
      <c r="AU2" s="1056"/>
      <c r="AV2" s="1056"/>
      <c r="AW2" s="1056"/>
      <c r="AX2" s="1056"/>
      <c r="AY2" s="1056"/>
      <c r="AZ2" s="1056"/>
      <c r="BA2" s="1056"/>
      <c r="BB2" s="1056"/>
      <c r="BC2" s="1056"/>
      <c r="BD2" s="1056"/>
      <c r="BE2" s="1056"/>
      <c r="BF2" s="1056"/>
      <c r="BG2" s="1056"/>
      <c r="BH2" s="1056"/>
      <c r="BI2" s="1056"/>
      <c r="BJ2" s="1056"/>
      <c r="BK2" s="1056"/>
      <c r="BL2" s="1056"/>
      <c r="BM2" s="1056"/>
      <c r="BN2" s="1056"/>
      <c r="BO2" s="1056"/>
      <c r="BP2" s="1056"/>
      <c r="BQ2" s="1056"/>
      <c r="BR2" s="1056"/>
      <c r="BS2" s="1056"/>
      <c r="BT2" s="1056"/>
      <c r="BU2" s="1056"/>
      <c r="BV2" s="1056"/>
      <c r="BW2" s="1056"/>
      <c r="BX2" s="1056"/>
      <c r="BY2" s="1056"/>
      <c r="BZ2" s="1056"/>
      <c r="CA2" s="1056"/>
      <c r="CB2" s="1056"/>
      <c r="CC2" s="1056"/>
      <c r="CD2" s="1056"/>
      <c r="CE2" s="1056"/>
      <c r="CF2" s="1056"/>
      <c r="CG2" s="1056"/>
      <c r="CH2" s="1056"/>
      <c r="CI2" s="1056"/>
      <c r="CJ2" s="1056"/>
      <c r="CK2" s="1056"/>
      <c r="CL2" s="1056"/>
      <c r="CM2" s="1056"/>
      <c r="CN2" s="1056"/>
      <c r="CO2" s="1056"/>
      <c r="CP2" s="1056"/>
      <c r="CQ2" s="1056"/>
      <c r="CR2" s="1056"/>
      <c r="CS2" s="1056"/>
      <c r="CT2" s="1056"/>
      <c r="CU2" s="1056"/>
      <c r="CV2" s="1056"/>
      <c r="CW2" s="1056"/>
      <c r="CX2" s="1056"/>
      <c r="CY2" s="1056"/>
      <c r="CZ2" s="1056"/>
      <c r="DA2" s="1056"/>
      <c r="DB2" s="1056"/>
      <c r="DC2" s="1056"/>
      <c r="DD2" s="1056"/>
      <c r="DE2" s="1056"/>
      <c r="DF2" s="1056"/>
      <c r="DG2" s="1056"/>
      <c r="DH2" s="1056"/>
      <c r="DI2" s="1056"/>
      <c r="DJ2" s="1056"/>
      <c r="DK2" s="1056"/>
      <c r="DL2" s="1056"/>
      <c r="DM2" s="1056"/>
      <c r="DN2" s="1056"/>
      <c r="DO2" s="1056"/>
      <c r="DP2" s="1056"/>
      <c r="DQ2" s="1056"/>
      <c r="DR2" s="1056"/>
      <c r="DS2" s="1056"/>
      <c r="DT2" s="1056"/>
      <c r="DU2" s="1056"/>
      <c r="DV2" s="1056"/>
      <c r="DW2" s="1056"/>
      <c r="DX2" s="1056"/>
      <c r="DY2" s="1056"/>
      <c r="DZ2" s="1056"/>
      <c r="EA2" s="1056"/>
      <c r="EB2" s="1056"/>
      <c r="EC2" s="1056"/>
      <c r="ED2" s="1056"/>
      <c r="EE2" s="1056"/>
      <c r="EF2" s="1056"/>
      <c r="EG2" s="1056"/>
      <c r="EH2" s="1056"/>
      <c r="EI2" s="1056"/>
      <c r="EJ2" s="1056"/>
      <c r="EK2" s="1056"/>
      <c r="EL2" s="1056"/>
      <c r="EM2" s="1056"/>
      <c r="EN2" s="1056"/>
      <c r="EO2" s="1056"/>
      <c r="EP2" s="1056"/>
      <c r="EQ2" s="1056"/>
      <c r="ER2" s="1056"/>
      <c r="ES2" s="1056"/>
      <c r="ET2" s="1056"/>
      <c r="EU2" s="1056"/>
      <c r="EV2" s="1056"/>
      <c r="EW2" s="1056"/>
      <c r="EX2" s="1056"/>
      <c r="EY2" s="1056"/>
      <c r="EZ2" s="1056"/>
      <c r="FA2" s="1056"/>
      <c r="FB2" s="1056"/>
      <c r="FC2" s="1056"/>
      <c r="FD2" s="1056"/>
      <c r="FE2" s="1056"/>
      <c r="FF2" s="1056"/>
      <c r="FG2" s="1056"/>
      <c r="FH2" s="1056"/>
      <c r="FI2" s="1056"/>
      <c r="FJ2" s="1056"/>
      <c r="FK2" s="1056"/>
      <c r="FL2" s="1056"/>
      <c r="FM2" s="1056"/>
      <c r="FN2" s="1056"/>
      <c r="FO2" s="1056"/>
      <c r="FP2" s="1056"/>
      <c r="FQ2" s="1056"/>
      <c r="FR2" s="1056"/>
      <c r="FS2" s="1056"/>
      <c r="FT2" s="1056"/>
      <c r="FU2" s="1056"/>
      <c r="FV2" s="1056"/>
      <c r="FW2" s="1056"/>
      <c r="FX2" s="1056"/>
      <c r="FY2" s="1056"/>
      <c r="FZ2" s="1056"/>
      <c r="GA2" s="1056"/>
      <c r="GB2" s="1056"/>
      <c r="GC2" s="1056"/>
      <c r="GD2" s="1056"/>
      <c r="GE2" s="1056"/>
      <c r="GF2" s="1056"/>
      <c r="GG2" s="1056"/>
      <c r="GH2" s="1056"/>
      <c r="GI2" s="1056"/>
      <c r="GJ2" s="1056"/>
      <c r="GK2" s="1056"/>
      <c r="GL2" s="1056"/>
      <c r="GM2" s="1056"/>
      <c r="GN2" s="1056"/>
      <c r="GO2" s="1056"/>
      <c r="GP2" s="1056"/>
      <c r="GQ2" s="1056"/>
      <c r="GR2" s="1056"/>
      <c r="GS2" s="1056"/>
      <c r="GT2" s="1056"/>
      <c r="GU2" s="1056"/>
      <c r="GV2" s="1056"/>
      <c r="GW2" s="1056"/>
      <c r="GX2" s="1056"/>
      <c r="GY2" s="1056"/>
      <c r="GZ2" s="1056"/>
      <c r="HA2" s="1056"/>
      <c r="HB2" s="1056"/>
      <c r="HC2" s="1056"/>
      <c r="HD2" s="1056"/>
      <c r="HE2" s="1056"/>
      <c r="HF2" s="1056"/>
      <c r="HG2" s="1056"/>
      <c r="HH2" s="1056"/>
      <c r="HI2" s="1056"/>
      <c r="HJ2" s="1056"/>
      <c r="HK2" s="1056"/>
      <c r="HL2" s="1056"/>
      <c r="HM2" s="1056"/>
      <c r="HN2" s="1056"/>
      <c r="HO2" s="1056"/>
      <c r="HP2" s="1056"/>
      <c r="HQ2" s="1056"/>
      <c r="HR2" s="1056"/>
      <c r="HS2" s="1056"/>
      <c r="HT2" s="1056"/>
      <c r="HU2" s="1056"/>
      <c r="HV2" s="1056"/>
      <c r="HW2" s="1056"/>
      <c r="HX2" s="1056"/>
      <c r="HY2" s="1056"/>
      <c r="HZ2" s="1056"/>
      <c r="IA2" s="1056"/>
      <c r="IB2" s="1056"/>
      <c r="IC2" s="1056"/>
      <c r="ID2" s="1056"/>
      <c r="IE2" s="1056"/>
      <c r="IF2" s="1056"/>
      <c r="IG2" s="1056"/>
      <c r="IH2" s="1056"/>
      <c r="II2" s="1056"/>
      <c r="IJ2" s="1056"/>
      <c r="IK2" s="1056"/>
      <c r="IL2" s="1056"/>
      <c r="IM2" s="1056"/>
      <c r="IN2" s="1056"/>
      <c r="IO2" s="1056"/>
      <c r="IP2" s="1056"/>
      <c r="IQ2" s="1056"/>
      <c r="IR2" s="1056"/>
      <c r="IS2" s="1056"/>
      <c r="IT2" s="1056"/>
      <c r="IU2" s="1056"/>
    </row>
    <row r="3" spans="1:255" ht="15.75" customHeight="1" x14ac:dyDescent="0.35">
      <c r="A3" s="1063" t="s">
        <v>1222</v>
      </c>
      <c r="B3" s="1064" t="s">
        <v>117</v>
      </c>
      <c r="C3" s="1060" t="s">
        <v>925</v>
      </c>
      <c r="D3" s="1061"/>
      <c r="E3" s="1062"/>
      <c r="F3" s="1056"/>
      <c r="G3" s="1065"/>
      <c r="H3" s="1056"/>
      <c r="I3" s="1056"/>
      <c r="J3" s="1056"/>
      <c r="K3" s="1056"/>
      <c r="L3" s="1056"/>
      <c r="M3" s="1056"/>
      <c r="N3" s="1056"/>
      <c r="O3" s="1056"/>
      <c r="P3" s="1056"/>
      <c r="Q3" s="1056"/>
      <c r="R3" s="1056"/>
      <c r="S3" s="1056"/>
      <c r="T3" s="1056"/>
      <c r="U3" s="1056"/>
      <c r="V3" s="1056"/>
      <c r="W3" s="1056"/>
      <c r="X3" s="1056"/>
      <c r="Y3" s="1056"/>
      <c r="Z3" s="1056"/>
      <c r="AA3" s="1056"/>
      <c r="AB3" s="1056"/>
      <c r="AC3" s="1056"/>
      <c r="AD3" s="1056"/>
      <c r="AE3" s="1056"/>
      <c r="AF3" s="1056"/>
      <c r="AG3" s="1056"/>
      <c r="AH3" s="1056"/>
      <c r="AI3" s="1056"/>
      <c r="AJ3" s="1056"/>
      <c r="AK3" s="1056"/>
      <c r="AL3" s="1056"/>
      <c r="AM3" s="1056"/>
      <c r="AN3" s="1056"/>
      <c r="AO3" s="1056"/>
      <c r="AP3" s="1056"/>
      <c r="AQ3" s="1056"/>
      <c r="AR3" s="1056"/>
      <c r="AS3" s="1056"/>
      <c r="AT3" s="1056"/>
      <c r="AU3" s="1056"/>
      <c r="AV3" s="1056"/>
      <c r="AW3" s="1056"/>
      <c r="AX3" s="1056"/>
      <c r="AY3" s="1056"/>
      <c r="AZ3" s="1056"/>
      <c r="BA3" s="1056"/>
      <c r="BB3" s="1056"/>
      <c r="BC3" s="1056"/>
      <c r="BD3" s="1056"/>
      <c r="BE3" s="1056"/>
      <c r="BF3" s="1056"/>
      <c r="BG3" s="1056"/>
      <c r="BH3" s="1056"/>
      <c r="BI3" s="1056"/>
      <c r="BJ3" s="1056"/>
      <c r="BK3" s="1056"/>
      <c r="BL3" s="1056"/>
      <c r="BM3" s="1056"/>
      <c r="BN3" s="1056"/>
      <c r="BO3" s="1056"/>
      <c r="BP3" s="1056"/>
      <c r="BQ3" s="1056"/>
      <c r="BR3" s="1056"/>
      <c r="BS3" s="1056"/>
      <c r="BT3" s="1056"/>
      <c r="BU3" s="1056"/>
      <c r="BV3" s="1056"/>
      <c r="BW3" s="1056"/>
      <c r="BX3" s="1056"/>
      <c r="BY3" s="1056"/>
      <c r="BZ3" s="1056"/>
      <c r="CA3" s="1056"/>
      <c r="CB3" s="1056"/>
      <c r="CC3" s="1056"/>
      <c r="CD3" s="1056"/>
      <c r="CE3" s="1056"/>
      <c r="CF3" s="1056"/>
      <c r="CG3" s="1056"/>
      <c r="CH3" s="1056"/>
      <c r="CI3" s="1056"/>
      <c r="CJ3" s="1056"/>
      <c r="CK3" s="1056"/>
      <c r="CL3" s="1056"/>
      <c r="CM3" s="1056"/>
      <c r="CN3" s="1056"/>
      <c r="CO3" s="1056"/>
      <c r="CP3" s="1056"/>
      <c r="CQ3" s="1056"/>
      <c r="CR3" s="1056"/>
      <c r="CS3" s="1056"/>
      <c r="CT3" s="1056"/>
      <c r="CU3" s="1056"/>
      <c r="CV3" s="1056"/>
      <c r="CW3" s="1056"/>
      <c r="CX3" s="1056"/>
      <c r="CY3" s="1056"/>
      <c r="CZ3" s="1056"/>
      <c r="DA3" s="1056"/>
      <c r="DB3" s="1056"/>
      <c r="DC3" s="1056"/>
      <c r="DD3" s="1056"/>
      <c r="DE3" s="1056"/>
      <c r="DF3" s="1056"/>
      <c r="DG3" s="1056"/>
      <c r="DH3" s="1056"/>
      <c r="DI3" s="1056"/>
      <c r="DJ3" s="1056"/>
      <c r="DK3" s="1056"/>
      <c r="DL3" s="1056"/>
      <c r="DM3" s="1056"/>
      <c r="DN3" s="1056"/>
      <c r="DO3" s="1056"/>
      <c r="DP3" s="1056"/>
      <c r="DQ3" s="1056"/>
      <c r="DR3" s="1056"/>
      <c r="DS3" s="1056"/>
      <c r="DT3" s="1056"/>
      <c r="DU3" s="1056"/>
      <c r="DV3" s="1056"/>
      <c r="DW3" s="1056"/>
      <c r="DX3" s="1056"/>
      <c r="DY3" s="1056"/>
      <c r="DZ3" s="1056"/>
      <c r="EA3" s="1056"/>
      <c r="EB3" s="1056"/>
      <c r="EC3" s="1056"/>
      <c r="ED3" s="1056"/>
      <c r="EE3" s="1056"/>
      <c r="EF3" s="1056"/>
      <c r="EG3" s="1056"/>
      <c r="EH3" s="1056"/>
      <c r="EI3" s="1056"/>
      <c r="EJ3" s="1056"/>
      <c r="EK3" s="1056"/>
      <c r="EL3" s="1056"/>
      <c r="EM3" s="1056"/>
      <c r="EN3" s="1056"/>
      <c r="EO3" s="1056"/>
      <c r="EP3" s="1056"/>
      <c r="EQ3" s="1056"/>
      <c r="ER3" s="1056"/>
      <c r="ES3" s="1056"/>
      <c r="ET3" s="1056"/>
      <c r="EU3" s="1056"/>
      <c r="EV3" s="1056"/>
      <c r="EW3" s="1056"/>
      <c r="EX3" s="1056"/>
      <c r="EY3" s="1056"/>
      <c r="EZ3" s="1056"/>
      <c r="FA3" s="1056"/>
      <c r="FB3" s="1056"/>
      <c r="FC3" s="1056"/>
      <c r="FD3" s="1056"/>
      <c r="FE3" s="1056"/>
      <c r="FF3" s="1056"/>
      <c r="FG3" s="1056"/>
      <c r="FH3" s="1056"/>
      <c r="FI3" s="1056"/>
      <c r="FJ3" s="1056"/>
      <c r="FK3" s="1056"/>
      <c r="FL3" s="1056"/>
      <c r="FM3" s="1056"/>
      <c r="FN3" s="1056"/>
      <c r="FO3" s="1056"/>
      <c r="FP3" s="1056"/>
      <c r="FQ3" s="1056"/>
      <c r="FR3" s="1056"/>
      <c r="FS3" s="1056"/>
      <c r="FT3" s="1056"/>
      <c r="FU3" s="1056"/>
      <c r="FV3" s="1056"/>
      <c r="FW3" s="1056"/>
      <c r="FX3" s="1056"/>
      <c r="FY3" s="1056"/>
      <c r="FZ3" s="1056"/>
      <c r="GA3" s="1056"/>
      <c r="GB3" s="1056"/>
      <c r="GC3" s="1056"/>
      <c r="GD3" s="1056"/>
      <c r="GE3" s="1056"/>
      <c r="GF3" s="1056"/>
      <c r="GG3" s="1056"/>
      <c r="GH3" s="1056"/>
      <c r="GI3" s="1056"/>
      <c r="GJ3" s="1056"/>
      <c r="GK3" s="1056"/>
      <c r="GL3" s="1056"/>
      <c r="GM3" s="1056"/>
      <c r="GN3" s="1056"/>
      <c r="GO3" s="1056"/>
      <c r="GP3" s="1056"/>
      <c r="GQ3" s="1056"/>
      <c r="GR3" s="1056"/>
      <c r="GS3" s="1056"/>
      <c r="GT3" s="1056"/>
      <c r="GU3" s="1056"/>
      <c r="GV3" s="1056"/>
      <c r="GW3" s="1056"/>
      <c r="GX3" s="1056"/>
      <c r="GY3" s="1056"/>
      <c r="GZ3" s="1056"/>
      <c r="HA3" s="1056"/>
      <c r="HB3" s="1056"/>
      <c r="HC3" s="1056"/>
      <c r="HD3" s="1056"/>
      <c r="HE3" s="1056"/>
      <c r="HF3" s="1056"/>
      <c r="HG3" s="1056"/>
      <c r="HH3" s="1056"/>
      <c r="HI3" s="1056"/>
      <c r="HJ3" s="1056"/>
      <c r="HK3" s="1056"/>
      <c r="HL3" s="1056"/>
      <c r="HM3" s="1056"/>
      <c r="HN3" s="1056"/>
      <c r="HO3" s="1056"/>
      <c r="HP3" s="1056"/>
      <c r="HQ3" s="1056"/>
      <c r="HR3" s="1056"/>
      <c r="HS3" s="1056"/>
      <c r="HT3" s="1056"/>
      <c r="HU3" s="1056"/>
      <c r="HV3" s="1056"/>
      <c r="HW3" s="1056"/>
      <c r="HX3" s="1056"/>
      <c r="HY3" s="1056"/>
      <c r="HZ3" s="1056"/>
      <c r="IA3" s="1056"/>
      <c r="IB3" s="1056"/>
      <c r="IC3" s="1056"/>
      <c r="ID3" s="1056"/>
      <c r="IE3" s="1056"/>
      <c r="IF3" s="1056"/>
      <c r="IG3" s="1056"/>
      <c r="IH3" s="1056"/>
      <c r="II3" s="1056"/>
      <c r="IJ3" s="1056"/>
      <c r="IK3" s="1056"/>
      <c r="IL3" s="1056"/>
      <c r="IM3" s="1056"/>
      <c r="IN3" s="1056"/>
      <c r="IO3" s="1056"/>
      <c r="IP3" s="1056"/>
      <c r="IQ3" s="1056"/>
      <c r="IR3" s="1056"/>
      <c r="IS3" s="1056"/>
      <c r="IT3" s="1056"/>
      <c r="IU3" s="1056"/>
    </row>
    <row r="4" spans="1:255" ht="15.75" customHeight="1" x14ac:dyDescent="0.35">
      <c r="A4" s="1066" t="s">
        <v>1223</v>
      </c>
      <c r="B4" s="1064"/>
      <c r="C4" s="1060"/>
      <c r="D4" s="1061"/>
      <c r="E4" s="1062"/>
      <c r="F4" s="1056"/>
      <c r="G4" s="1056"/>
      <c r="H4" s="1056"/>
      <c r="I4" s="1056"/>
      <c r="J4" s="1056"/>
      <c r="K4" s="1056"/>
      <c r="L4" s="1056"/>
      <c r="M4" s="1056"/>
      <c r="N4" s="1056"/>
      <c r="O4" s="1056"/>
      <c r="P4" s="1056"/>
      <c r="Q4" s="1056"/>
      <c r="R4" s="1056"/>
      <c r="S4" s="1056"/>
      <c r="T4" s="1056"/>
      <c r="U4" s="1056"/>
      <c r="V4" s="1056"/>
      <c r="W4" s="1056"/>
      <c r="X4" s="1056"/>
      <c r="Y4" s="1056"/>
      <c r="Z4" s="1056"/>
      <c r="AA4" s="1056"/>
      <c r="AB4" s="1056"/>
      <c r="AC4" s="1056"/>
      <c r="AD4" s="1056"/>
      <c r="AE4" s="1056"/>
      <c r="AF4" s="1056"/>
      <c r="AG4" s="1056"/>
      <c r="AH4" s="1056"/>
      <c r="AI4" s="1056"/>
      <c r="AJ4" s="1056"/>
      <c r="AK4" s="1056"/>
      <c r="AL4" s="1056"/>
      <c r="AM4" s="1056"/>
      <c r="AN4" s="1056"/>
      <c r="AO4" s="1056"/>
      <c r="AP4" s="1056"/>
      <c r="AQ4" s="1056"/>
      <c r="AR4" s="1056"/>
      <c r="AS4" s="1056"/>
      <c r="AT4" s="1056"/>
      <c r="AU4" s="1056"/>
      <c r="AV4" s="1056"/>
      <c r="AW4" s="1056"/>
      <c r="AX4" s="1056"/>
      <c r="AY4" s="1056"/>
      <c r="AZ4" s="1056"/>
      <c r="BA4" s="1056"/>
      <c r="BB4" s="1056"/>
      <c r="BC4" s="1056"/>
      <c r="BD4" s="1056"/>
      <c r="BE4" s="1056"/>
      <c r="BF4" s="1056"/>
      <c r="BG4" s="1056"/>
      <c r="BH4" s="1056"/>
      <c r="BI4" s="1056"/>
      <c r="BJ4" s="1056"/>
      <c r="BK4" s="1056"/>
      <c r="BL4" s="1056"/>
      <c r="BM4" s="1056"/>
      <c r="BN4" s="1056"/>
      <c r="BO4" s="1056"/>
      <c r="BP4" s="1056"/>
      <c r="BQ4" s="1056"/>
      <c r="BR4" s="1056"/>
      <c r="BS4" s="1056"/>
      <c r="BT4" s="1056"/>
      <c r="BU4" s="1056"/>
      <c r="BV4" s="1056"/>
      <c r="BW4" s="1056"/>
      <c r="BX4" s="1056"/>
      <c r="BY4" s="1056"/>
      <c r="BZ4" s="1056"/>
      <c r="CA4" s="1056"/>
      <c r="CB4" s="1056"/>
      <c r="CC4" s="1056"/>
      <c r="CD4" s="1056"/>
      <c r="CE4" s="1056"/>
      <c r="CF4" s="1056"/>
      <c r="CG4" s="1056"/>
      <c r="CH4" s="1056"/>
      <c r="CI4" s="1056"/>
      <c r="CJ4" s="1056"/>
      <c r="CK4" s="1056"/>
      <c r="CL4" s="1056"/>
      <c r="CM4" s="1056"/>
      <c r="CN4" s="1056"/>
      <c r="CO4" s="1056"/>
      <c r="CP4" s="1056"/>
      <c r="CQ4" s="1056"/>
      <c r="CR4" s="1056"/>
      <c r="CS4" s="1056"/>
      <c r="CT4" s="1056"/>
      <c r="CU4" s="1056"/>
      <c r="CV4" s="1056"/>
      <c r="CW4" s="1056"/>
      <c r="CX4" s="1056"/>
      <c r="CY4" s="1056"/>
      <c r="CZ4" s="1056"/>
      <c r="DA4" s="1056"/>
      <c r="DB4" s="1056"/>
      <c r="DC4" s="1056"/>
      <c r="DD4" s="1056"/>
      <c r="DE4" s="1056"/>
      <c r="DF4" s="1056"/>
      <c r="DG4" s="1056"/>
      <c r="DH4" s="1056"/>
      <c r="DI4" s="1056"/>
      <c r="DJ4" s="1056"/>
      <c r="DK4" s="1056"/>
      <c r="DL4" s="1056"/>
      <c r="DM4" s="1056"/>
      <c r="DN4" s="1056"/>
      <c r="DO4" s="1056"/>
      <c r="DP4" s="1056"/>
      <c r="DQ4" s="1056"/>
      <c r="DR4" s="1056"/>
      <c r="DS4" s="1056"/>
      <c r="DT4" s="1056"/>
      <c r="DU4" s="1056"/>
      <c r="DV4" s="1056"/>
      <c r="DW4" s="1056"/>
      <c r="DX4" s="1056"/>
      <c r="DY4" s="1056"/>
      <c r="DZ4" s="1056"/>
      <c r="EA4" s="1056"/>
      <c r="EB4" s="1056"/>
      <c r="EC4" s="1056"/>
      <c r="ED4" s="1056"/>
      <c r="EE4" s="1056"/>
      <c r="EF4" s="1056"/>
      <c r="EG4" s="1056"/>
      <c r="EH4" s="1056"/>
      <c r="EI4" s="1056"/>
      <c r="EJ4" s="1056"/>
      <c r="EK4" s="1056"/>
      <c r="EL4" s="1056"/>
      <c r="EM4" s="1056"/>
      <c r="EN4" s="1056"/>
      <c r="EO4" s="1056"/>
      <c r="EP4" s="1056"/>
      <c r="EQ4" s="1056"/>
      <c r="ER4" s="1056"/>
      <c r="ES4" s="1056"/>
      <c r="ET4" s="1056"/>
      <c r="EU4" s="1056"/>
      <c r="EV4" s="1056"/>
      <c r="EW4" s="1056"/>
      <c r="EX4" s="1056"/>
      <c r="EY4" s="1056"/>
      <c r="EZ4" s="1056"/>
      <c r="FA4" s="1056"/>
      <c r="FB4" s="1056"/>
      <c r="FC4" s="1056"/>
      <c r="FD4" s="1056"/>
      <c r="FE4" s="1056"/>
      <c r="FF4" s="1056"/>
      <c r="FG4" s="1056"/>
      <c r="FH4" s="1056"/>
      <c r="FI4" s="1056"/>
      <c r="FJ4" s="1056"/>
      <c r="FK4" s="1056"/>
      <c r="FL4" s="1056"/>
      <c r="FM4" s="1056"/>
      <c r="FN4" s="1056"/>
      <c r="FO4" s="1056"/>
      <c r="FP4" s="1056"/>
      <c r="FQ4" s="1056"/>
      <c r="FR4" s="1056"/>
      <c r="FS4" s="1056"/>
      <c r="FT4" s="1056"/>
      <c r="FU4" s="1056"/>
      <c r="FV4" s="1056"/>
      <c r="FW4" s="1056"/>
      <c r="FX4" s="1056"/>
      <c r="FY4" s="1056"/>
      <c r="FZ4" s="1056"/>
      <c r="GA4" s="1056"/>
      <c r="GB4" s="1056"/>
      <c r="GC4" s="1056"/>
      <c r="GD4" s="1056"/>
      <c r="GE4" s="1056"/>
      <c r="GF4" s="1056"/>
      <c r="GG4" s="1056"/>
      <c r="GH4" s="1056"/>
      <c r="GI4" s="1056"/>
      <c r="GJ4" s="1056"/>
      <c r="GK4" s="1056"/>
      <c r="GL4" s="1056"/>
      <c r="GM4" s="1056"/>
      <c r="GN4" s="1056"/>
      <c r="GO4" s="1056"/>
      <c r="GP4" s="1056"/>
      <c r="GQ4" s="1056"/>
      <c r="GR4" s="1056"/>
      <c r="GS4" s="1056"/>
      <c r="GT4" s="1056"/>
      <c r="GU4" s="1056"/>
      <c r="GV4" s="1056"/>
      <c r="GW4" s="1056"/>
      <c r="GX4" s="1056"/>
      <c r="GY4" s="1056"/>
      <c r="GZ4" s="1056"/>
      <c r="HA4" s="1056"/>
      <c r="HB4" s="1056"/>
      <c r="HC4" s="1056"/>
      <c r="HD4" s="1056"/>
      <c r="HE4" s="1056"/>
      <c r="HF4" s="1056"/>
      <c r="HG4" s="1056"/>
      <c r="HH4" s="1056"/>
      <c r="HI4" s="1056"/>
      <c r="HJ4" s="1056"/>
      <c r="HK4" s="1056"/>
      <c r="HL4" s="1056"/>
      <c r="HM4" s="1056"/>
      <c r="HN4" s="1056"/>
      <c r="HO4" s="1056"/>
      <c r="HP4" s="1056"/>
      <c r="HQ4" s="1056"/>
      <c r="HR4" s="1056"/>
      <c r="HS4" s="1056"/>
      <c r="HT4" s="1056"/>
      <c r="HU4" s="1056"/>
      <c r="HV4" s="1056"/>
      <c r="HW4" s="1056"/>
      <c r="HX4" s="1056"/>
      <c r="HY4" s="1056"/>
      <c r="HZ4" s="1056"/>
      <c r="IA4" s="1056"/>
      <c r="IB4" s="1056"/>
      <c r="IC4" s="1056"/>
      <c r="ID4" s="1056"/>
      <c r="IE4" s="1056"/>
      <c r="IF4" s="1056"/>
      <c r="IG4" s="1056"/>
      <c r="IH4" s="1056"/>
      <c r="II4" s="1056"/>
      <c r="IJ4" s="1056"/>
      <c r="IK4" s="1056"/>
      <c r="IL4" s="1056"/>
      <c r="IM4" s="1056"/>
      <c r="IN4" s="1056"/>
      <c r="IO4" s="1056"/>
      <c r="IP4" s="1056"/>
      <c r="IQ4" s="1056"/>
      <c r="IR4" s="1056"/>
      <c r="IS4" s="1056"/>
      <c r="IT4" s="1056"/>
      <c r="IU4" s="1056"/>
    </row>
    <row r="5" spans="1:255" ht="15.75" customHeight="1" x14ac:dyDescent="0.35">
      <c r="A5" s="1066"/>
      <c r="B5" s="1064"/>
      <c r="C5" s="1060"/>
      <c r="D5" s="1061"/>
      <c r="E5" s="1062"/>
      <c r="F5" s="1056"/>
      <c r="G5" s="1056"/>
      <c r="H5" s="1056"/>
      <c r="I5" s="1056"/>
      <c r="J5" s="1056"/>
      <c r="K5" s="1056"/>
      <c r="L5" s="1056"/>
      <c r="M5" s="1056"/>
      <c r="N5" s="1056"/>
      <c r="O5" s="1056"/>
      <c r="P5" s="1056"/>
      <c r="Q5" s="1056"/>
      <c r="R5" s="1056"/>
      <c r="S5" s="1056"/>
      <c r="T5" s="1056"/>
      <c r="U5" s="1056"/>
      <c r="V5" s="1056"/>
      <c r="W5" s="1056"/>
      <c r="X5" s="1056"/>
      <c r="Y5" s="1056"/>
      <c r="Z5" s="1056"/>
      <c r="AA5" s="1056"/>
      <c r="AB5" s="1056"/>
      <c r="AC5" s="1056"/>
      <c r="AD5" s="1056"/>
      <c r="AE5" s="1056"/>
      <c r="AF5" s="1056"/>
      <c r="AG5" s="1056"/>
      <c r="AH5" s="1056"/>
      <c r="AI5" s="1056"/>
      <c r="AJ5" s="1056"/>
      <c r="AK5" s="1056"/>
      <c r="AL5" s="1056"/>
      <c r="AM5" s="1056"/>
      <c r="AN5" s="1056"/>
      <c r="AO5" s="1056"/>
      <c r="AP5" s="1056"/>
      <c r="AQ5" s="1056"/>
      <c r="AR5" s="1056"/>
      <c r="AS5" s="1056"/>
      <c r="AT5" s="1056"/>
      <c r="AU5" s="1056"/>
      <c r="AV5" s="1056"/>
      <c r="AW5" s="1056"/>
      <c r="AX5" s="1056"/>
      <c r="AY5" s="1056"/>
      <c r="AZ5" s="1056"/>
      <c r="BA5" s="1056"/>
      <c r="BB5" s="1056"/>
      <c r="BC5" s="1056"/>
      <c r="BD5" s="1056"/>
      <c r="BE5" s="1056"/>
      <c r="BF5" s="1056"/>
      <c r="BG5" s="1056"/>
      <c r="BH5" s="1056"/>
      <c r="BI5" s="1056"/>
      <c r="BJ5" s="1056"/>
      <c r="BK5" s="1056"/>
      <c r="BL5" s="1056"/>
      <c r="BM5" s="1056"/>
      <c r="BN5" s="1056"/>
      <c r="BO5" s="1056"/>
      <c r="BP5" s="1056"/>
      <c r="BQ5" s="1056"/>
      <c r="BR5" s="1056"/>
      <c r="BS5" s="1056"/>
      <c r="BT5" s="1056"/>
      <c r="BU5" s="1056"/>
      <c r="BV5" s="1056"/>
      <c r="BW5" s="1056"/>
      <c r="BX5" s="1056"/>
      <c r="BY5" s="1056"/>
      <c r="BZ5" s="1056"/>
      <c r="CA5" s="1056"/>
      <c r="CB5" s="1056"/>
      <c r="CC5" s="1056"/>
      <c r="CD5" s="1056"/>
      <c r="CE5" s="1056"/>
      <c r="CF5" s="1056"/>
      <c r="CG5" s="1056"/>
      <c r="CH5" s="1056"/>
      <c r="CI5" s="1056"/>
      <c r="CJ5" s="1056"/>
      <c r="CK5" s="1056"/>
      <c r="CL5" s="1056"/>
      <c r="CM5" s="1056"/>
      <c r="CN5" s="1056"/>
      <c r="CO5" s="1056"/>
      <c r="CP5" s="1056"/>
      <c r="CQ5" s="1056"/>
      <c r="CR5" s="1056"/>
      <c r="CS5" s="1056"/>
      <c r="CT5" s="1056"/>
      <c r="CU5" s="1056"/>
      <c r="CV5" s="1056"/>
      <c r="CW5" s="1056"/>
      <c r="CX5" s="1056"/>
      <c r="CY5" s="1056"/>
      <c r="CZ5" s="1056"/>
      <c r="DA5" s="1056"/>
      <c r="DB5" s="1056"/>
      <c r="DC5" s="1056"/>
      <c r="DD5" s="1056"/>
      <c r="DE5" s="1056"/>
      <c r="DF5" s="1056"/>
      <c r="DG5" s="1056"/>
      <c r="DH5" s="1056"/>
      <c r="DI5" s="1056"/>
      <c r="DJ5" s="1056"/>
      <c r="DK5" s="1056"/>
      <c r="DL5" s="1056"/>
      <c r="DM5" s="1056"/>
      <c r="DN5" s="1056"/>
      <c r="DO5" s="1056"/>
      <c r="DP5" s="1056"/>
      <c r="DQ5" s="1056"/>
      <c r="DR5" s="1056"/>
      <c r="DS5" s="1056"/>
      <c r="DT5" s="1056"/>
      <c r="DU5" s="1056"/>
      <c r="DV5" s="1056"/>
      <c r="DW5" s="1056"/>
      <c r="DX5" s="1056"/>
      <c r="DY5" s="1056"/>
      <c r="DZ5" s="1056"/>
      <c r="EA5" s="1056"/>
      <c r="EB5" s="1056"/>
      <c r="EC5" s="1056"/>
      <c r="ED5" s="1056"/>
      <c r="EE5" s="1056"/>
      <c r="EF5" s="1056"/>
      <c r="EG5" s="1056"/>
      <c r="EH5" s="1056"/>
      <c r="EI5" s="1056"/>
      <c r="EJ5" s="1056"/>
      <c r="EK5" s="1056"/>
      <c r="EL5" s="1056"/>
      <c r="EM5" s="1056"/>
      <c r="EN5" s="1056"/>
      <c r="EO5" s="1056"/>
      <c r="EP5" s="1056"/>
      <c r="EQ5" s="1056"/>
      <c r="ER5" s="1056"/>
      <c r="ES5" s="1056"/>
      <c r="ET5" s="1056"/>
      <c r="EU5" s="1056"/>
      <c r="EV5" s="1056"/>
      <c r="EW5" s="1056"/>
      <c r="EX5" s="1056"/>
      <c r="EY5" s="1056"/>
      <c r="EZ5" s="1056"/>
      <c r="FA5" s="1056"/>
      <c r="FB5" s="1056"/>
      <c r="FC5" s="1056"/>
      <c r="FD5" s="1056"/>
      <c r="FE5" s="1056"/>
      <c r="FF5" s="1056"/>
      <c r="FG5" s="1056"/>
      <c r="FH5" s="1056"/>
      <c r="FI5" s="1056"/>
      <c r="FJ5" s="1056"/>
      <c r="FK5" s="1056"/>
      <c r="FL5" s="1056"/>
      <c r="FM5" s="1056"/>
      <c r="FN5" s="1056"/>
      <c r="FO5" s="1056"/>
      <c r="FP5" s="1056"/>
      <c r="FQ5" s="1056"/>
      <c r="FR5" s="1056"/>
      <c r="FS5" s="1056"/>
      <c r="FT5" s="1056"/>
      <c r="FU5" s="1056"/>
      <c r="FV5" s="1056"/>
      <c r="FW5" s="1056"/>
      <c r="FX5" s="1056"/>
      <c r="FY5" s="1056"/>
      <c r="FZ5" s="1056"/>
      <c r="GA5" s="1056"/>
      <c r="GB5" s="1056"/>
      <c r="GC5" s="1056"/>
      <c r="GD5" s="1056"/>
      <c r="GE5" s="1056"/>
      <c r="GF5" s="1056"/>
      <c r="GG5" s="1056"/>
      <c r="GH5" s="1056"/>
      <c r="GI5" s="1056"/>
      <c r="GJ5" s="1056"/>
      <c r="GK5" s="1056"/>
      <c r="GL5" s="1056"/>
      <c r="GM5" s="1056"/>
      <c r="GN5" s="1056"/>
      <c r="GO5" s="1056"/>
      <c r="GP5" s="1056"/>
      <c r="GQ5" s="1056"/>
      <c r="GR5" s="1056"/>
      <c r="GS5" s="1056"/>
      <c r="GT5" s="1056"/>
      <c r="GU5" s="1056"/>
      <c r="GV5" s="1056"/>
      <c r="GW5" s="1056"/>
      <c r="GX5" s="1056"/>
      <c r="GY5" s="1056"/>
      <c r="GZ5" s="1056"/>
      <c r="HA5" s="1056"/>
      <c r="HB5" s="1056"/>
      <c r="HC5" s="1056"/>
      <c r="HD5" s="1056"/>
      <c r="HE5" s="1056"/>
      <c r="HF5" s="1056"/>
      <c r="HG5" s="1056"/>
      <c r="HH5" s="1056"/>
      <c r="HI5" s="1056"/>
      <c r="HJ5" s="1056"/>
      <c r="HK5" s="1056"/>
      <c r="HL5" s="1056"/>
      <c r="HM5" s="1056"/>
      <c r="HN5" s="1056"/>
      <c r="HO5" s="1056"/>
      <c r="HP5" s="1056"/>
      <c r="HQ5" s="1056"/>
      <c r="HR5" s="1056"/>
      <c r="HS5" s="1056"/>
      <c r="HT5" s="1056"/>
      <c r="HU5" s="1056"/>
      <c r="HV5" s="1056"/>
      <c r="HW5" s="1056"/>
      <c r="HX5" s="1056"/>
      <c r="HY5" s="1056"/>
      <c r="HZ5" s="1056"/>
      <c r="IA5" s="1056"/>
      <c r="IB5" s="1056"/>
      <c r="IC5" s="1056"/>
      <c r="ID5" s="1056"/>
      <c r="IE5" s="1056"/>
      <c r="IF5" s="1056"/>
      <c r="IG5" s="1056"/>
      <c r="IH5" s="1056"/>
      <c r="II5" s="1056"/>
      <c r="IJ5" s="1056"/>
      <c r="IK5" s="1056"/>
      <c r="IL5" s="1056"/>
      <c r="IM5" s="1056"/>
      <c r="IN5" s="1056"/>
      <c r="IO5" s="1056"/>
      <c r="IP5" s="1056"/>
      <c r="IQ5" s="1056"/>
      <c r="IR5" s="1056"/>
      <c r="IS5" s="1056"/>
      <c r="IT5" s="1056"/>
      <c r="IU5" s="1056"/>
    </row>
    <row r="6" spans="1:255" ht="15.75" customHeight="1" thickBot="1" x14ac:dyDescent="0.4">
      <c r="A6" s="1067"/>
      <c r="B6" s="1068" t="s">
        <v>1224</v>
      </c>
      <c r="C6" s="1060"/>
      <c r="D6" s="1060"/>
      <c r="E6" s="1069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056"/>
      <c r="S6" s="1056"/>
      <c r="T6" s="1056"/>
      <c r="U6" s="1056"/>
      <c r="V6" s="1056"/>
      <c r="W6" s="1056"/>
      <c r="X6" s="1056"/>
      <c r="Y6" s="1056"/>
      <c r="Z6" s="1056"/>
      <c r="AA6" s="1056"/>
      <c r="AB6" s="1056"/>
      <c r="AC6" s="1056"/>
      <c r="AD6" s="1056"/>
      <c r="AE6" s="1056"/>
      <c r="AF6" s="1056"/>
      <c r="AG6" s="1056"/>
      <c r="AH6" s="1056"/>
      <c r="AI6" s="1056"/>
      <c r="AJ6" s="1056"/>
      <c r="AK6" s="1056"/>
      <c r="AL6" s="1056"/>
      <c r="AM6" s="1056"/>
      <c r="AN6" s="1056"/>
      <c r="AO6" s="1056"/>
      <c r="AP6" s="1056"/>
      <c r="AQ6" s="1056"/>
      <c r="AR6" s="1056"/>
      <c r="AS6" s="1056"/>
      <c r="AT6" s="1056"/>
      <c r="AU6" s="1056"/>
      <c r="AV6" s="1056"/>
      <c r="AW6" s="1056"/>
      <c r="AX6" s="1056"/>
      <c r="AY6" s="1056"/>
      <c r="AZ6" s="1056"/>
      <c r="BA6" s="1056"/>
      <c r="BB6" s="1056"/>
      <c r="BC6" s="1056"/>
      <c r="BD6" s="1056"/>
      <c r="BE6" s="1056"/>
      <c r="BF6" s="1056"/>
      <c r="BG6" s="1056"/>
      <c r="BH6" s="1056"/>
      <c r="BI6" s="1056"/>
      <c r="BJ6" s="1056"/>
      <c r="BK6" s="1056"/>
      <c r="BL6" s="1056"/>
      <c r="BM6" s="1056"/>
      <c r="BN6" s="1056"/>
      <c r="BO6" s="1056"/>
      <c r="BP6" s="1056"/>
      <c r="BQ6" s="1056"/>
      <c r="BR6" s="1056"/>
      <c r="BS6" s="1056"/>
      <c r="BT6" s="1056"/>
      <c r="BU6" s="1056"/>
      <c r="BV6" s="1056"/>
      <c r="BW6" s="1056"/>
      <c r="BX6" s="1056"/>
      <c r="BY6" s="1056"/>
      <c r="BZ6" s="1056"/>
      <c r="CA6" s="1056"/>
      <c r="CB6" s="1056"/>
      <c r="CC6" s="1056"/>
      <c r="CD6" s="1056"/>
      <c r="CE6" s="1056"/>
      <c r="CF6" s="1056"/>
      <c r="CG6" s="1056"/>
      <c r="CH6" s="1056"/>
      <c r="CI6" s="1056"/>
      <c r="CJ6" s="1056"/>
      <c r="CK6" s="1056"/>
      <c r="CL6" s="1056"/>
      <c r="CM6" s="1056"/>
      <c r="CN6" s="1056"/>
      <c r="CO6" s="1056"/>
      <c r="CP6" s="1056"/>
      <c r="CQ6" s="1056"/>
      <c r="CR6" s="1056"/>
      <c r="CS6" s="1056"/>
      <c r="CT6" s="1056"/>
      <c r="CU6" s="1056"/>
      <c r="CV6" s="1056"/>
      <c r="CW6" s="1056"/>
      <c r="CX6" s="1056"/>
      <c r="CY6" s="1056"/>
      <c r="CZ6" s="1056"/>
      <c r="DA6" s="1056"/>
      <c r="DB6" s="1056"/>
      <c r="DC6" s="1056"/>
      <c r="DD6" s="1056"/>
      <c r="DE6" s="1056"/>
      <c r="DF6" s="1056"/>
      <c r="DG6" s="1056"/>
      <c r="DH6" s="1056"/>
      <c r="DI6" s="1056"/>
      <c r="DJ6" s="1056"/>
      <c r="DK6" s="1056"/>
      <c r="DL6" s="1056"/>
      <c r="DM6" s="1056"/>
      <c r="DN6" s="1056"/>
      <c r="DO6" s="1056"/>
      <c r="DP6" s="1056"/>
      <c r="DQ6" s="1056"/>
      <c r="DR6" s="1056"/>
      <c r="DS6" s="1056"/>
      <c r="DT6" s="1056"/>
      <c r="DU6" s="1056"/>
      <c r="DV6" s="1056"/>
      <c r="DW6" s="1056"/>
      <c r="DX6" s="1056"/>
      <c r="DY6" s="1056"/>
      <c r="DZ6" s="1056"/>
      <c r="EA6" s="1056"/>
      <c r="EB6" s="1056"/>
      <c r="EC6" s="1056"/>
      <c r="ED6" s="1056"/>
      <c r="EE6" s="1056"/>
      <c r="EF6" s="1056"/>
      <c r="EG6" s="1056"/>
      <c r="EH6" s="1056"/>
      <c r="EI6" s="1056"/>
      <c r="EJ6" s="1056"/>
      <c r="EK6" s="1056"/>
      <c r="EL6" s="1056"/>
      <c r="EM6" s="1056"/>
      <c r="EN6" s="1056"/>
      <c r="EO6" s="1056"/>
      <c r="EP6" s="1056"/>
      <c r="EQ6" s="1056"/>
      <c r="ER6" s="1056"/>
      <c r="ES6" s="1056"/>
      <c r="ET6" s="1056"/>
      <c r="EU6" s="1056"/>
      <c r="EV6" s="1056"/>
      <c r="EW6" s="1056"/>
      <c r="EX6" s="1056"/>
      <c r="EY6" s="1056"/>
      <c r="EZ6" s="1056"/>
      <c r="FA6" s="1056"/>
      <c r="FB6" s="1056"/>
      <c r="FC6" s="1056"/>
      <c r="FD6" s="1056"/>
      <c r="FE6" s="1056"/>
      <c r="FF6" s="1056"/>
      <c r="FG6" s="1056"/>
      <c r="FH6" s="1056"/>
      <c r="FI6" s="1056"/>
      <c r="FJ6" s="1056"/>
      <c r="FK6" s="1056"/>
      <c r="FL6" s="1056"/>
      <c r="FM6" s="1056"/>
      <c r="FN6" s="1056"/>
      <c r="FO6" s="1056"/>
      <c r="FP6" s="1056"/>
      <c r="FQ6" s="1056"/>
      <c r="FR6" s="1056"/>
      <c r="FS6" s="1056"/>
      <c r="FT6" s="1056"/>
      <c r="FU6" s="1056"/>
      <c r="FV6" s="1056"/>
      <c r="FW6" s="1056"/>
      <c r="FX6" s="1056"/>
      <c r="FY6" s="1056"/>
      <c r="FZ6" s="1056"/>
      <c r="GA6" s="1056"/>
      <c r="GB6" s="1056"/>
      <c r="GC6" s="1056"/>
      <c r="GD6" s="1056"/>
      <c r="GE6" s="1056"/>
      <c r="GF6" s="1056"/>
      <c r="GG6" s="1056"/>
      <c r="GH6" s="1056"/>
      <c r="GI6" s="1056"/>
      <c r="GJ6" s="1056"/>
      <c r="GK6" s="1056"/>
      <c r="GL6" s="1056"/>
      <c r="GM6" s="1056"/>
      <c r="GN6" s="1056"/>
      <c r="GO6" s="1056"/>
      <c r="GP6" s="1056"/>
      <c r="GQ6" s="1056"/>
      <c r="GR6" s="1056"/>
      <c r="GS6" s="1056"/>
      <c r="GT6" s="1056"/>
      <c r="GU6" s="1056"/>
      <c r="GV6" s="1056"/>
      <c r="GW6" s="1056"/>
      <c r="GX6" s="1056"/>
      <c r="GY6" s="1056"/>
      <c r="GZ6" s="1056"/>
      <c r="HA6" s="1056"/>
      <c r="HB6" s="1056"/>
      <c r="HC6" s="1056"/>
      <c r="HD6" s="1056"/>
      <c r="HE6" s="1056"/>
      <c r="HF6" s="1056"/>
      <c r="HG6" s="1056"/>
      <c r="HH6" s="1056"/>
      <c r="HI6" s="1056"/>
      <c r="HJ6" s="1056"/>
      <c r="HK6" s="1056"/>
      <c r="HL6" s="1056"/>
      <c r="HM6" s="1056"/>
      <c r="HN6" s="1056"/>
      <c r="HO6" s="1056"/>
      <c r="HP6" s="1056"/>
      <c r="HQ6" s="1056"/>
      <c r="HR6" s="1056"/>
      <c r="HS6" s="1056"/>
      <c r="HT6" s="1056"/>
      <c r="HU6" s="1056"/>
      <c r="HV6" s="1056"/>
      <c r="HW6" s="1056"/>
      <c r="HX6" s="1056"/>
      <c r="HY6" s="1056"/>
      <c r="HZ6" s="1056"/>
      <c r="IA6" s="1056"/>
      <c r="IB6" s="1056"/>
      <c r="IC6" s="1056"/>
      <c r="ID6" s="1056"/>
      <c r="IE6" s="1056"/>
      <c r="IF6" s="1056"/>
      <c r="IG6" s="1056"/>
      <c r="IH6" s="1056"/>
      <c r="II6" s="1056"/>
      <c r="IJ6" s="1056"/>
      <c r="IK6" s="1056"/>
      <c r="IL6" s="1056"/>
      <c r="IM6" s="1056"/>
      <c r="IN6" s="1056"/>
      <c r="IO6" s="1056"/>
      <c r="IP6" s="1056"/>
      <c r="IQ6" s="1056"/>
      <c r="IR6" s="1056"/>
      <c r="IS6" s="1056"/>
      <c r="IT6" s="1056"/>
      <c r="IU6" s="1056"/>
    </row>
    <row r="7" spans="1:255" ht="15.75" customHeight="1" thickTop="1" x14ac:dyDescent="0.35">
      <c r="A7" s="1070" t="s">
        <v>117</v>
      </c>
      <c r="B7" s="1071" t="s">
        <v>817</v>
      </c>
      <c r="C7" s="1072" t="s">
        <v>203</v>
      </c>
      <c r="D7" s="1072" t="s">
        <v>203</v>
      </c>
      <c r="E7" s="1073" t="s">
        <v>1225</v>
      </c>
      <c r="F7" s="1056"/>
      <c r="G7" s="1056"/>
      <c r="H7" s="1056"/>
      <c r="I7" s="1056"/>
      <c r="J7" s="1056"/>
      <c r="K7" s="1056"/>
      <c r="L7" s="1056"/>
      <c r="M7" s="1056"/>
      <c r="N7" s="1056"/>
      <c r="O7" s="1056"/>
      <c r="P7" s="1056"/>
      <c r="Q7" s="1056"/>
      <c r="R7" s="1056"/>
      <c r="S7" s="1056"/>
      <c r="T7" s="1056"/>
      <c r="U7" s="1056"/>
      <c r="V7" s="1056"/>
      <c r="W7" s="1056"/>
      <c r="X7" s="1056"/>
      <c r="Y7" s="1056"/>
      <c r="Z7" s="1056"/>
      <c r="AA7" s="1056"/>
      <c r="AB7" s="1056"/>
      <c r="AC7" s="1056"/>
      <c r="AD7" s="1056"/>
      <c r="AE7" s="1056"/>
      <c r="AF7" s="1056"/>
      <c r="AG7" s="1056"/>
      <c r="AH7" s="1056"/>
      <c r="AI7" s="1056"/>
      <c r="AJ7" s="1056"/>
      <c r="AK7" s="1056"/>
      <c r="AL7" s="1056"/>
      <c r="AM7" s="1056"/>
      <c r="AN7" s="1056"/>
      <c r="AO7" s="1056"/>
      <c r="AP7" s="1056"/>
      <c r="AQ7" s="1056"/>
      <c r="AR7" s="1056"/>
      <c r="AS7" s="1056"/>
      <c r="AT7" s="1056"/>
      <c r="AU7" s="1056"/>
      <c r="AV7" s="1056"/>
      <c r="AW7" s="1056"/>
      <c r="AX7" s="1056"/>
      <c r="AY7" s="1056"/>
      <c r="AZ7" s="1056"/>
      <c r="BA7" s="1056"/>
      <c r="BB7" s="1056"/>
      <c r="BC7" s="1056"/>
      <c r="BD7" s="1056"/>
      <c r="BE7" s="1056"/>
      <c r="BF7" s="1056"/>
      <c r="BG7" s="1056"/>
      <c r="BH7" s="1056"/>
      <c r="BI7" s="1056"/>
      <c r="BJ7" s="1056"/>
      <c r="BK7" s="1056"/>
      <c r="BL7" s="1056"/>
      <c r="BM7" s="1056"/>
      <c r="BN7" s="1056"/>
      <c r="BO7" s="1056"/>
      <c r="BP7" s="1056"/>
      <c r="BQ7" s="1056"/>
      <c r="BR7" s="1056"/>
      <c r="BS7" s="1056"/>
      <c r="BT7" s="1056"/>
      <c r="BU7" s="1056"/>
      <c r="BV7" s="1056"/>
      <c r="BW7" s="1056"/>
      <c r="BX7" s="1056"/>
      <c r="BY7" s="1056"/>
      <c r="BZ7" s="1056"/>
      <c r="CA7" s="1056"/>
      <c r="CB7" s="1056"/>
      <c r="CC7" s="1056"/>
      <c r="CD7" s="1056"/>
      <c r="CE7" s="1056"/>
      <c r="CF7" s="1056"/>
      <c r="CG7" s="1056"/>
      <c r="CH7" s="1056"/>
      <c r="CI7" s="1056"/>
      <c r="CJ7" s="1056"/>
      <c r="CK7" s="1056"/>
      <c r="CL7" s="1056"/>
      <c r="CM7" s="1056"/>
      <c r="CN7" s="1056"/>
      <c r="CO7" s="1056"/>
      <c r="CP7" s="1056"/>
      <c r="CQ7" s="1056"/>
      <c r="CR7" s="1056"/>
      <c r="CS7" s="1056"/>
      <c r="CT7" s="1056"/>
      <c r="CU7" s="1056"/>
      <c r="CV7" s="1056"/>
      <c r="CW7" s="1056"/>
      <c r="CX7" s="1056"/>
      <c r="CY7" s="1056"/>
      <c r="CZ7" s="1056"/>
      <c r="DA7" s="1056"/>
      <c r="DB7" s="1056"/>
      <c r="DC7" s="1056"/>
      <c r="DD7" s="1056"/>
      <c r="DE7" s="1056"/>
      <c r="DF7" s="1056"/>
      <c r="DG7" s="1056"/>
      <c r="DH7" s="1056"/>
      <c r="DI7" s="1056"/>
      <c r="DJ7" s="1056"/>
      <c r="DK7" s="1056"/>
      <c r="DL7" s="1056"/>
      <c r="DM7" s="1056"/>
      <c r="DN7" s="1056"/>
      <c r="DO7" s="1056"/>
      <c r="DP7" s="1056"/>
      <c r="DQ7" s="1056"/>
      <c r="DR7" s="1056"/>
      <c r="DS7" s="1056"/>
      <c r="DT7" s="1056"/>
      <c r="DU7" s="1056"/>
      <c r="DV7" s="1056"/>
      <c r="DW7" s="1056"/>
      <c r="DX7" s="1056"/>
      <c r="DY7" s="1056"/>
      <c r="DZ7" s="1056"/>
      <c r="EA7" s="1056"/>
      <c r="EB7" s="1056"/>
      <c r="EC7" s="1056"/>
      <c r="ED7" s="1056"/>
      <c r="EE7" s="1056"/>
      <c r="EF7" s="1056"/>
      <c r="EG7" s="1056"/>
      <c r="EH7" s="1056"/>
      <c r="EI7" s="1056"/>
      <c r="EJ7" s="1056"/>
      <c r="EK7" s="1056"/>
      <c r="EL7" s="1056"/>
      <c r="EM7" s="1056"/>
      <c r="EN7" s="1056"/>
      <c r="EO7" s="1056"/>
      <c r="EP7" s="1056"/>
      <c r="EQ7" s="1056"/>
      <c r="ER7" s="1056"/>
      <c r="ES7" s="1056"/>
      <c r="ET7" s="1056"/>
      <c r="EU7" s="1056"/>
      <c r="EV7" s="1056"/>
      <c r="EW7" s="1056"/>
      <c r="EX7" s="1056"/>
      <c r="EY7" s="1056"/>
      <c r="EZ7" s="1056"/>
      <c r="FA7" s="1056"/>
      <c r="FB7" s="1056"/>
      <c r="FC7" s="1056"/>
      <c r="FD7" s="1056"/>
      <c r="FE7" s="1056"/>
      <c r="FF7" s="1056"/>
      <c r="FG7" s="1056"/>
      <c r="FH7" s="1056"/>
      <c r="FI7" s="1056"/>
      <c r="FJ7" s="1056"/>
      <c r="FK7" s="1056"/>
      <c r="FL7" s="1056"/>
      <c r="FM7" s="1056"/>
      <c r="FN7" s="1056"/>
      <c r="FO7" s="1056"/>
      <c r="FP7" s="1056"/>
      <c r="FQ7" s="1056"/>
      <c r="FR7" s="1056"/>
      <c r="FS7" s="1056"/>
      <c r="FT7" s="1056"/>
      <c r="FU7" s="1056"/>
      <c r="FV7" s="1056"/>
      <c r="FW7" s="1056"/>
      <c r="FX7" s="1056"/>
      <c r="FY7" s="1056"/>
      <c r="FZ7" s="1056"/>
      <c r="GA7" s="1056"/>
      <c r="GB7" s="1056"/>
      <c r="GC7" s="1056"/>
      <c r="GD7" s="1056"/>
      <c r="GE7" s="1056"/>
      <c r="GF7" s="1056"/>
      <c r="GG7" s="1056"/>
      <c r="GH7" s="1056"/>
      <c r="GI7" s="1056"/>
      <c r="GJ7" s="1056"/>
      <c r="GK7" s="1056"/>
      <c r="GL7" s="1056"/>
      <c r="GM7" s="1056"/>
      <c r="GN7" s="1056"/>
      <c r="GO7" s="1056"/>
      <c r="GP7" s="1056"/>
      <c r="GQ7" s="1056"/>
      <c r="GR7" s="1056"/>
      <c r="GS7" s="1056"/>
      <c r="GT7" s="1056"/>
      <c r="GU7" s="1056"/>
      <c r="GV7" s="1056"/>
      <c r="GW7" s="1056"/>
      <c r="GX7" s="1056"/>
      <c r="GY7" s="1056"/>
      <c r="GZ7" s="1056"/>
      <c r="HA7" s="1056"/>
      <c r="HB7" s="1056"/>
      <c r="HC7" s="1056"/>
      <c r="HD7" s="1056"/>
      <c r="HE7" s="1056"/>
      <c r="HF7" s="1056"/>
      <c r="HG7" s="1056"/>
      <c r="HH7" s="1056"/>
      <c r="HI7" s="1056"/>
      <c r="HJ7" s="1056"/>
      <c r="HK7" s="1056"/>
      <c r="HL7" s="1056"/>
      <c r="HM7" s="1056"/>
      <c r="HN7" s="1056"/>
      <c r="HO7" s="1056"/>
      <c r="HP7" s="1056"/>
      <c r="HQ7" s="1056"/>
      <c r="HR7" s="1056"/>
      <c r="HS7" s="1056"/>
      <c r="HT7" s="1056"/>
      <c r="HU7" s="1056"/>
      <c r="HV7" s="1056"/>
      <c r="HW7" s="1056"/>
      <c r="HX7" s="1056"/>
      <c r="HY7" s="1056"/>
      <c r="HZ7" s="1056"/>
      <c r="IA7" s="1056"/>
      <c r="IB7" s="1056"/>
      <c r="IC7" s="1056"/>
      <c r="ID7" s="1056"/>
      <c r="IE7" s="1056"/>
      <c r="IF7" s="1056"/>
      <c r="IG7" s="1056"/>
      <c r="IH7" s="1056"/>
      <c r="II7" s="1056"/>
      <c r="IJ7" s="1056"/>
      <c r="IK7" s="1056"/>
      <c r="IL7" s="1056"/>
      <c r="IM7" s="1056"/>
      <c r="IN7" s="1056"/>
      <c r="IO7" s="1056"/>
      <c r="IP7" s="1056"/>
      <c r="IQ7" s="1056"/>
      <c r="IR7" s="1056"/>
      <c r="IS7" s="1056"/>
      <c r="IT7" s="1056"/>
      <c r="IU7" s="1056"/>
    </row>
    <row r="8" spans="1:255" ht="15.75" customHeight="1" thickBot="1" x14ac:dyDescent="0.4">
      <c r="A8" s="1074" t="s">
        <v>1226</v>
      </c>
      <c r="B8" s="1075" t="s">
        <v>451</v>
      </c>
      <c r="C8" s="1075" t="s">
        <v>451</v>
      </c>
      <c r="D8" s="1075" t="s">
        <v>548</v>
      </c>
      <c r="E8" s="1076" t="s">
        <v>451</v>
      </c>
      <c r="F8" s="1056"/>
      <c r="G8" s="1056"/>
      <c r="H8" s="1056"/>
      <c r="I8" s="1056"/>
      <c r="J8" s="1056"/>
      <c r="K8" s="1056"/>
      <c r="L8" s="1056"/>
      <c r="M8" s="1056"/>
      <c r="N8" s="1056"/>
      <c r="O8" s="1056"/>
      <c r="P8" s="1056"/>
      <c r="Q8" s="1056"/>
      <c r="R8" s="1056"/>
      <c r="S8" s="1056"/>
      <c r="T8" s="1056"/>
      <c r="U8" s="1056"/>
      <c r="V8" s="1056"/>
      <c r="W8" s="1056"/>
      <c r="X8" s="1056"/>
      <c r="Y8" s="1056"/>
      <c r="Z8" s="1056"/>
      <c r="AA8" s="1056"/>
      <c r="AB8" s="1056"/>
      <c r="AC8" s="1056"/>
      <c r="AD8" s="1056"/>
      <c r="AE8" s="1056"/>
      <c r="AF8" s="1056"/>
      <c r="AG8" s="1056"/>
      <c r="AH8" s="1056"/>
      <c r="AI8" s="1056"/>
      <c r="AJ8" s="1056"/>
      <c r="AK8" s="1056"/>
      <c r="AL8" s="1056"/>
      <c r="AM8" s="1056"/>
      <c r="AN8" s="1056"/>
      <c r="AO8" s="1056"/>
      <c r="AP8" s="1056"/>
      <c r="AQ8" s="1056"/>
      <c r="AR8" s="1056"/>
      <c r="AS8" s="1056"/>
      <c r="AT8" s="1056"/>
      <c r="AU8" s="1056"/>
      <c r="AV8" s="1056"/>
      <c r="AW8" s="1056"/>
      <c r="AX8" s="1056"/>
      <c r="AY8" s="1056"/>
      <c r="AZ8" s="1056"/>
      <c r="BA8" s="1056"/>
      <c r="BB8" s="1056"/>
      <c r="BC8" s="1056"/>
      <c r="BD8" s="1056"/>
      <c r="BE8" s="1056"/>
      <c r="BF8" s="1056"/>
      <c r="BG8" s="1056"/>
      <c r="BH8" s="1056"/>
      <c r="BI8" s="1056"/>
      <c r="BJ8" s="1056"/>
      <c r="BK8" s="1056"/>
      <c r="BL8" s="1056"/>
      <c r="BM8" s="1056"/>
      <c r="BN8" s="1056"/>
      <c r="BO8" s="1056"/>
      <c r="BP8" s="1056"/>
      <c r="BQ8" s="1056"/>
      <c r="BR8" s="1056"/>
      <c r="BS8" s="1056"/>
      <c r="BT8" s="1056"/>
      <c r="BU8" s="1056"/>
      <c r="BV8" s="1056"/>
      <c r="BW8" s="1056"/>
      <c r="BX8" s="1056"/>
      <c r="BY8" s="1056"/>
      <c r="BZ8" s="1056"/>
      <c r="CA8" s="1056"/>
      <c r="CB8" s="1056"/>
      <c r="CC8" s="1056"/>
      <c r="CD8" s="1056"/>
      <c r="CE8" s="1056"/>
      <c r="CF8" s="1056"/>
      <c r="CG8" s="1056"/>
      <c r="CH8" s="1056"/>
      <c r="CI8" s="1056"/>
      <c r="CJ8" s="1056"/>
      <c r="CK8" s="1056"/>
      <c r="CL8" s="1056"/>
      <c r="CM8" s="1056"/>
      <c r="CN8" s="1056"/>
      <c r="CO8" s="1056"/>
      <c r="CP8" s="1056"/>
      <c r="CQ8" s="1056"/>
      <c r="CR8" s="1056"/>
      <c r="CS8" s="1056"/>
      <c r="CT8" s="1056"/>
      <c r="CU8" s="1056"/>
      <c r="CV8" s="1056"/>
      <c r="CW8" s="1056"/>
      <c r="CX8" s="1056"/>
      <c r="CY8" s="1056"/>
      <c r="CZ8" s="1056"/>
      <c r="DA8" s="1056"/>
      <c r="DB8" s="1056"/>
      <c r="DC8" s="1056"/>
      <c r="DD8" s="1056"/>
      <c r="DE8" s="1056"/>
      <c r="DF8" s="1056"/>
      <c r="DG8" s="1056"/>
      <c r="DH8" s="1056"/>
      <c r="DI8" s="1056"/>
      <c r="DJ8" s="1056"/>
      <c r="DK8" s="1056"/>
      <c r="DL8" s="1056"/>
      <c r="DM8" s="1056"/>
      <c r="DN8" s="1056"/>
      <c r="DO8" s="1056"/>
      <c r="DP8" s="1056"/>
      <c r="DQ8" s="1056"/>
      <c r="DR8" s="1056"/>
      <c r="DS8" s="1056"/>
      <c r="DT8" s="1056"/>
      <c r="DU8" s="1056"/>
      <c r="DV8" s="1056"/>
      <c r="DW8" s="1056"/>
      <c r="DX8" s="1056"/>
      <c r="DY8" s="1056"/>
      <c r="DZ8" s="1056"/>
      <c r="EA8" s="1056"/>
      <c r="EB8" s="1056"/>
      <c r="EC8" s="1056"/>
      <c r="ED8" s="1056"/>
      <c r="EE8" s="1056"/>
      <c r="EF8" s="1056"/>
      <c r="EG8" s="1056"/>
      <c r="EH8" s="1056"/>
      <c r="EI8" s="1056"/>
      <c r="EJ8" s="1056"/>
      <c r="EK8" s="1056"/>
      <c r="EL8" s="1056"/>
      <c r="EM8" s="1056"/>
      <c r="EN8" s="1056"/>
      <c r="EO8" s="1056"/>
      <c r="EP8" s="1056"/>
      <c r="EQ8" s="1056"/>
      <c r="ER8" s="1056"/>
      <c r="ES8" s="1056"/>
      <c r="ET8" s="1056"/>
      <c r="EU8" s="1056"/>
      <c r="EV8" s="1056"/>
      <c r="EW8" s="1056"/>
      <c r="EX8" s="1056"/>
      <c r="EY8" s="1056"/>
      <c r="EZ8" s="1056"/>
      <c r="FA8" s="1056"/>
      <c r="FB8" s="1056"/>
      <c r="FC8" s="1056"/>
      <c r="FD8" s="1056"/>
      <c r="FE8" s="1056"/>
      <c r="FF8" s="1056"/>
      <c r="FG8" s="1056"/>
      <c r="FH8" s="1056"/>
      <c r="FI8" s="1056"/>
      <c r="FJ8" s="1056"/>
      <c r="FK8" s="1056"/>
      <c r="FL8" s="1056"/>
      <c r="FM8" s="1056"/>
      <c r="FN8" s="1056"/>
      <c r="FO8" s="1056"/>
      <c r="FP8" s="1056"/>
      <c r="FQ8" s="1056"/>
      <c r="FR8" s="1056"/>
      <c r="FS8" s="1056"/>
      <c r="FT8" s="1056"/>
      <c r="FU8" s="1056"/>
      <c r="FV8" s="1056"/>
      <c r="FW8" s="1056"/>
      <c r="FX8" s="1056"/>
      <c r="FY8" s="1056"/>
      <c r="FZ8" s="1056"/>
      <c r="GA8" s="1056"/>
      <c r="GB8" s="1056"/>
      <c r="GC8" s="1056"/>
      <c r="GD8" s="1056"/>
      <c r="GE8" s="1056"/>
      <c r="GF8" s="1056"/>
      <c r="GG8" s="1056"/>
      <c r="GH8" s="1056"/>
      <c r="GI8" s="1056"/>
      <c r="GJ8" s="1056"/>
      <c r="GK8" s="1056"/>
      <c r="GL8" s="1056"/>
      <c r="GM8" s="1056"/>
      <c r="GN8" s="1056"/>
      <c r="GO8" s="1056"/>
      <c r="GP8" s="1056"/>
      <c r="GQ8" s="1056"/>
      <c r="GR8" s="1056"/>
      <c r="GS8" s="1056"/>
      <c r="GT8" s="1056"/>
      <c r="GU8" s="1056"/>
      <c r="GV8" s="1056"/>
      <c r="GW8" s="1056"/>
      <c r="GX8" s="1056"/>
      <c r="GY8" s="1056"/>
      <c r="GZ8" s="1056"/>
      <c r="HA8" s="1056"/>
      <c r="HB8" s="1056"/>
      <c r="HC8" s="1056"/>
      <c r="HD8" s="1056"/>
      <c r="HE8" s="1056"/>
      <c r="HF8" s="1056"/>
      <c r="HG8" s="1056"/>
      <c r="HH8" s="1056"/>
      <c r="HI8" s="1056"/>
      <c r="HJ8" s="1056"/>
      <c r="HK8" s="1056"/>
      <c r="HL8" s="1056"/>
      <c r="HM8" s="1056"/>
      <c r="HN8" s="1056"/>
      <c r="HO8" s="1056"/>
      <c r="HP8" s="1056"/>
      <c r="HQ8" s="1056"/>
      <c r="HR8" s="1056"/>
      <c r="HS8" s="1056"/>
      <c r="HT8" s="1056"/>
      <c r="HU8" s="1056"/>
      <c r="HV8" s="1056"/>
      <c r="HW8" s="1056"/>
      <c r="HX8" s="1056"/>
      <c r="HY8" s="1056"/>
      <c r="HZ8" s="1056"/>
      <c r="IA8" s="1056"/>
      <c r="IB8" s="1056"/>
      <c r="IC8" s="1056"/>
      <c r="ID8" s="1056"/>
      <c r="IE8" s="1056"/>
      <c r="IF8" s="1056"/>
      <c r="IG8" s="1056"/>
      <c r="IH8" s="1056"/>
      <c r="II8" s="1056"/>
      <c r="IJ8" s="1056"/>
      <c r="IK8" s="1056"/>
      <c r="IL8" s="1056"/>
      <c r="IM8" s="1056"/>
      <c r="IN8" s="1056"/>
      <c r="IO8" s="1056"/>
      <c r="IP8" s="1056"/>
      <c r="IQ8" s="1056"/>
      <c r="IR8" s="1056"/>
      <c r="IS8" s="1056"/>
      <c r="IT8" s="1056"/>
      <c r="IU8" s="1056"/>
    </row>
    <row r="9" spans="1:255" ht="15.75" customHeight="1" thickTop="1" x14ac:dyDescent="0.35">
      <c r="A9" s="1077"/>
      <c r="B9" s="1078"/>
      <c r="C9" s="1079"/>
      <c r="D9" s="1080"/>
      <c r="E9" s="1081"/>
      <c r="F9" s="1056"/>
      <c r="G9" s="1056"/>
      <c r="H9" s="1056"/>
      <c r="I9" s="1056"/>
      <c r="J9" s="1056"/>
      <c r="K9" s="1056"/>
      <c r="L9" s="1056"/>
      <c r="M9" s="1056"/>
      <c r="N9" s="1056"/>
      <c r="O9" s="1056"/>
      <c r="P9" s="1056"/>
      <c r="Q9" s="1056"/>
      <c r="R9" s="1056"/>
      <c r="S9" s="1056"/>
      <c r="T9" s="1056"/>
      <c r="U9" s="1056"/>
      <c r="V9" s="1056"/>
      <c r="W9" s="1056"/>
      <c r="X9" s="1056"/>
      <c r="Y9" s="1056"/>
      <c r="Z9" s="1056"/>
      <c r="AA9" s="1056"/>
      <c r="AB9" s="1056"/>
      <c r="AC9" s="1056"/>
      <c r="AD9" s="1056"/>
      <c r="AE9" s="1056"/>
      <c r="AF9" s="1056"/>
      <c r="AG9" s="1056"/>
      <c r="AH9" s="1056"/>
      <c r="AI9" s="1056"/>
      <c r="AJ9" s="1056"/>
      <c r="AK9" s="1056"/>
      <c r="AL9" s="1056"/>
      <c r="AM9" s="1056"/>
      <c r="AN9" s="1056"/>
      <c r="AO9" s="1056"/>
      <c r="AP9" s="1056"/>
      <c r="AQ9" s="1056"/>
      <c r="AR9" s="1056"/>
      <c r="AS9" s="1056"/>
      <c r="AT9" s="1056"/>
      <c r="AU9" s="1056"/>
      <c r="AV9" s="1056"/>
      <c r="AW9" s="1056"/>
      <c r="AX9" s="1056"/>
      <c r="AY9" s="1056"/>
      <c r="AZ9" s="1056"/>
      <c r="BA9" s="1056"/>
      <c r="BB9" s="1056"/>
      <c r="BC9" s="1056"/>
      <c r="BD9" s="1056"/>
      <c r="BE9" s="1056"/>
      <c r="BF9" s="1056"/>
      <c r="BG9" s="1056"/>
      <c r="BH9" s="1056"/>
      <c r="BI9" s="1056"/>
      <c r="BJ9" s="1056"/>
      <c r="BK9" s="1056"/>
      <c r="BL9" s="1056"/>
      <c r="BM9" s="1056"/>
      <c r="BN9" s="1056"/>
      <c r="BO9" s="1056"/>
      <c r="BP9" s="1056"/>
      <c r="BQ9" s="1056"/>
      <c r="BR9" s="1056"/>
      <c r="BS9" s="1056"/>
      <c r="BT9" s="1056"/>
      <c r="BU9" s="1056"/>
      <c r="BV9" s="1056"/>
      <c r="BW9" s="1056"/>
      <c r="BX9" s="1056"/>
      <c r="BY9" s="1056"/>
      <c r="BZ9" s="1056"/>
      <c r="CA9" s="1056"/>
      <c r="CB9" s="1056"/>
      <c r="CC9" s="1056"/>
      <c r="CD9" s="1056"/>
      <c r="CE9" s="1056"/>
      <c r="CF9" s="1056"/>
      <c r="CG9" s="1056"/>
      <c r="CH9" s="1056"/>
      <c r="CI9" s="1056"/>
      <c r="CJ9" s="1056"/>
      <c r="CK9" s="1056"/>
      <c r="CL9" s="1056"/>
      <c r="CM9" s="1056"/>
      <c r="CN9" s="1056"/>
      <c r="CO9" s="1056"/>
      <c r="CP9" s="1056"/>
      <c r="CQ9" s="1056"/>
      <c r="CR9" s="1056"/>
      <c r="CS9" s="1056"/>
      <c r="CT9" s="1056"/>
      <c r="CU9" s="1056"/>
      <c r="CV9" s="1056"/>
      <c r="CW9" s="1056"/>
      <c r="CX9" s="1056"/>
      <c r="CY9" s="1056"/>
      <c r="CZ9" s="1056"/>
      <c r="DA9" s="1056"/>
      <c r="DB9" s="1056"/>
      <c r="DC9" s="1056"/>
      <c r="DD9" s="1056"/>
      <c r="DE9" s="1056"/>
      <c r="DF9" s="1056"/>
      <c r="DG9" s="1056"/>
      <c r="DH9" s="1056"/>
      <c r="DI9" s="1056"/>
      <c r="DJ9" s="1056"/>
      <c r="DK9" s="1056"/>
      <c r="DL9" s="1056"/>
      <c r="DM9" s="1056"/>
      <c r="DN9" s="1056"/>
      <c r="DO9" s="1056"/>
      <c r="DP9" s="1056"/>
      <c r="DQ9" s="1056"/>
      <c r="DR9" s="1056"/>
      <c r="DS9" s="1056"/>
      <c r="DT9" s="1056"/>
      <c r="DU9" s="1056"/>
      <c r="DV9" s="1056"/>
      <c r="DW9" s="1056"/>
      <c r="DX9" s="1056"/>
      <c r="DY9" s="1056"/>
      <c r="DZ9" s="1056"/>
      <c r="EA9" s="1056"/>
      <c r="EB9" s="1056"/>
      <c r="EC9" s="1056"/>
      <c r="ED9" s="1056"/>
      <c r="EE9" s="1056"/>
      <c r="EF9" s="1056"/>
      <c r="EG9" s="1056"/>
      <c r="EH9" s="1056"/>
      <c r="EI9" s="1056"/>
      <c r="EJ9" s="1056"/>
      <c r="EK9" s="1056"/>
      <c r="EL9" s="1056"/>
      <c r="EM9" s="1056"/>
      <c r="EN9" s="1056"/>
      <c r="EO9" s="1056"/>
      <c r="EP9" s="1056"/>
      <c r="EQ9" s="1056"/>
      <c r="ER9" s="1056"/>
      <c r="ES9" s="1056"/>
      <c r="ET9" s="1056"/>
      <c r="EU9" s="1056"/>
      <c r="EV9" s="1056"/>
      <c r="EW9" s="1056"/>
      <c r="EX9" s="1056"/>
      <c r="EY9" s="1056"/>
      <c r="EZ9" s="1056"/>
      <c r="FA9" s="1056"/>
      <c r="FB9" s="1056"/>
      <c r="FC9" s="1056"/>
      <c r="FD9" s="1056"/>
      <c r="FE9" s="1056"/>
      <c r="FF9" s="1056"/>
      <c r="FG9" s="1056"/>
      <c r="FH9" s="1056"/>
      <c r="FI9" s="1056"/>
      <c r="FJ9" s="1056"/>
      <c r="FK9" s="1056"/>
      <c r="FL9" s="1056"/>
      <c r="FM9" s="1056"/>
      <c r="FN9" s="1056"/>
      <c r="FO9" s="1056"/>
      <c r="FP9" s="1056"/>
      <c r="FQ9" s="1056"/>
      <c r="FR9" s="1056"/>
      <c r="FS9" s="1056"/>
      <c r="FT9" s="1056"/>
      <c r="FU9" s="1056"/>
      <c r="FV9" s="1056"/>
      <c r="FW9" s="1056"/>
      <c r="FX9" s="1056"/>
      <c r="FY9" s="1056"/>
      <c r="FZ9" s="1056"/>
      <c r="GA9" s="1056"/>
      <c r="GB9" s="1056"/>
      <c r="GC9" s="1056"/>
      <c r="GD9" s="1056"/>
      <c r="GE9" s="1056"/>
      <c r="GF9" s="1056"/>
      <c r="GG9" s="1056"/>
      <c r="GH9" s="1056"/>
      <c r="GI9" s="1056"/>
      <c r="GJ9" s="1056"/>
      <c r="GK9" s="1056"/>
      <c r="GL9" s="1056"/>
      <c r="GM9" s="1056"/>
      <c r="GN9" s="1056"/>
      <c r="GO9" s="1056"/>
      <c r="GP9" s="1056"/>
      <c r="GQ9" s="1056"/>
      <c r="GR9" s="1056"/>
      <c r="GS9" s="1056"/>
      <c r="GT9" s="1056"/>
      <c r="GU9" s="1056"/>
      <c r="GV9" s="1056"/>
      <c r="GW9" s="1056"/>
      <c r="GX9" s="1056"/>
      <c r="GY9" s="1056"/>
      <c r="GZ9" s="1056"/>
      <c r="HA9" s="1056"/>
      <c r="HB9" s="1056"/>
      <c r="HC9" s="1056"/>
      <c r="HD9" s="1056"/>
      <c r="HE9" s="1056"/>
      <c r="HF9" s="1056"/>
      <c r="HG9" s="1056"/>
      <c r="HH9" s="1056"/>
      <c r="HI9" s="1056"/>
      <c r="HJ9" s="1056"/>
      <c r="HK9" s="1056"/>
      <c r="HL9" s="1056"/>
      <c r="HM9" s="1056"/>
      <c r="HN9" s="1056"/>
      <c r="HO9" s="1056"/>
      <c r="HP9" s="1056"/>
      <c r="HQ9" s="1056"/>
      <c r="HR9" s="1056"/>
      <c r="HS9" s="1056"/>
      <c r="HT9" s="1056"/>
      <c r="HU9" s="1056"/>
      <c r="HV9" s="1056"/>
      <c r="HW9" s="1056"/>
      <c r="HX9" s="1056"/>
      <c r="HY9" s="1056"/>
      <c r="HZ9" s="1056"/>
      <c r="IA9" s="1056"/>
      <c r="IB9" s="1056"/>
      <c r="IC9" s="1056"/>
      <c r="ID9" s="1056"/>
      <c r="IE9" s="1056"/>
      <c r="IF9" s="1056"/>
      <c r="IG9" s="1056"/>
      <c r="IH9" s="1056"/>
      <c r="II9" s="1056"/>
      <c r="IJ9" s="1056"/>
      <c r="IK9" s="1056"/>
      <c r="IL9" s="1056"/>
      <c r="IM9" s="1056"/>
      <c r="IN9" s="1056"/>
      <c r="IO9" s="1056"/>
      <c r="IP9" s="1056"/>
      <c r="IQ9" s="1056"/>
      <c r="IR9" s="1056"/>
      <c r="IS9" s="1056"/>
      <c r="IT9" s="1056"/>
      <c r="IU9" s="1056"/>
    </row>
    <row r="10" spans="1:255" s="1087" customFormat="1" ht="15.75" customHeight="1" x14ac:dyDescent="0.35">
      <c r="A10" s="1082"/>
      <c r="B10" s="1083"/>
      <c r="C10" s="1084"/>
      <c r="D10" s="1085"/>
      <c r="E10" s="1086"/>
      <c r="F10" s="1056"/>
      <c r="G10" s="1056"/>
      <c r="H10" s="1056"/>
      <c r="I10" s="1056"/>
      <c r="J10" s="1056"/>
      <c r="K10" s="1056"/>
      <c r="L10" s="1056"/>
      <c r="M10" s="1056"/>
      <c r="N10" s="1056"/>
      <c r="O10" s="1056"/>
      <c r="P10" s="1056"/>
      <c r="Q10" s="1056"/>
      <c r="R10" s="1056"/>
      <c r="S10" s="1056"/>
      <c r="T10" s="1056"/>
      <c r="U10" s="1056"/>
      <c r="V10" s="1056"/>
      <c r="W10" s="1056"/>
      <c r="X10" s="1056"/>
      <c r="Y10" s="1056"/>
      <c r="Z10" s="1056"/>
      <c r="AA10" s="1056"/>
      <c r="AB10" s="1056"/>
      <c r="AC10" s="1056"/>
      <c r="AD10" s="1056"/>
      <c r="AE10" s="1056"/>
      <c r="AF10" s="1056"/>
      <c r="AG10" s="1056"/>
      <c r="AH10" s="1056"/>
      <c r="AI10" s="1056"/>
      <c r="AJ10" s="1056"/>
      <c r="AK10" s="1056"/>
      <c r="AL10" s="1056"/>
      <c r="AM10" s="1056"/>
      <c r="AN10" s="1056"/>
      <c r="AO10" s="1056"/>
      <c r="AP10" s="1056"/>
      <c r="AQ10" s="1056"/>
      <c r="AR10" s="1056"/>
      <c r="AS10" s="1056"/>
      <c r="AT10" s="1056"/>
      <c r="AU10" s="1056"/>
      <c r="AV10" s="1056"/>
      <c r="AW10" s="1056"/>
      <c r="AX10" s="1056"/>
      <c r="AY10" s="1056"/>
      <c r="AZ10" s="1056"/>
      <c r="BA10" s="1056"/>
      <c r="BB10" s="1056"/>
      <c r="BC10" s="1056"/>
      <c r="BD10" s="1056"/>
      <c r="BE10" s="1056"/>
      <c r="BF10" s="1056"/>
      <c r="BG10" s="1056"/>
      <c r="BH10" s="1056"/>
      <c r="BI10" s="1056"/>
      <c r="BJ10" s="1056"/>
      <c r="BK10" s="1056"/>
      <c r="BL10" s="1056"/>
      <c r="BM10" s="1056"/>
      <c r="BN10" s="1056"/>
      <c r="BO10" s="1056"/>
      <c r="BP10" s="1056"/>
      <c r="BQ10" s="1056"/>
      <c r="BR10" s="1056"/>
      <c r="BS10" s="1056"/>
      <c r="BT10" s="1056"/>
      <c r="BU10" s="1056"/>
      <c r="BV10" s="1056"/>
      <c r="BW10" s="1056"/>
      <c r="BX10" s="1056"/>
      <c r="BY10" s="1056"/>
      <c r="BZ10" s="1056"/>
      <c r="CA10" s="1056"/>
      <c r="CB10" s="1056"/>
      <c r="CC10" s="1056"/>
      <c r="CD10" s="1056"/>
      <c r="CE10" s="1056"/>
      <c r="CF10" s="1056"/>
      <c r="CG10" s="1056"/>
      <c r="CH10" s="1056"/>
      <c r="CI10" s="1056"/>
      <c r="CJ10" s="1056"/>
      <c r="CK10" s="1056"/>
      <c r="CL10" s="1056"/>
      <c r="CM10" s="1056"/>
      <c r="CN10" s="1056"/>
      <c r="CO10" s="1056"/>
      <c r="CP10" s="1056"/>
      <c r="CQ10" s="1056"/>
      <c r="CR10" s="1056"/>
      <c r="CS10" s="1056"/>
      <c r="CT10" s="1056"/>
      <c r="CU10" s="1056"/>
      <c r="CV10" s="1056"/>
      <c r="CW10" s="1056"/>
      <c r="CX10" s="1056"/>
      <c r="CY10" s="1056"/>
      <c r="CZ10" s="1056"/>
      <c r="DA10" s="1056"/>
      <c r="DB10" s="1056"/>
      <c r="DC10" s="1056"/>
      <c r="DD10" s="1056"/>
      <c r="DE10" s="1056"/>
      <c r="DF10" s="1056"/>
      <c r="DG10" s="1056"/>
      <c r="DH10" s="1056"/>
      <c r="DI10" s="1056"/>
      <c r="DJ10" s="1056"/>
      <c r="DK10" s="1056"/>
      <c r="DL10" s="1056"/>
      <c r="DM10" s="1056"/>
      <c r="DN10" s="1056"/>
      <c r="DO10" s="1056"/>
      <c r="DP10" s="1056"/>
      <c r="DQ10" s="1056"/>
      <c r="DR10" s="1056"/>
      <c r="DS10" s="1056"/>
      <c r="DT10" s="1056"/>
      <c r="DU10" s="1056"/>
      <c r="DV10" s="1056"/>
      <c r="DW10" s="1056"/>
      <c r="DX10" s="1056"/>
      <c r="DY10" s="1056"/>
      <c r="DZ10" s="1056"/>
      <c r="EA10" s="1056"/>
      <c r="EB10" s="1056"/>
      <c r="EC10" s="1056"/>
      <c r="ED10" s="1056"/>
      <c r="EE10" s="1056"/>
      <c r="EF10" s="1056"/>
      <c r="EG10" s="1056"/>
      <c r="EH10" s="1056"/>
      <c r="EI10" s="1056"/>
      <c r="EJ10" s="1056"/>
      <c r="EK10" s="1056"/>
      <c r="EL10" s="1056"/>
      <c r="EM10" s="1056"/>
      <c r="EN10" s="1056"/>
      <c r="EO10" s="1056"/>
      <c r="EP10" s="1056"/>
      <c r="EQ10" s="1056"/>
      <c r="ER10" s="1056"/>
      <c r="ES10" s="1056"/>
      <c r="ET10" s="1056"/>
      <c r="EU10" s="1056"/>
      <c r="EV10" s="1056"/>
      <c r="EW10" s="1056"/>
      <c r="EX10" s="1056"/>
      <c r="EY10" s="1056"/>
      <c r="EZ10" s="1056"/>
      <c r="FA10" s="1056"/>
      <c r="FB10" s="1056"/>
      <c r="FC10" s="1056"/>
      <c r="FD10" s="1056"/>
      <c r="FE10" s="1056"/>
      <c r="FF10" s="1056"/>
      <c r="FG10" s="1056"/>
      <c r="FH10" s="1056"/>
      <c r="FI10" s="1056"/>
      <c r="FJ10" s="1056"/>
      <c r="FK10" s="1056"/>
      <c r="FL10" s="1056"/>
      <c r="FM10" s="1056"/>
      <c r="FN10" s="1056"/>
      <c r="FO10" s="1056"/>
      <c r="FP10" s="1056"/>
      <c r="FQ10" s="1056"/>
      <c r="FR10" s="1056"/>
      <c r="FS10" s="1056"/>
      <c r="FT10" s="1056"/>
      <c r="FU10" s="1056"/>
      <c r="FV10" s="1056"/>
      <c r="FW10" s="1056"/>
      <c r="FX10" s="1056"/>
      <c r="FY10" s="1056"/>
      <c r="FZ10" s="1056"/>
      <c r="GA10" s="1056"/>
      <c r="GB10" s="1056"/>
      <c r="GC10" s="1056"/>
      <c r="GD10" s="1056"/>
      <c r="GE10" s="1056"/>
      <c r="GF10" s="1056"/>
      <c r="GG10" s="1056"/>
      <c r="GH10" s="1056"/>
      <c r="GI10" s="1056"/>
      <c r="GJ10" s="1056"/>
      <c r="GK10" s="1056"/>
      <c r="GL10" s="1056"/>
      <c r="GM10" s="1056"/>
      <c r="GN10" s="1056"/>
      <c r="GO10" s="1056"/>
      <c r="GP10" s="1056"/>
      <c r="GQ10" s="1056"/>
      <c r="GR10" s="1056"/>
      <c r="GS10" s="1056"/>
      <c r="GT10" s="1056"/>
      <c r="GU10" s="1056"/>
      <c r="GV10" s="1056"/>
      <c r="GW10" s="1056"/>
      <c r="GX10" s="1056"/>
      <c r="GY10" s="1056"/>
      <c r="GZ10" s="1056"/>
      <c r="HA10" s="1056"/>
      <c r="HB10" s="1056"/>
      <c r="HC10" s="1056"/>
      <c r="HD10" s="1056"/>
      <c r="HE10" s="1056"/>
      <c r="HF10" s="1056"/>
      <c r="HG10" s="1056"/>
      <c r="HH10" s="1056"/>
      <c r="HI10" s="1056"/>
      <c r="HJ10" s="1056"/>
      <c r="HK10" s="1056"/>
      <c r="HL10" s="1056"/>
      <c r="HM10" s="1056"/>
      <c r="HN10" s="1056"/>
      <c r="HO10" s="1056"/>
      <c r="HP10" s="1056"/>
      <c r="HQ10" s="1056"/>
      <c r="HR10" s="1056"/>
      <c r="HS10" s="1056"/>
      <c r="HT10" s="1056"/>
      <c r="HU10" s="1056"/>
      <c r="HV10" s="1056"/>
      <c r="HW10" s="1056"/>
      <c r="HX10" s="1056"/>
      <c r="HY10" s="1056"/>
      <c r="HZ10" s="1056"/>
      <c r="IA10" s="1056"/>
      <c r="IB10" s="1056"/>
      <c r="IC10" s="1056"/>
      <c r="ID10" s="1056"/>
      <c r="IE10" s="1056"/>
      <c r="IF10" s="1056"/>
      <c r="IG10" s="1056"/>
      <c r="IH10" s="1056"/>
      <c r="II10" s="1056"/>
      <c r="IJ10" s="1056"/>
      <c r="IK10" s="1056"/>
      <c r="IL10" s="1056"/>
      <c r="IM10" s="1056"/>
      <c r="IN10" s="1056"/>
      <c r="IO10" s="1056"/>
      <c r="IP10" s="1056"/>
      <c r="IQ10" s="1056"/>
      <c r="IR10" s="1056"/>
      <c r="IS10" s="1056"/>
      <c r="IT10" s="1056"/>
      <c r="IU10" s="1056"/>
    </row>
    <row r="11" spans="1:255" s="1087" customFormat="1" ht="15.75" customHeight="1" x14ac:dyDescent="0.35">
      <c r="A11" s="1088" t="s">
        <v>1227</v>
      </c>
      <c r="B11" s="1083"/>
      <c r="C11" s="1084"/>
      <c r="D11" s="1085"/>
      <c r="E11" s="1086"/>
      <c r="F11" s="1056"/>
      <c r="G11" s="1056"/>
      <c r="H11" s="1056"/>
      <c r="I11" s="1056"/>
      <c r="J11" s="1056"/>
      <c r="K11" s="1056"/>
      <c r="L11" s="1056"/>
      <c r="M11" s="1056"/>
      <c r="N11" s="1056"/>
      <c r="O11" s="1056"/>
      <c r="P11" s="1056"/>
      <c r="Q11" s="1056"/>
      <c r="R11" s="1056"/>
      <c r="S11" s="1056"/>
      <c r="T11" s="1056"/>
      <c r="U11" s="1056"/>
      <c r="V11" s="1056"/>
      <c r="W11" s="1056"/>
      <c r="X11" s="1056"/>
      <c r="Y11" s="1056"/>
      <c r="Z11" s="1056"/>
      <c r="AA11" s="1056"/>
      <c r="AB11" s="1056"/>
      <c r="AC11" s="1056"/>
      <c r="AD11" s="1056"/>
      <c r="AE11" s="1056"/>
      <c r="AF11" s="1056"/>
      <c r="AG11" s="1056"/>
      <c r="AH11" s="1056"/>
      <c r="AI11" s="1056"/>
      <c r="AJ11" s="1056"/>
      <c r="AK11" s="1056"/>
      <c r="AL11" s="1056"/>
      <c r="AM11" s="1056"/>
      <c r="AN11" s="1056"/>
      <c r="AO11" s="1056"/>
      <c r="AP11" s="1056"/>
      <c r="AQ11" s="1056"/>
      <c r="AR11" s="1056"/>
      <c r="AS11" s="1056"/>
      <c r="AT11" s="1056"/>
      <c r="AU11" s="1056"/>
      <c r="AV11" s="1056"/>
      <c r="AW11" s="1056"/>
      <c r="AX11" s="1056"/>
      <c r="AY11" s="1056"/>
      <c r="AZ11" s="1056"/>
      <c r="BA11" s="1056"/>
      <c r="BB11" s="1056"/>
      <c r="BC11" s="1056"/>
      <c r="BD11" s="1056"/>
      <c r="BE11" s="1056"/>
      <c r="BF11" s="1056"/>
      <c r="BG11" s="1056"/>
      <c r="BH11" s="1056"/>
      <c r="BI11" s="1056"/>
      <c r="BJ11" s="1056"/>
      <c r="BK11" s="1056"/>
      <c r="BL11" s="1056"/>
      <c r="BM11" s="1056"/>
      <c r="BN11" s="1056"/>
      <c r="BO11" s="1056"/>
      <c r="BP11" s="1056"/>
      <c r="BQ11" s="1056"/>
      <c r="BR11" s="1056"/>
      <c r="BS11" s="1056"/>
      <c r="BT11" s="1056"/>
      <c r="BU11" s="1056"/>
      <c r="BV11" s="1056"/>
      <c r="BW11" s="1056"/>
      <c r="BX11" s="1056"/>
      <c r="BY11" s="1056"/>
      <c r="BZ11" s="1056"/>
      <c r="CA11" s="1056"/>
      <c r="CB11" s="1056"/>
      <c r="CC11" s="1056"/>
      <c r="CD11" s="1056"/>
      <c r="CE11" s="1056"/>
      <c r="CF11" s="1056"/>
      <c r="CG11" s="1056"/>
      <c r="CH11" s="1056"/>
      <c r="CI11" s="1056"/>
      <c r="CJ11" s="1056"/>
      <c r="CK11" s="1056"/>
      <c r="CL11" s="1056"/>
      <c r="CM11" s="1056"/>
      <c r="CN11" s="1056"/>
      <c r="CO11" s="1056"/>
      <c r="CP11" s="1056"/>
      <c r="CQ11" s="1056"/>
      <c r="CR11" s="1056"/>
      <c r="CS11" s="1056"/>
      <c r="CT11" s="1056"/>
      <c r="CU11" s="1056"/>
      <c r="CV11" s="1056"/>
      <c r="CW11" s="1056"/>
      <c r="CX11" s="1056"/>
      <c r="CY11" s="1056"/>
      <c r="CZ11" s="1056"/>
      <c r="DA11" s="1056"/>
      <c r="DB11" s="1056"/>
      <c r="DC11" s="1056"/>
      <c r="DD11" s="1056"/>
      <c r="DE11" s="1056"/>
      <c r="DF11" s="1056"/>
      <c r="DG11" s="1056"/>
      <c r="DH11" s="1056"/>
      <c r="DI11" s="1056"/>
      <c r="DJ11" s="1056"/>
      <c r="DK11" s="1056"/>
      <c r="DL11" s="1056"/>
      <c r="DM11" s="1056"/>
      <c r="DN11" s="1056"/>
      <c r="DO11" s="1056"/>
      <c r="DP11" s="1056"/>
      <c r="DQ11" s="1056"/>
      <c r="DR11" s="1056"/>
      <c r="DS11" s="1056"/>
      <c r="DT11" s="1056"/>
      <c r="DU11" s="1056"/>
      <c r="DV11" s="1056"/>
      <c r="DW11" s="1056"/>
      <c r="DX11" s="1056"/>
      <c r="DY11" s="1056"/>
      <c r="DZ11" s="1056"/>
      <c r="EA11" s="1056"/>
      <c r="EB11" s="1056"/>
      <c r="EC11" s="1056"/>
      <c r="ED11" s="1056"/>
      <c r="EE11" s="1056"/>
      <c r="EF11" s="1056"/>
      <c r="EG11" s="1056"/>
      <c r="EH11" s="1056"/>
      <c r="EI11" s="1056"/>
      <c r="EJ11" s="1056"/>
      <c r="EK11" s="1056"/>
      <c r="EL11" s="1056"/>
      <c r="EM11" s="1056"/>
      <c r="EN11" s="1056"/>
      <c r="EO11" s="1056"/>
      <c r="EP11" s="1056"/>
      <c r="EQ11" s="1056"/>
      <c r="ER11" s="1056"/>
      <c r="ES11" s="1056"/>
      <c r="ET11" s="1056"/>
      <c r="EU11" s="1056"/>
      <c r="EV11" s="1056"/>
      <c r="EW11" s="1056"/>
      <c r="EX11" s="1056"/>
      <c r="EY11" s="1056"/>
      <c r="EZ11" s="1056"/>
      <c r="FA11" s="1056"/>
      <c r="FB11" s="1056"/>
      <c r="FC11" s="1056"/>
      <c r="FD11" s="1056"/>
      <c r="FE11" s="1056"/>
      <c r="FF11" s="1056"/>
      <c r="FG11" s="1056"/>
      <c r="FH11" s="1056"/>
      <c r="FI11" s="1056"/>
      <c r="FJ11" s="1056"/>
      <c r="FK11" s="1056"/>
      <c r="FL11" s="1056"/>
      <c r="FM11" s="1056"/>
      <c r="FN11" s="1056"/>
      <c r="FO11" s="1056"/>
      <c r="FP11" s="1056"/>
      <c r="FQ11" s="1056"/>
      <c r="FR11" s="1056"/>
      <c r="FS11" s="1056"/>
      <c r="FT11" s="1056"/>
      <c r="FU11" s="1056"/>
      <c r="FV11" s="1056"/>
      <c r="FW11" s="1056"/>
      <c r="FX11" s="1056"/>
      <c r="FY11" s="1056"/>
      <c r="FZ11" s="1056"/>
      <c r="GA11" s="1056"/>
      <c r="GB11" s="1056"/>
      <c r="GC11" s="1056"/>
      <c r="GD11" s="1056"/>
      <c r="GE11" s="1056"/>
      <c r="GF11" s="1056"/>
      <c r="GG11" s="1056"/>
      <c r="GH11" s="1056"/>
      <c r="GI11" s="1056"/>
      <c r="GJ11" s="1056"/>
      <c r="GK11" s="1056"/>
      <c r="GL11" s="1056"/>
      <c r="GM11" s="1056"/>
      <c r="GN11" s="1056"/>
      <c r="GO11" s="1056"/>
      <c r="GP11" s="1056"/>
      <c r="GQ11" s="1056"/>
      <c r="GR11" s="1056"/>
      <c r="GS11" s="1056"/>
      <c r="GT11" s="1056"/>
      <c r="GU11" s="1056"/>
      <c r="GV11" s="1056"/>
      <c r="GW11" s="1056"/>
      <c r="GX11" s="1056"/>
      <c r="GY11" s="1056"/>
      <c r="GZ11" s="1056"/>
      <c r="HA11" s="1056"/>
      <c r="HB11" s="1056"/>
      <c r="HC11" s="1056"/>
      <c r="HD11" s="1056"/>
      <c r="HE11" s="1056"/>
      <c r="HF11" s="1056"/>
      <c r="HG11" s="1056"/>
      <c r="HH11" s="1056"/>
      <c r="HI11" s="1056"/>
      <c r="HJ11" s="1056"/>
      <c r="HK11" s="1056"/>
      <c r="HL11" s="1056"/>
      <c r="HM11" s="1056"/>
      <c r="HN11" s="1056"/>
      <c r="HO11" s="1056"/>
      <c r="HP11" s="1056"/>
      <c r="HQ11" s="1056"/>
      <c r="HR11" s="1056"/>
      <c r="HS11" s="1056"/>
      <c r="HT11" s="1056"/>
      <c r="HU11" s="1056"/>
      <c r="HV11" s="1056"/>
      <c r="HW11" s="1056"/>
      <c r="HX11" s="1056"/>
      <c r="HY11" s="1056"/>
      <c r="HZ11" s="1056"/>
      <c r="IA11" s="1056"/>
      <c r="IB11" s="1056"/>
      <c r="IC11" s="1056"/>
      <c r="ID11" s="1056"/>
      <c r="IE11" s="1056"/>
      <c r="IF11" s="1056"/>
      <c r="IG11" s="1056"/>
      <c r="IH11" s="1056"/>
      <c r="II11" s="1056"/>
      <c r="IJ11" s="1056"/>
      <c r="IK11" s="1056"/>
      <c r="IL11" s="1056"/>
      <c r="IM11" s="1056"/>
      <c r="IN11" s="1056"/>
      <c r="IO11" s="1056"/>
      <c r="IP11" s="1056"/>
      <c r="IQ11" s="1056"/>
      <c r="IR11" s="1056"/>
      <c r="IS11" s="1056"/>
      <c r="IT11" s="1056"/>
      <c r="IU11" s="1056"/>
    </row>
    <row r="12" spans="1:255" s="1087" customFormat="1" ht="15.75" customHeight="1" x14ac:dyDescent="0.35">
      <c r="A12" s="1058" t="s">
        <v>1228</v>
      </c>
      <c r="B12" s="1089"/>
      <c r="C12" s="1061"/>
      <c r="D12" s="1090"/>
      <c r="E12" s="1091"/>
      <c r="F12" s="1056"/>
      <c r="G12" s="1056"/>
      <c r="H12" s="1056"/>
      <c r="I12" s="1056"/>
      <c r="J12" s="1056"/>
      <c r="K12" s="1056"/>
      <c r="L12" s="1056"/>
      <c r="M12" s="1056"/>
      <c r="N12" s="1056"/>
      <c r="O12" s="1056"/>
      <c r="P12" s="1056"/>
      <c r="Q12" s="1056"/>
      <c r="R12" s="1056"/>
      <c r="S12" s="1056"/>
      <c r="T12" s="1056"/>
      <c r="U12" s="1056"/>
      <c r="V12" s="1056"/>
      <c r="W12" s="1056"/>
      <c r="X12" s="1056"/>
      <c r="Y12" s="1056"/>
      <c r="Z12" s="1056"/>
      <c r="AA12" s="1056"/>
      <c r="AB12" s="1056"/>
      <c r="AC12" s="1056"/>
      <c r="AD12" s="1056"/>
      <c r="AE12" s="1056"/>
      <c r="AF12" s="1056"/>
      <c r="AG12" s="1056"/>
      <c r="AH12" s="1056"/>
      <c r="AI12" s="1056"/>
      <c r="AJ12" s="1056"/>
      <c r="AK12" s="1056"/>
      <c r="AL12" s="1056"/>
      <c r="AM12" s="1056"/>
      <c r="AN12" s="1056"/>
      <c r="AO12" s="1056"/>
      <c r="AP12" s="1056"/>
      <c r="AQ12" s="1056"/>
      <c r="AR12" s="1056"/>
      <c r="AS12" s="1056"/>
      <c r="AT12" s="1056"/>
      <c r="AU12" s="1056"/>
      <c r="AV12" s="1056"/>
      <c r="AW12" s="1056"/>
      <c r="AX12" s="1056"/>
      <c r="AY12" s="1056"/>
      <c r="AZ12" s="1056"/>
      <c r="BA12" s="1056"/>
      <c r="BB12" s="1056"/>
      <c r="BC12" s="1056"/>
      <c r="BD12" s="1056"/>
      <c r="BE12" s="1056"/>
      <c r="BF12" s="1056"/>
      <c r="BG12" s="1056"/>
      <c r="BH12" s="1056"/>
      <c r="BI12" s="1056"/>
      <c r="BJ12" s="1056"/>
      <c r="BK12" s="1056"/>
      <c r="BL12" s="1056"/>
      <c r="BM12" s="1056"/>
      <c r="BN12" s="1056"/>
      <c r="BO12" s="1056"/>
      <c r="BP12" s="1056"/>
      <c r="BQ12" s="1056"/>
      <c r="BR12" s="1056"/>
      <c r="BS12" s="1056"/>
      <c r="BT12" s="1056"/>
      <c r="BU12" s="1056"/>
      <c r="BV12" s="1056"/>
      <c r="BW12" s="1056"/>
      <c r="BX12" s="1056"/>
      <c r="BY12" s="1056"/>
      <c r="BZ12" s="1056"/>
      <c r="CA12" s="1056"/>
      <c r="CB12" s="1056"/>
      <c r="CC12" s="1056"/>
      <c r="CD12" s="1056"/>
      <c r="CE12" s="1056"/>
      <c r="CF12" s="1056"/>
      <c r="CG12" s="1056"/>
      <c r="CH12" s="1056"/>
      <c r="CI12" s="1056"/>
      <c r="CJ12" s="1056"/>
      <c r="CK12" s="1056"/>
      <c r="CL12" s="1056"/>
      <c r="CM12" s="1056"/>
      <c r="CN12" s="1056"/>
      <c r="CO12" s="1056"/>
      <c r="CP12" s="1056"/>
      <c r="CQ12" s="1056"/>
      <c r="CR12" s="1056"/>
      <c r="CS12" s="1056"/>
      <c r="CT12" s="1056"/>
      <c r="CU12" s="1056"/>
      <c r="CV12" s="1056"/>
      <c r="CW12" s="1056"/>
      <c r="CX12" s="1056"/>
      <c r="CY12" s="1056"/>
      <c r="CZ12" s="1056"/>
      <c r="DA12" s="1056"/>
      <c r="DB12" s="1056"/>
      <c r="DC12" s="1056"/>
      <c r="DD12" s="1056"/>
      <c r="DE12" s="1056"/>
      <c r="DF12" s="1056"/>
      <c r="DG12" s="1056"/>
      <c r="DH12" s="1056"/>
      <c r="DI12" s="1056"/>
      <c r="DJ12" s="1056"/>
      <c r="DK12" s="1056"/>
      <c r="DL12" s="1056"/>
      <c r="DM12" s="1056"/>
      <c r="DN12" s="1056"/>
      <c r="DO12" s="1056"/>
      <c r="DP12" s="1056"/>
      <c r="DQ12" s="1056"/>
      <c r="DR12" s="1056"/>
      <c r="DS12" s="1056"/>
      <c r="DT12" s="1056"/>
      <c r="DU12" s="1056"/>
      <c r="DV12" s="1056"/>
      <c r="DW12" s="1056"/>
      <c r="DX12" s="1056"/>
      <c r="DY12" s="1056"/>
      <c r="DZ12" s="1056"/>
      <c r="EA12" s="1056"/>
      <c r="EB12" s="1056"/>
      <c r="EC12" s="1056"/>
      <c r="ED12" s="1056"/>
      <c r="EE12" s="1056"/>
      <c r="EF12" s="1056"/>
      <c r="EG12" s="1056"/>
      <c r="EH12" s="1056"/>
      <c r="EI12" s="1056"/>
      <c r="EJ12" s="1056"/>
      <c r="EK12" s="1056"/>
      <c r="EL12" s="1056"/>
      <c r="EM12" s="1056"/>
      <c r="EN12" s="1056"/>
      <c r="EO12" s="1056"/>
      <c r="EP12" s="1056"/>
      <c r="EQ12" s="1056"/>
      <c r="ER12" s="1056"/>
      <c r="ES12" s="1056"/>
      <c r="ET12" s="1056"/>
      <c r="EU12" s="1056"/>
      <c r="EV12" s="1056"/>
      <c r="EW12" s="1056"/>
      <c r="EX12" s="1056"/>
      <c r="EY12" s="1056"/>
      <c r="EZ12" s="1056"/>
      <c r="FA12" s="1056"/>
      <c r="FB12" s="1056"/>
      <c r="FC12" s="1056"/>
      <c r="FD12" s="1056"/>
      <c r="FE12" s="1056"/>
      <c r="FF12" s="1056"/>
      <c r="FG12" s="1056"/>
      <c r="FH12" s="1056"/>
      <c r="FI12" s="1056"/>
      <c r="FJ12" s="1056"/>
      <c r="FK12" s="1056"/>
      <c r="FL12" s="1056"/>
      <c r="FM12" s="1056"/>
      <c r="FN12" s="1056"/>
      <c r="FO12" s="1056"/>
      <c r="FP12" s="1056"/>
      <c r="FQ12" s="1056"/>
      <c r="FR12" s="1056"/>
      <c r="FS12" s="1056"/>
      <c r="FT12" s="1056"/>
      <c r="FU12" s="1056"/>
      <c r="FV12" s="1056"/>
      <c r="FW12" s="1056"/>
      <c r="FX12" s="1056"/>
      <c r="FY12" s="1056"/>
      <c r="FZ12" s="1056"/>
      <c r="GA12" s="1056"/>
      <c r="GB12" s="1056"/>
      <c r="GC12" s="1056"/>
      <c r="GD12" s="1056"/>
      <c r="GE12" s="1056"/>
      <c r="GF12" s="1056"/>
      <c r="GG12" s="1056"/>
      <c r="GH12" s="1056"/>
      <c r="GI12" s="1056"/>
      <c r="GJ12" s="1056"/>
      <c r="GK12" s="1056"/>
      <c r="GL12" s="1056"/>
      <c r="GM12" s="1056"/>
      <c r="GN12" s="1056"/>
      <c r="GO12" s="1056"/>
      <c r="GP12" s="1056"/>
      <c r="GQ12" s="1056"/>
      <c r="GR12" s="1056"/>
      <c r="GS12" s="1056"/>
      <c r="GT12" s="1056"/>
      <c r="GU12" s="1056"/>
      <c r="GV12" s="1056"/>
      <c r="GW12" s="1056"/>
      <c r="GX12" s="1056"/>
      <c r="GY12" s="1056"/>
      <c r="GZ12" s="1056"/>
      <c r="HA12" s="1056"/>
      <c r="HB12" s="1056"/>
      <c r="HC12" s="1056"/>
      <c r="HD12" s="1056"/>
      <c r="HE12" s="1056"/>
      <c r="HF12" s="1056"/>
      <c r="HG12" s="1056"/>
      <c r="HH12" s="1056"/>
      <c r="HI12" s="1056"/>
      <c r="HJ12" s="1056"/>
      <c r="HK12" s="1056"/>
      <c r="HL12" s="1056"/>
      <c r="HM12" s="1056"/>
      <c r="HN12" s="1056"/>
      <c r="HO12" s="1056"/>
      <c r="HP12" s="1056"/>
      <c r="HQ12" s="1056"/>
      <c r="HR12" s="1056"/>
      <c r="HS12" s="1056"/>
      <c r="HT12" s="1056"/>
      <c r="HU12" s="1056"/>
      <c r="HV12" s="1056"/>
      <c r="HW12" s="1056"/>
      <c r="HX12" s="1056"/>
      <c r="HY12" s="1056"/>
      <c r="HZ12" s="1056"/>
      <c r="IA12" s="1056"/>
      <c r="IB12" s="1056"/>
      <c r="IC12" s="1056"/>
      <c r="ID12" s="1056"/>
      <c r="IE12" s="1056"/>
      <c r="IF12" s="1056"/>
      <c r="IG12" s="1056"/>
      <c r="IH12" s="1056"/>
      <c r="II12" s="1056"/>
      <c r="IJ12" s="1056"/>
      <c r="IK12" s="1056"/>
      <c r="IL12" s="1056"/>
      <c r="IM12" s="1056"/>
      <c r="IN12" s="1056"/>
      <c r="IO12" s="1056"/>
      <c r="IP12" s="1056"/>
      <c r="IQ12" s="1056"/>
      <c r="IR12" s="1056"/>
      <c r="IS12" s="1056"/>
      <c r="IT12" s="1056"/>
      <c r="IU12" s="1056"/>
    </row>
    <row r="13" spans="1:255" s="1087" customFormat="1" ht="15.75" customHeight="1" x14ac:dyDescent="0.35">
      <c r="A13" s="1092" t="s">
        <v>873</v>
      </c>
      <c r="B13" s="1093"/>
      <c r="C13" s="1061"/>
      <c r="D13" s="1090"/>
      <c r="E13" s="1091"/>
      <c r="F13" s="1056"/>
      <c r="G13" s="1056"/>
      <c r="H13" s="1056"/>
      <c r="I13" s="1056"/>
      <c r="J13" s="1056"/>
      <c r="K13" s="1056"/>
      <c r="L13" s="1056"/>
      <c r="M13" s="1056"/>
      <c r="N13" s="1056"/>
      <c r="O13" s="1056"/>
      <c r="P13" s="1056"/>
      <c r="Q13" s="1056"/>
      <c r="R13" s="1056"/>
      <c r="S13" s="1056"/>
      <c r="T13" s="1056"/>
      <c r="U13" s="1056"/>
      <c r="V13" s="1056"/>
      <c r="W13" s="1056"/>
      <c r="X13" s="1056"/>
      <c r="Y13" s="1056"/>
      <c r="Z13" s="1056"/>
      <c r="AA13" s="1056"/>
      <c r="AB13" s="1056"/>
      <c r="AC13" s="1056"/>
      <c r="AD13" s="1056"/>
      <c r="AE13" s="1056"/>
      <c r="AF13" s="1056"/>
      <c r="AG13" s="1056"/>
      <c r="AH13" s="1056"/>
      <c r="AI13" s="1056"/>
      <c r="AJ13" s="1056"/>
      <c r="AK13" s="1056"/>
      <c r="AL13" s="1056"/>
      <c r="AM13" s="1056"/>
      <c r="AN13" s="1056"/>
      <c r="AO13" s="1056"/>
      <c r="AP13" s="1056"/>
      <c r="AQ13" s="1056"/>
      <c r="AR13" s="1056"/>
      <c r="AS13" s="1056"/>
      <c r="AT13" s="1056"/>
      <c r="AU13" s="1056"/>
      <c r="AV13" s="1056"/>
      <c r="AW13" s="1056"/>
      <c r="AX13" s="1056"/>
      <c r="AY13" s="1056"/>
      <c r="AZ13" s="1056"/>
      <c r="BA13" s="1056"/>
      <c r="BB13" s="1056"/>
      <c r="BC13" s="1056"/>
      <c r="BD13" s="1056"/>
      <c r="BE13" s="1056"/>
      <c r="BF13" s="1056"/>
      <c r="BG13" s="1056"/>
      <c r="BH13" s="1056"/>
      <c r="BI13" s="1056"/>
      <c r="BJ13" s="1056"/>
      <c r="BK13" s="1056"/>
      <c r="BL13" s="1056"/>
      <c r="BM13" s="1056"/>
      <c r="BN13" s="1056"/>
      <c r="BO13" s="1056"/>
      <c r="BP13" s="1056"/>
      <c r="BQ13" s="1056"/>
      <c r="BR13" s="1056"/>
      <c r="BS13" s="1056"/>
      <c r="BT13" s="1056"/>
      <c r="BU13" s="1056"/>
      <c r="BV13" s="1056"/>
      <c r="BW13" s="1056"/>
      <c r="BX13" s="1056"/>
      <c r="BY13" s="1056"/>
      <c r="BZ13" s="1056"/>
      <c r="CA13" s="1056"/>
      <c r="CB13" s="1056"/>
      <c r="CC13" s="1056"/>
      <c r="CD13" s="1056"/>
      <c r="CE13" s="1056"/>
      <c r="CF13" s="1056"/>
      <c r="CG13" s="1056"/>
      <c r="CH13" s="1056"/>
      <c r="CI13" s="1056"/>
      <c r="CJ13" s="1056"/>
      <c r="CK13" s="1056"/>
      <c r="CL13" s="1056"/>
      <c r="CM13" s="1056"/>
      <c r="CN13" s="1056"/>
      <c r="CO13" s="1056"/>
      <c r="CP13" s="1056"/>
      <c r="CQ13" s="1056"/>
      <c r="CR13" s="1056"/>
      <c r="CS13" s="1056"/>
      <c r="CT13" s="1056"/>
      <c r="CU13" s="1056"/>
      <c r="CV13" s="1056"/>
      <c r="CW13" s="1056"/>
      <c r="CX13" s="1056"/>
      <c r="CY13" s="1056"/>
      <c r="CZ13" s="1056"/>
      <c r="DA13" s="1056"/>
      <c r="DB13" s="1056"/>
      <c r="DC13" s="1056"/>
      <c r="DD13" s="1056"/>
      <c r="DE13" s="1056"/>
      <c r="DF13" s="1056"/>
      <c r="DG13" s="1056"/>
      <c r="DH13" s="1056"/>
      <c r="DI13" s="1056"/>
      <c r="DJ13" s="1056"/>
      <c r="DK13" s="1056"/>
      <c r="DL13" s="1056"/>
      <c r="DM13" s="1056"/>
      <c r="DN13" s="1056"/>
      <c r="DO13" s="1056"/>
      <c r="DP13" s="1056"/>
      <c r="DQ13" s="1056"/>
      <c r="DR13" s="1056"/>
      <c r="DS13" s="1056"/>
      <c r="DT13" s="1056"/>
      <c r="DU13" s="1056"/>
      <c r="DV13" s="1056"/>
      <c r="DW13" s="1056"/>
      <c r="DX13" s="1056"/>
      <c r="DY13" s="1056"/>
      <c r="DZ13" s="1056"/>
      <c r="EA13" s="1056"/>
      <c r="EB13" s="1056"/>
      <c r="EC13" s="1056"/>
      <c r="ED13" s="1056"/>
      <c r="EE13" s="1056"/>
      <c r="EF13" s="1056"/>
      <c r="EG13" s="1056"/>
      <c r="EH13" s="1056"/>
      <c r="EI13" s="1056"/>
      <c r="EJ13" s="1056"/>
      <c r="EK13" s="1056"/>
      <c r="EL13" s="1056"/>
      <c r="EM13" s="1056"/>
      <c r="EN13" s="1056"/>
      <c r="EO13" s="1056"/>
      <c r="EP13" s="1056"/>
      <c r="EQ13" s="1056"/>
      <c r="ER13" s="1056"/>
      <c r="ES13" s="1056"/>
      <c r="ET13" s="1056"/>
      <c r="EU13" s="1056"/>
      <c r="EV13" s="1056"/>
      <c r="EW13" s="1056"/>
      <c r="EX13" s="1056"/>
      <c r="EY13" s="1056"/>
      <c r="EZ13" s="1056"/>
      <c r="FA13" s="1056"/>
      <c r="FB13" s="1056"/>
      <c r="FC13" s="1056"/>
      <c r="FD13" s="1056"/>
      <c r="FE13" s="1056"/>
      <c r="FF13" s="1056"/>
      <c r="FG13" s="1056"/>
      <c r="FH13" s="1056"/>
      <c r="FI13" s="1056"/>
      <c r="FJ13" s="1056"/>
      <c r="FK13" s="1056"/>
      <c r="FL13" s="1056"/>
      <c r="FM13" s="1056"/>
      <c r="FN13" s="1056"/>
      <c r="FO13" s="1056"/>
      <c r="FP13" s="1056"/>
      <c r="FQ13" s="1056"/>
      <c r="FR13" s="1056"/>
      <c r="FS13" s="1056"/>
      <c r="FT13" s="1056"/>
      <c r="FU13" s="1056"/>
      <c r="FV13" s="1056"/>
      <c r="FW13" s="1056"/>
      <c r="FX13" s="1056"/>
      <c r="FY13" s="1056"/>
      <c r="FZ13" s="1056"/>
      <c r="GA13" s="1056"/>
      <c r="GB13" s="1056"/>
      <c r="GC13" s="1056"/>
      <c r="GD13" s="1056"/>
      <c r="GE13" s="1056"/>
      <c r="GF13" s="1056"/>
      <c r="GG13" s="1056"/>
      <c r="GH13" s="1056"/>
      <c r="GI13" s="1056"/>
      <c r="GJ13" s="1056"/>
      <c r="GK13" s="1056"/>
      <c r="GL13" s="1056"/>
      <c r="GM13" s="1056"/>
      <c r="GN13" s="1056"/>
      <c r="GO13" s="1056"/>
      <c r="GP13" s="1056"/>
      <c r="GQ13" s="1056"/>
      <c r="GR13" s="1056"/>
      <c r="GS13" s="1056"/>
      <c r="GT13" s="1056"/>
      <c r="GU13" s="1056"/>
      <c r="GV13" s="1056"/>
      <c r="GW13" s="1056"/>
      <c r="GX13" s="1056"/>
      <c r="GY13" s="1056"/>
      <c r="GZ13" s="1056"/>
      <c r="HA13" s="1056"/>
      <c r="HB13" s="1056"/>
      <c r="HC13" s="1056"/>
      <c r="HD13" s="1056"/>
      <c r="HE13" s="1056"/>
      <c r="HF13" s="1056"/>
      <c r="HG13" s="1056"/>
      <c r="HH13" s="1056"/>
      <c r="HI13" s="1056"/>
      <c r="HJ13" s="1056"/>
      <c r="HK13" s="1056"/>
      <c r="HL13" s="1056"/>
      <c r="HM13" s="1056"/>
      <c r="HN13" s="1056"/>
      <c r="HO13" s="1056"/>
      <c r="HP13" s="1056"/>
      <c r="HQ13" s="1056"/>
      <c r="HR13" s="1056"/>
      <c r="HS13" s="1056"/>
      <c r="HT13" s="1056"/>
      <c r="HU13" s="1056"/>
      <c r="HV13" s="1056"/>
      <c r="HW13" s="1056"/>
      <c r="HX13" s="1056"/>
      <c r="HY13" s="1056"/>
      <c r="HZ13" s="1056"/>
      <c r="IA13" s="1056"/>
      <c r="IB13" s="1056"/>
      <c r="IC13" s="1056"/>
      <c r="ID13" s="1056"/>
      <c r="IE13" s="1056"/>
      <c r="IF13" s="1056"/>
      <c r="IG13" s="1056"/>
      <c r="IH13" s="1056"/>
      <c r="II13" s="1056"/>
      <c r="IJ13" s="1056"/>
      <c r="IK13" s="1056"/>
      <c r="IL13" s="1056"/>
      <c r="IM13" s="1056"/>
      <c r="IN13" s="1056"/>
      <c r="IO13" s="1056"/>
      <c r="IP13" s="1056"/>
      <c r="IQ13" s="1056"/>
      <c r="IR13" s="1056"/>
      <c r="IS13" s="1056"/>
      <c r="IT13" s="1056"/>
      <c r="IU13" s="1056"/>
    </row>
    <row r="14" spans="1:255" s="1087" customFormat="1" ht="15.75" customHeight="1" x14ac:dyDescent="0.35">
      <c r="A14" s="1092" t="s">
        <v>874</v>
      </c>
      <c r="B14" s="1093">
        <v>38102.57</v>
      </c>
      <c r="C14" s="1068">
        <v>37999</v>
      </c>
      <c r="D14" s="1094">
        <v>39519</v>
      </c>
      <c r="E14" s="1093">
        <v>1520</v>
      </c>
      <c r="F14" s="1056"/>
      <c r="G14" s="1056"/>
      <c r="H14" s="1056"/>
      <c r="I14" s="1056"/>
      <c r="J14" s="1056"/>
      <c r="K14" s="1056"/>
      <c r="L14" s="1056"/>
      <c r="M14" s="1056"/>
      <c r="N14" s="1056"/>
      <c r="O14" s="1056"/>
      <c r="P14" s="1056"/>
      <c r="Q14" s="1056"/>
      <c r="R14" s="1056"/>
      <c r="S14" s="1056"/>
      <c r="T14" s="1056"/>
      <c r="U14" s="1056"/>
      <c r="V14" s="1056"/>
      <c r="W14" s="1056"/>
      <c r="X14" s="1056"/>
      <c r="Y14" s="1056"/>
      <c r="Z14" s="1056"/>
      <c r="AA14" s="1056"/>
      <c r="AB14" s="1056"/>
      <c r="AC14" s="1056"/>
      <c r="AD14" s="1056"/>
      <c r="AE14" s="1056"/>
      <c r="AF14" s="1056"/>
      <c r="AG14" s="1056"/>
      <c r="AH14" s="1056"/>
      <c r="AI14" s="1056"/>
      <c r="AJ14" s="1056"/>
      <c r="AK14" s="1056"/>
      <c r="AL14" s="1056"/>
      <c r="AM14" s="1056"/>
      <c r="AN14" s="1056"/>
      <c r="AO14" s="1056"/>
      <c r="AP14" s="1056"/>
      <c r="AQ14" s="1056"/>
      <c r="AR14" s="1056"/>
      <c r="AS14" s="1056"/>
      <c r="AT14" s="1056"/>
      <c r="AU14" s="1056"/>
      <c r="AV14" s="1056"/>
      <c r="AW14" s="1056"/>
      <c r="AX14" s="1056"/>
      <c r="AY14" s="1056"/>
      <c r="AZ14" s="1056"/>
      <c r="BA14" s="1056"/>
      <c r="BB14" s="1056"/>
      <c r="BC14" s="1056"/>
      <c r="BD14" s="1056"/>
      <c r="BE14" s="1056"/>
      <c r="BF14" s="1056"/>
      <c r="BG14" s="1056"/>
      <c r="BH14" s="1056"/>
      <c r="BI14" s="1056"/>
      <c r="BJ14" s="1056"/>
      <c r="BK14" s="1056"/>
      <c r="BL14" s="1056"/>
      <c r="BM14" s="1056"/>
      <c r="BN14" s="1056"/>
      <c r="BO14" s="1056"/>
      <c r="BP14" s="1056"/>
      <c r="BQ14" s="1056"/>
      <c r="BR14" s="1056"/>
      <c r="BS14" s="1056"/>
      <c r="BT14" s="1056"/>
      <c r="BU14" s="1056"/>
      <c r="BV14" s="1056"/>
      <c r="BW14" s="1056"/>
      <c r="BX14" s="1056"/>
      <c r="BY14" s="1056"/>
      <c r="BZ14" s="1056"/>
      <c r="CA14" s="1056"/>
      <c r="CB14" s="1056"/>
      <c r="CC14" s="1056"/>
      <c r="CD14" s="1056"/>
      <c r="CE14" s="1056"/>
      <c r="CF14" s="1056"/>
      <c r="CG14" s="1056"/>
      <c r="CH14" s="1056"/>
      <c r="CI14" s="1056"/>
      <c r="CJ14" s="1056"/>
      <c r="CK14" s="1056"/>
      <c r="CL14" s="1056"/>
      <c r="CM14" s="1056"/>
      <c r="CN14" s="1056"/>
      <c r="CO14" s="1056"/>
      <c r="CP14" s="1056"/>
      <c r="CQ14" s="1056"/>
      <c r="CR14" s="1056"/>
      <c r="CS14" s="1056"/>
      <c r="CT14" s="1056"/>
      <c r="CU14" s="1056"/>
      <c r="CV14" s="1056"/>
      <c r="CW14" s="1056"/>
      <c r="CX14" s="1056"/>
      <c r="CY14" s="1056"/>
      <c r="CZ14" s="1056"/>
      <c r="DA14" s="1056"/>
      <c r="DB14" s="1056"/>
      <c r="DC14" s="1056"/>
      <c r="DD14" s="1056"/>
      <c r="DE14" s="1056"/>
      <c r="DF14" s="1056"/>
      <c r="DG14" s="1056"/>
      <c r="DH14" s="1056"/>
      <c r="DI14" s="1056"/>
      <c r="DJ14" s="1056"/>
      <c r="DK14" s="1056"/>
      <c r="DL14" s="1056"/>
      <c r="DM14" s="1056"/>
      <c r="DN14" s="1056"/>
      <c r="DO14" s="1056"/>
      <c r="DP14" s="1056"/>
      <c r="DQ14" s="1056"/>
      <c r="DR14" s="1056"/>
      <c r="DS14" s="1056"/>
      <c r="DT14" s="1056"/>
      <c r="DU14" s="1056"/>
      <c r="DV14" s="1056"/>
      <c r="DW14" s="1056"/>
      <c r="DX14" s="1056"/>
      <c r="DY14" s="1056"/>
      <c r="DZ14" s="1056"/>
      <c r="EA14" s="1056"/>
      <c r="EB14" s="1056"/>
      <c r="EC14" s="1056"/>
      <c r="ED14" s="1056"/>
      <c r="EE14" s="1056"/>
      <c r="EF14" s="1056"/>
      <c r="EG14" s="1056"/>
      <c r="EH14" s="1056"/>
      <c r="EI14" s="1056"/>
      <c r="EJ14" s="1056"/>
      <c r="EK14" s="1056"/>
      <c r="EL14" s="1056"/>
      <c r="EM14" s="1056"/>
      <c r="EN14" s="1056"/>
      <c r="EO14" s="1056"/>
      <c r="EP14" s="1056"/>
      <c r="EQ14" s="1056"/>
      <c r="ER14" s="1056"/>
      <c r="ES14" s="1056"/>
      <c r="ET14" s="1056"/>
      <c r="EU14" s="1056"/>
      <c r="EV14" s="1056"/>
      <c r="EW14" s="1056"/>
      <c r="EX14" s="1056"/>
      <c r="EY14" s="1056"/>
      <c r="EZ14" s="1056"/>
      <c r="FA14" s="1056"/>
      <c r="FB14" s="1056"/>
      <c r="FC14" s="1056"/>
      <c r="FD14" s="1056"/>
      <c r="FE14" s="1056"/>
      <c r="FF14" s="1056"/>
      <c r="FG14" s="1056"/>
      <c r="FH14" s="1056"/>
      <c r="FI14" s="1056"/>
      <c r="FJ14" s="1056"/>
      <c r="FK14" s="1056"/>
      <c r="FL14" s="1056"/>
      <c r="FM14" s="1056"/>
      <c r="FN14" s="1056"/>
      <c r="FO14" s="1056"/>
      <c r="FP14" s="1056"/>
      <c r="FQ14" s="1056"/>
      <c r="FR14" s="1056"/>
      <c r="FS14" s="1056"/>
      <c r="FT14" s="1056"/>
      <c r="FU14" s="1056"/>
      <c r="FV14" s="1056"/>
      <c r="FW14" s="1056"/>
      <c r="FX14" s="1056"/>
      <c r="FY14" s="1056"/>
      <c r="FZ14" s="1056"/>
      <c r="GA14" s="1056"/>
      <c r="GB14" s="1056"/>
      <c r="GC14" s="1056"/>
      <c r="GD14" s="1056"/>
      <c r="GE14" s="1056"/>
      <c r="GF14" s="1056"/>
      <c r="GG14" s="1056"/>
      <c r="GH14" s="1056"/>
      <c r="GI14" s="1056"/>
      <c r="GJ14" s="1056"/>
      <c r="GK14" s="1056"/>
      <c r="GL14" s="1056"/>
      <c r="GM14" s="1056"/>
      <c r="GN14" s="1056"/>
      <c r="GO14" s="1056"/>
      <c r="GP14" s="1056"/>
      <c r="GQ14" s="1056"/>
      <c r="GR14" s="1056"/>
      <c r="GS14" s="1056"/>
      <c r="GT14" s="1056"/>
      <c r="GU14" s="1056"/>
      <c r="GV14" s="1056"/>
      <c r="GW14" s="1056"/>
      <c r="GX14" s="1056"/>
      <c r="GY14" s="1056"/>
      <c r="GZ14" s="1056"/>
      <c r="HA14" s="1056"/>
      <c r="HB14" s="1056"/>
      <c r="HC14" s="1056"/>
      <c r="HD14" s="1056"/>
      <c r="HE14" s="1056"/>
      <c r="HF14" s="1056"/>
      <c r="HG14" s="1056"/>
      <c r="HH14" s="1056"/>
      <c r="HI14" s="1056"/>
      <c r="HJ14" s="1056"/>
      <c r="HK14" s="1056"/>
      <c r="HL14" s="1056"/>
      <c r="HM14" s="1056"/>
      <c r="HN14" s="1056"/>
      <c r="HO14" s="1056"/>
      <c r="HP14" s="1056"/>
      <c r="HQ14" s="1056"/>
      <c r="HR14" s="1056"/>
      <c r="HS14" s="1056"/>
      <c r="HT14" s="1056"/>
      <c r="HU14" s="1056"/>
      <c r="HV14" s="1056"/>
      <c r="HW14" s="1056"/>
      <c r="HX14" s="1056"/>
      <c r="HY14" s="1056"/>
      <c r="HZ14" s="1056"/>
      <c r="IA14" s="1056"/>
      <c r="IB14" s="1056"/>
      <c r="IC14" s="1056"/>
      <c r="ID14" s="1056"/>
      <c r="IE14" s="1056"/>
      <c r="IF14" s="1056"/>
      <c r="IG14" s="1056"/>
      <c r="IH14" s="1056"/>
      <c r="II14" s="1056"/>
      <c r="IJ14" s="1056"/>
      <c r="IK14" s="1056"/>
      <c r="IL14" s="1056"/>
      <c r="IM14" s="1056"/>
      <c r="IN14" s="1056"/>
      <c r="IO14" s="1056"/>
      <c r="IP14" s="1056"/>
      <c r="IQ14" s="1056"/>
      <c r="IR14" s="1056"/>
      <c r="IS14" s="1056"/>
      <c r="IT14" s="1056"/>
      <c r="IU14" s="1056"/>
    </row>
    <row r="15" spans="1:255" s="1087" customFormat="1" ht="15.75" customHeight="1" x14ac:dyDescent="0.35">
      <c r="A15" s="1092" t="s">
        <v>875</v>
      </c>
      <c r="B15" s="1095"/>
      <c r="C15" s="1096">
        <v>0</v>
      </c>
      <c r="D15" s="1097">
        <v>0</v>
      </c>
      <c r="E15" s="1095">
        <v>0</v>
      </c>
      <c r="F15" s="1056"/>
      <c r="G15" s="1056"/>
      <c r="H15" s="1056"/>
      <c r="I15" s="1056"/>
      <c r="J15" s="1056"/>
      <c r="K15" s="1056"/>
      <c r="L15" s="1056"/>
      <c r="M15" s="1056"/>
      <c r="N15" s="1056"/>
      <c r="O15" s="1056"/>
      <c r="P15" s="1056"/>
      <c r="Q15" s="1056"/>
      <c r="R15" s="1056"/>
      <c r="S15" s="1056"/>
      <c r="T15" s="1056"/>
      <c r="U15" s="1056"/>
      <c r="V15" s="1056"/>
      <c r="W15" s="1056"/>
      <c r="X15" s="1056"/>
      <c r="Y15" s="1056"/>
      <c r="Z15" s="1056"/>
      <c r="AA15" s="1056"/>
      <c r="AB15" s="1056"/>
      <c r="AC15" s="1056"/>
      <c r="AD15" s="1056"/>
      <c r="AE15" s="1056"/>
      <c r="AF15" s="1056"/>
      <c r="AG15" s="1056"/>
      <c r="AH15" s="1056"/>
      <c r="AI15" s="1056"/>
      <c r="AJ15" s="1056"/>
      <c r="AK15" s="1056"/>
      <c r="AL15" s="1056"/>
      <c r="AM15" s="1056"/>
      <c r="AN15" s="1056"/>
      <c r="AO15" s="1056"/>
      <c r="AP15" s="1056"/>
      <c r="AQ15" s="1056"/>
      <c r="AR15" s="1056"/>
      <c r="AS15" s="1056"/>
      <c r="AT15" s="1056"/>
      <c r="AU15" s="1056"/>
      <c r="AV15" s="1056"/>
      <c r="AW15" s="1056"/>
      <c r="AX15" s="1056"/>
      <c r="AY15" s="1056"/>
      <c r="AZ15" s="1056"/>
      <c r="BA15" s="1056"/>
      <c r="BB15" s="1056"/>
      <c r="BC15" s="1056"/>
      <c r="BD15" s="1056"/>
      <c r="BE15" s="1056"/>
      <c r="BF15" s="1056"/>
      <c r="BG15" s="1056"/>
      <c r="BH15" s="1056"/>
      <c r="BI15" s="1056"/>
      <c r="BJ15" s="1056"/>
      <c r="BK15" s="1056"/>
      <c r="BL15" s="1056"/>
      <c r="BM15" s="1056"/>
      <c r="BN15" s="1056"/>
      <c r="BO15" s="1056"/>
      <c r="BP15" s="1056"/>
      <c r="BQ15" s="1056"/>
      <c r="BR15" s="1056"/>
      <c r="BS15" s="1056"/>
      <c r="BT15" s="1056"/>
      <c r="BU15" s="1056"/>
      <c r="BV15" s="1056"/>
      <c r="BW15" s="1056"/>
      <c r="BX15" s="1056"/>
      <c r="BY15" s="1056"/>
      <c r="BZ15" s="1056"/>
      <c r="CA15" s="1056"/>
      <c r="CB15" s="1056"/>
      <c r="CC15" s="1056"/>
      <c r="CD15" s="1056"/>
      <c r="CE15" s="1056"/>
      <c r="CF15" s="1056"/>
      <c r="CG15" s="1056"/>
      <c r="CH15" s="1056"/>
      <c r="CI15" s="1056"/>
      <c r="CJ15" s="1056"/>
      <c r="CK15" s="1056"/>
      <c r="CL15" s="1056"/>
      <c r="CM15" s="1056"/>
      <c r="CN15" s="1056"/>
      <c r="CO15" s="1056"/>
      <c r="CP15" s="1056"/>
      <c r="CQ15" s="1056"/>
      <c r="CR15" s="1056"/>
      <c r="CS15" s="1056"/>
      <c r="CT15" s="1056"/>
      <c r="CU15" s="1056"/>
      <c r="CV15" s="1056"/>
      <c r="CW15" s="1056"/>
      <c r="CX15" s="1056"/>
      <c r="CY15" s="1056"/>
      <c r="CZ15" s="1056"/>
      <c r="DA15" s="1056"/>
      <c r="DB15" s="1056"/>
      <c r="DC15" s="1056"/>
      <c r="DD15" s="1056"/>
      <c r="DE15" s="1056"/>
      <c r="DF15" s="1056"/>
      <c r="DG15" s="1056"/>
      <c r="DH15" s="1056"/>
      <c r="DI15" s="1056"/>
      <c r="DJ15" s="1056"/>
      <c r="DK15" s="1056"/>
      <c r="DL15" s="1056"/>
      <c r="DM15" s="1056"/>
      <c r="DN15" s="1056"/>
      <c r="DO15" s="1056"/>
      <c r="DP15" s="1056"/>
      <c r="DQ15" s="1056"/>
      <c r="DR15" s="1056"/>
      <c r="DS15" s="1056"/>
      <c r="DT15" s="1056"/>
      <c r="DU15" s="1056"/>
      <c r="DV15" s="1056"/>
      <c r="DW15" s="1056"/>
      <c r="DX15" s="1056"/>
      <c r="DY15" s="1056"/>
      <c r="DZ15" s="1056"/>
      <c r="EA15" s="1056"/>
      <c r="EB15" s="1056"/>
      <c r="EC15" s="1056"/>
      <c r="ED15" s="1056"/>
      <c r="EE15" s="1056"/>
      <c r="EF15" s="1056"/>
      <c r="EG15" s="1056"/>
      <c r="EH15" s="1056"/>
      <c r="EI15" s="1056"/>
      <c r="EJ15" s="1056"/>
      <c r="EK15" s="1056"/>
      <c r="EL15" s="1056"/>
      <c r="EM15" s="1056"/>
      <c r="EN15" s="1056"/>
      <c r="EO15" s="1056"/>
      <c r="EP15" s="1056"/>
      <c r="EQ15" s="1056"/>
      <c r="ER15" s="1056"/>
      <c r="ES15" s="1056"/>
      <c r="ET15" s="1056"/>
      <c r="EU15" s="1056"/>
      <c r="EV15" s="1056"/>
      <c r="EW15" s="1056"/>
      <c r="EX15" s="1056"/>
      <c r="EY15" s="1056"/>
      <c r="EZ15" s="1056"/>
      <c r="FA15" s="1056"/>
      <c r="FB15" s="1056"/>
      <c r="FC15" s="1056"/>
      <c r="FD15" s="1056"/>
      <c r="FE15" s="1056"/>
      <c r="FF15" s="1056"/>
      <c r="FG15" s="1056"/>
      <c r="FH15" s="1056"/>
      <c r="FI15" s="1056"/>
      <c r="FJ15" s="1056"/>
      <c r="FK15" s="1056"/>
      <c r="FL15" s="1056"/>
      <c r="FM15" s="1056"/>
      <c r="FN15" s="1056"/>
      <c r="FO15" s="1056"/>
      <c r="FP15" s="1056"/>
      <c r="FQ15" s="1056"/>
      <c r="FR15" s="1056"/>
      <c r="FS15" s="1056"/>
      <c r="FT15" s="1056"/>
      <c r="FU15" s="1056"/>
      <c r="FV15" s="1056"/>
      <c r="FW15" s="1056"/>
      <c r="FX15" s="1056"/>
      <c r="FY15" s="1056"/>
      <c r="FZ15" s="1056"/>
      <c r="GA15" s="1056"/>
      <c r="GB15" s="1056"/>
      <c r="GC15" s="1056"/>
      <c r="GD15" s="1056"/>
      <c r="GE15" s="1056"/>
      <c r="GF15" s="1056"/>
      <c r="GG15" s="1056"/>
      <c r="GH15" s="1056"/>
      <c r="GI15" s="1056"/>
      <c r="GJ15" s="1056"/>
      <c r="GK15" s="1056"/>
      <c r="GL15" s="1056"/>
      <c r="GM15" s="1056"/>
      <c r="GN15" s="1056"/>
      <c r="GO15" s="1056"/>
      <c r="GP15" s="1056"/>
      <c r="GQ15" s="1056"/>
      <c r="GR15" s="1056"/>
      <c r="GS15" s="1056"/>
      <c r="GT15" s="1056"/>
      <c r="GU15" s="1056"/>
      <c r="GV15" s="1056"/>
      <c r="GW15" s="1056"/>
      <c r="GX15" s="1056"/>
      <c r="GY15" s="1056"/>
      <c r="GZ15" s="1056"/>
      <c r="HA15" s="1056"/>
      <c r="HB15" s="1056"/>
      <c r="HC15" s="1056"/>
      <c r="HD15" s="1056"/>
      <c r="HE15" s="1056"/>
      <c r="HF15" s="1056"/>
      <c r="HG15" s="1056"/>
      <c r="HH15" s="1056"/>
      <c r="HI15" s="1056"/>
      <c r="HJ15" s="1056"/>
      <c r="HK15" s="1056"/>
      <c r="HL15" s="1056"/>
      <c r="HM15" s="1056"/>
      <c r="HN15" s="1056"/>
      <c r="HO15" s="1056"/>
      <c r="HP15" s="1056"/>
      <c r="HQ15" s="1056"/>
      <c r="HR15" s="1056"/>
      <c r="HS15" s="1056"/>
      <c r="HT15" s="1056"/>
      <c r="HU15" s="1056"/>
      <c r="HV15" s="1056"/>
      <c r="HW15" s="1056"/>
      <c r="HX15" s="1056"/>
      <c r="HY15" s="1056"/>
      <c r="HZ15" s="1056"/>
      <c r="IA15" s="1056"/>
      <c r="IB15" s="1056"/>
      <c r="IC15" s="1056"/>
      <c r="ID15" s="1056"/>
      <c r="IE15" s="1056"/>
      <c r="IF15" s="1056"/>
      <c r="IG15" s="1056"/>
      <c r="IH15" s="1056"/>
      <c r="II15" s="1056"/>
      <c r="IJ15" s="1056"/>
      <c r="IK15" s="1056"/>
      <c r="IL15" s="1056"/>
      <c r="IM15" s="1056"/>
      <c r="IN15" s="1056"/>
      <c r="IO15" s="1056"/>
      <c r="IP15" s="1056"/>
      <c r="IQ15" s="1056"/>
      <c r="IR15" s="1056"/>
      <c r="IS15" s="1056"/>
      <c r="IT15" s="1056"/>
      <c r="IU15" s="1056"/>
    </row>
    <row r="16" spans="1:255" s="1087" customFormat="1" ht="15.75" customHeight="1" x14ac:dyDescent="0.35">
      <c r="A16" s="1092" t="s">
        <v>876</v>
      </c>
      <c r="B16" s="1095">
        <v>22797.7</v>
      </c>
      <c r="C16" s="1096">
        <v>14250</v>
      </c>
      <c r="D16" s="1097">
        <v>14820</v>
      </c>
      <c r="E16" s="1095">
        <v>570</v>
      </c>
      <c r="F16" s="1056"/>
      <c r="G16" s="1056"/>
      <c r="H16" s="1056"/>
      <c r="I16" s="1056"/>
      <c r="J16" s="1056"/>
      <c r="K16" s="1056"/>
      <c r="L16" s="1056"/>
      <c r="M16" s="1056"/>
      <c r="N16" s="1056"/>
      <c r="O16" s="1056"/>
      <c r="P16" s="1056"/>
      <c r="Q16" s="1056"/>
      <c r="R16" s="1056"/>
      <c r="S16" s="1056"/>
      <c r="T16" s="1056"/>
      <c r="U16" s="1056"/>
      <c r="V16" s="1056"/>
      <c r="W16" s="1056"/>
      <c r="X16" s="1056"/>
      <c r="Y16" s="1056"/>
      <c r="Z16" s="1056"/>
      <c r="AA16" s="1056"/>
      <c r="AB16" s="1056"/>
      <c r="AC16" s="1056"/>
      <c r="AD16" s="1056"/>
      <c r="AE16" s="1056"/>
      <c r="AF16" s="1056"/>
      <c r="AG16" s="1056"/>
      <c r="AH16" s="1056"/>
      <c r="AI16" s="1056"/>
      <c r="AJ16" s="1056"/>
      <c r="AK16" s="1056"/>
      <c r="AL16" s="1056"/>
      <c r="AM16" s="1056"/>
      <c r="AN16" s="1056"/>
      <c r="AO16" s="1056"/>
      <c r="AP16" s="1056"/>
      <c r="AQ16" s="1056"/>
      <c r="AR16" s="1056"/>
      <c r="AS16" s="1056"/>
      <c r="AT16" s="1056"/>
      <c r="AU16" s="1056"/>
      <c r="AV16" s="1056"/>
      <c r="AW16" s="1056"/>
      <c r="AX16" s="1056"/>
      <c r="AY16" s="1056"/>
      <c r="AZ16" s="1056"/>
      <c r="BA16" s="1056"/>
      <c r="BB16" s="1056"/>
      <c r="BC16" s="1056"/>
      <c r="BD16" s="1056"/>
      <c r="BE16" s="1056"/>
      <c r="BF16" s="1056"/>
      <c r="BG16" s="1056"/>
      <c r="BH16" s="1056"/>
      <c r="BI16" s="1056"/>
      <c r="BJ16" s="1056"/>
      <c r="BK16" s="1056"/>
      <c r="BL16" s="1056"/>
      <c r="BM16" s="1056"/>
      <c r="BN16" s="1056"/>
      <c r="BO16" s="1056"/>
      <c r="BP16" s="1056"/>
      <c r="BQ16" s="1056"/>
      <c r="BR16" s="1056"/>
      <c r="BS16" s="1056"/>
      <c r="BT16" s="1056"/>
      <c r="BU16" s="1056"/>
      <c r="BV16" s="1056"/>
      <c r="BW16" s="1056"/>
      <c r="BX16" s="1056"/>
      <c r="BY16" s="1056"/>
      <c r="BZ16" s="1056"/>
      <c r="CA16" s="1056"/>
      <c r="CB16" s="1056"/>
      <c r="CC16" s="1056"/>
      <c r="CD16" s="1056"/>
      <c r="CE16" s="1056"/>
      <c r="CF16" s="1056"/>
      <c r="CG16" s="1056"/>
      <c r="CH16" s="1056"/>
      <c r="CI16" s="1056"/>
      <c r="CJ16" s="1056"/>
      <c r="CK16" s="1056"/>
      <c r="CL16" s="1056"/>
      <c r="CM16" s="1056"/>
      <c r="CN16" s="1056"/>
      <c r="CO16" s="1056"/>
      <c r="CP16" s="1056"/>
      <c r="CQ16" s="1056"/>
      <c r="CR16" s="1056"/>
      <c r="CS16" s="1056"/>
      <c r="CT16" s="1056"/>
      <c r="CU16" s="1056"/>
      <c r="CV16" s="1056"/>
      <c r="CW16" s="1056"/>
      <c r="CX16" s="1056"/>
      <c r="CY16" s="1056"/>
      <c r="CZ16" s="1056"/>
      <c r="DA16" s="1056"/>
      <c r="DB16" s="1056"/>
      <c r="DC16" s="1056"/>
      <c r="DD16" s="1056"/>
      <c r="DE16" s="1056"/>
      <c r="DF16" s="1056"/>
      <c r="DG16" s="1056"/>
      <c r="DH16" s="1056"/>
      <c r="DI16" s="1056"/>
      <c r="DJ16" s="1056"/>
      <c r="DK16" s="1056"/>
      <c r="DL16" s="1056"/>
      <c r="DM16" s="1056"/>
      <c r="DN16" s="1056"/>
      <c r="DO16" s="1056"/>
      <c r="DP16" s="1056"/>
      <c r="DQ16" s="1056"/>
      <c r="DR16" s="1056"/>
      <c r="DS16" s="1056"/>
      <c r="DT16" s="1056"/>
      <c r="DU16" s="1056"/>
      <c r="DV16" s="1056"/>
      <c r="DW16" s="1056"/>
      <c r="DX16" s="1056"/>
      <c r="DY16" s="1056"/>
      <c r="DZ16" s="1056"/>
      <c r="EA16" s="1056"/>
      <c r="EB16" s="1056"/>
      <c r="EC16" s="1056"/>
      <c r="ED16" s="1056"/>
      <c r="EE16" s="1056"/>
      <c r="EF16" s="1056"/>
      <c r="EG16" s="1056"/>
      <c r="EH16" s="1056"/>
      <c r="EI16" s="1056"/>
      <c r="EJ16" s="1056"/>
      <c r="EK16" s="1056"/>
      <c r="EL16" s="1056"/>
      <c r="EM16" s="1056"/>
      <c r="EN16" s="1056"/>
      <c r="EO16" s="1056"/>
      <c r="EP16" s="1056"/>
      <c r="EQ16" s="1056"/>
      <c r="ER16" s="1056"/>
      <c r="ES16" s="1056"/>
      <c r="ET16" s="1056"/>
      <c r="EU16" s="1056"/>
      <c r="EV16" s="1056"/>
      <c r="EW16" s="1056"/>
      <c r="EX16" s="1056"/>
      <c r="EY16" s="1056"/>
      <c r="EZ16" s="1056"/>
      <c r="FA16" s="1056"/>
      <c r="FB16" s="1056"/>
      <c r="FC16" s="1056"/>
      <c r="FD16" s="1056"/>
      <c r="FE16" s="1056"/>
      <c r="FF16" s="1056"/>
      <c r="FG16" s="1056"/>
      <c r="FH16" s="1056"/>
      <c r="FI16" s="1056"/>
      <c r="FJ16" s="1056"/>
      <c r="FK16" s="1056"/>
      <c r="FL16" s="1056"/>
      <c r="FM16" s="1056"/>
      <c r="FN16" s="1056"/>
      <c r="FO16" s="1056"/>
      <c r="FP16" s="1056"/>
      <c r="FQ16" s="1056"/>
      <c r="FR16" s="1056"/>
      <c r="FS16" s="1056"/>
      <c r="FT16" s="1056"/>
      <c r="FU16" s="1056"/>
      <c r="FV16" s="1056"/>
      <c r="FW16" s="1056"/>
      <c r="FX16" s="1056"/>
      <c r="FY16" s="1056"/>
      <c r="FZ16" s="1056"/>
      <c r="GA16" s="1056"/>
      <c r="GB16" s="1056"/>
      <c r="GC16" s="1056"/>
      <c r="GD16" s="1056"/>
      <c r="GE16" s="1056"/>
      <c r="GF16" s="1056"/>
      <c r="GG16" s="1056"/>
      <c r="GH16" s="1056"/>
      <c r="GI16" s="1056"/>
      <c r="GJ16" s="1056"/>
      <c r="GK16" s="1056"/>
      <c r="GL16" s="1056"/>
      <c r="GM16" s="1056"/>
      <c r="GN16" s="1056"/>
      <c r="GO16" s="1056"/>
      <c r="GP16" s="1056"/>
      <c r="GQ16" s="1056"/>
      <c r="GR16" s="1056"/>
      <c r="GS16" s="1056"/>
      <c r="GT16" s="1056"/>
      <c r="GU16" s="1056"/>
      <c r="GV16" s="1056"/>
      <c r="GW16" s="1056"/>
      <c r="GX16" s="1056"/>
      <c r="GY16" s="1056"/>
      <c r="GZ16" s="1056"/>
      <c r="HA16" s="1056"/>
      <c r="HB16" s="1056"/>
      <c r="HC16" s="1056"/>
      <c r="HD16" s="1056"/>
      <c r="HE16" s="1056"/>
      <c r="HF16" s="1056"/>
      <c r="HG16" s="1056"/>
      <c r="HH16" s="1056"/>
      <c r="HI16" s="1056"/>
      <c r="HJ16" s="1056"/>
      <c r="HK16" s="1056"/>
      <c r="HL16" s="1056"/>
      <c r="HM16" s="1056"/>
      <c r="HN16" s="1056"/>
      <c r="HO16" s="1056"/>
      <c r="HP16" s="1056"/>
      <c r="HQ16" s="1056"/>
      <c r="HR16" s="1056"/>
      <c r="HS16" s="1056"/>
      <c r="HT16" s="1056"/>
      <c r="HU16" s="1056"/>
      <c r="HV16" s="1056"/>
      <c r="HW16" s="1056"/>
      <c r="HX16" s="1056"/>
      <c r="HY16" s="1056"/>
      <c r="HZ16" s="1056"/>
      <c r="IA16" s="1056"/>
      <c r="IB16" s="1056"/>
      <c r="IC16" s="1056"/>
      <c r="ID16" s="1056"/>
      <c r="IE16" s="1056"/>
      <c r="IF16" s="1056"/>
      <c r="IG16" s="1056"/>
      <c r="IH16" s="1056"/>
      <c r="II16" s="1056"/>
      <c r="IJ16" s="1056"/>
      <c r="IK16" s="1056"/>
      <c r="IL16" s="1056"/>
      <c r="IM16" s="1056"/>
      <c r="IN16" s="1056"/>
      <c r="IO16" s="1056"/>
      <c r="IP16" s="1056"/>
      <c r="IQ16" s="1056"/>
      <c r="IR16" s="1056"/>
      <c r="IS16" s="1056"/>
      <c r="IT16" s="1056"/>
      <c r="IU16" s="1056"/>
    </row>
    <row r="17" spans="1:255" s="1087" customFormat="1" ht="15.75" customHeight="1" x14ac:dyDescent="0.35">
      <c r="A17" s="1058" t="s">
        <v>181</v>
      </c>
      <c r="B17" s="1098">
        <v>60900.270000000004</v>
      </c>
      <c r="C17" s="1099">
        <v>52249</v>
      </c>
      <c r="D17" s="1100">
        <v>54339</v>
      </c>
      <c r="E17" s="1098">
        <v>2090</v>
      </c>
      <c r="F17" s="1056"/>
      <c r="G17" s="1056"/>
      <c r="H17" s="1056"/>
      <c r="I17" s="1056"/>
      <c r="J17" s="1056"/>
      <c r="K17" s="1056"/>
      <c r="L17" s="1056"/>
      <c r="M17" s="1056"/>
      <c r="N17" s="1056"/>
      <c r="O17" s="1056"/>
      <c r="P17" s="1056"/>
      <c r="Q17" s="1056"/>
      <c r="R17" s="1056"/>
      <c r="S17" s="1056"/>
      <c r="T17" s="1056"/>
      <c r="U17" s="1056"/>
      <c r="V17" s="1056"/>
      <c r="W17" s="1056"/>
      <c r="X17" s="1056"/>
      <c r="Y17" s="1056"/>
      <c r="Z17" s="1056"/>
      <c r="AA17" s="1056"/>
      <c r="AB17" s="1056"/>
      <c r="AC17" s="1056"/>
      <c r="AD17" s="1056"/>
      <c r="AE17" s="1056"/>
      <c r="AF17" s="1056"/>
      <c r="AG17" s="1056"/>
      <c r="AH17" s="1056"/>
      <c r="AI17" s="1056"/>
      <c r="AJ17" s="1056"/>
      <c r="AK17" s="1056"/>
      <c r="AL17" s="1056"/>
      <c r="AM17" s="1056"/>
      <c r="AN17" s="1056"/>
      <c r="AO17" s="1056"/>
      <c r="AP17" s="1056"/>
      <c r="AQ17" s="1056"/>
      <c r="AR17" s="1056"/>
      <c r="AS17" s="1056"/>
      <c r="AT17" s="1056"/>
      <c r="AU17" s="1056"/>
      <c r="AV17" s="1056"/>
      <c r="AW17" s="1056"/>
      <c r="AX17" s="1056"/>
      <c r="AY17" s="1056"/>
      <c r="AZ17" s="1056"/>
      <c r="BA17" s="1056"/>
      <c r="BB17" s="1056"/>
      <c r="BC17" s="1056"/>
      <c r="BD17" s="1056"/>
      <c r="BE17" s="1056"/>
      <c r="BF17" s="1056"/>
      <c r="BG17" s="1056"/>
      <c r="BH17" s="1056"/>
      <c r="BI17" s="1056"/>
      <c r="BJ17" s="1056"/>
      <c r="BK17" s="1056"/>
      <c r="BL17" s="1056"/>
      <c r="BM17" s="1056"/>
      <c r="BN17" s="1056"/>
      <c r="BO17" s="1056"/>
      <c r="BP17" s="1056"/>
      <c r="BQ17" s="1056"/>
      <c r="BR17" s="1056"/>
      <c r="BS17" s="1056"/>
      <c r="BT17" s="1056"/>
      <c r="BU17" s="1056"/>
      <c r="BV17" s="1056"/>
      <c r="BW17" s="1056"/>
      <c r="BX17" s="1056"/>
      <c r="BY17" s="1056"/>
      <c r="BZ17" s="1056"/>
      <c r="CA17" s="1056"/>
      <c r="CB17" s="1056"/>
      <c r="CC17" s="1056"/>
      <c r="CD17" s="1056"/>
      <c r="CE17" s="1056"/>
      <c r="CF17" s="1056"/>
      <c r="CG17" s="1056"/>
      <c r="CH17" s="1056"/>
      <c r="CI17" s="1056"/>
      <c r="CJ17" s="1056"/>
      <c r="CK17" s="1056"/>
      <c r="CL17" s="1056"/>
      <c r="CM17" s="1056"/>
      <c r="CN17" s="1056"/>
      <c r="CO17" s="1056"/>
      <c r="CP17" s="1056"/>
      <c r="CQ17" s="1056"/>
      <c r="CR17" s="1056"/>
      <c r="CS17" s="1056"/>
      <c r="CT17" s="1056"/>
      <c r="CU17" s="1056"/>
      <c r="CV17" s="1056"/>
      <c r="CW17" s="1056"/>
      <c r="CX17" s="1056"/>
      <c r="CY17" s="1056"/>
      <c r="CZ17" s="1056"/>
      <c r="DA17" s="1056"/>
      <c r="DB17" s="1056"/>
      <c r="DC17" s="1056"/>
      <c r="DD17" s="1056"/>
      <c r="DE17" s="1056"/>
      <c r="DF17" s="1056"/>
      <c r="DG17" s="1056"/>
      <c r="DH17" s="1056"/>
      <c r="DI17" s="1056"/>
      <c r="DJ17" s="1056"/>
      <c r="DK17" s="1056"/>
      <c r="DL17" s="1056"/>
      <c r="DM17" s="1056"/>
      <c r="DN17" s="1056"/>
      <c r="DO17" s="1056"/>
      <c r="DP17" s="1056"/>
      <c r="DQ17" s="1056"/>
      <c r="DR17" s="1056"/>
      <c r="DS17" s="1056"/>
      <c r="DT17" s="1056"/>
      <c r="DU17" s="1056"/>
      <c r="DV17" s="1056"/>
      <c r="DW17" s="1056"/>
      <c r="DX17" s="1056"/>
      <c r="DY17" s="1056"/>
      <c r="DZ17" s="1056"/>
      <c r="EA17" s="1056"/>
      <c r="EB17" s="1056"/>
      <c r="EC17" s="1056"/>
      <c r="ED17" s="1056"/>
      <c r="EE17" s="1056"/>
      <c r="EF17" s="1056"/>
      <c r="EG17" s="1056"/>
      <c r="EH17" s="1056"/>
      <c r="EI17" s="1056"/>
      <c r="EJ17" s="1056"/>
      <c r="EK17" s="1056"/>
      <c r="EL17" s="1056"/>
      <c r="EM17" s="1056"/>
      <c r="EN17" s="1056"/>
      <c r="EO17" s="1056"/>
      <c r="EP17" s="1056"/>
      <c r="EQ17" s="1056"/>
      <c r="ER17" s="1056"/>
      <c r="ES17" s="1056"/>
      <c r="ET17" s="1056"/>
      <c r="EU17" s="1056"/>
      <c r="EV17" s="1056"/>
      <c r="EW17" s="1056"/>
      <c r="EX17" s="1056"/>
      <c r="EY17" s="1056"/>
      <c r="EZ17" s="1056"/>
      <c r="FA17" s="1056"/>
      <c r="FB17" s="1056"/>
      <c r="FC17" s="1056"/>
      <c r="FD17" s="1056"/>
      <c r="FE17" s="1056"/>
      <c r="FF17" s="1056"/>
      <c r="FG17" s="1056"/>
      <c r="FH17" s="1056"/>
      <c r="FI17" s="1056"/>
      <c r="FJ17" s="1056"/>
      <c r="FK17" s="1056"/>
      <c r="FL17" s="1056"/>
      <c r="FM17" s="1056"/>
      <c r="FN17" s="1056"/>
      <c r="FO17" s="1056"/>
      <c r="FP17" s="1056"/>
      <c r="FQ17" s="1056"/>
      <c r="FR17" s="1056"/>
      <c r="FS17" s="1056"/>
      <c r="FT17" s="1056"/>
      <c r="FU17" s="1056"/>
      <c r="FV17" s="1056"/>
      <c r="FW17" s="1056"/>
      <c r="FX17" s="1056"/>
      <c r="FY17" s="1056"/>
      <c r="FZ17" s="1056"/>
      <c r="GA17" s="1056"/>
      <c r="GB17" s="1056"/>
      <c r="GC17" s="1056"/>
      <c r="GD17" s="1056"/>
      <c r="GE17" s="1056"/>
      <c r="GF17" s="1056"/>
      <c r="GG17" s="1056"/>
      <c r="GH17" s="1056"/>
      <c r="GI17" s="1056"/>
      <c r="GJ17" s="1056"/>
      <c r="GK17" s="1056"/>
      <c r="GL17" s="1056"/>
      <c r="GM17" s="1056"/>
      <c r="GN17" s="1056"/>
      <c r="GO17" s="1056"/>
      <c r="GP17" s="1056"/>
      <c r="GQ17" s="1056"/>
      <c r="GR17" s="1056"/>
      <c r="GS17" s="1056"/>
      <c r="GT17" s="1056"/>
      <c r="GU17" s="1056"/>
      <c r="GV17" s="1056"/>
      <c r="GW17" s="1056"/>
      <c r="GX17" s="1056"/>
      <c r="GY17" s="1056"/>
      <c r="GZ17" s="1056"/>
      <c r="HA17" s="1056"/>
      <c r="HB17" s="1056"/>
      <c r="HC17" s="1056"/>
      <c r="HD17" s="1056"/>
      <c r="HE17" s="1056"/>
      <c r="HF17" s="1056"/>
      <c r="HG17" s="1056"/>
      <c r="HH17" s="1056"/>
      <c r="HI17" s="1056"/>
      <c r="HJ17" s="1056"/>
      <c r="HK17" s="1056"/>
      <c r="HL17" s="1056"/>
      <c r="HM17" s="1056"/>
      <c r="HN17" s="1056"/>
      <c r="HO17" s="1056"/>
      <c r="HP17" s="1056"/>
      <c r="HQ17" s="1056"/>
      <c r="HR17" s="1056"/>
      <c r="HS17" s="1056"/>
      <c r="HT17" s="1056"/>
      <c r="HU17" s="1056"/>
      <c r="HV17" s="1056"/>
      <c r="HW17" s="1056"/>
      <c r="HX17" s="1056"/>
      <c r="HY17" s="1056"/>
      <c r="HZ17" s="1056"/>
      <c r="IA17" s="1056"/>
      <c r="IB17" s="1056"/>
      <c r="IC17" s="1056"/>
      <c r="ID17" s="1056"/>
      <c r="IE17" s="1056"/>
      <c r="IF17" s="1056"/>
      <c r="IG17" s="1056"/>
      <c r="IH17" s="1056"/>
      <c r="II17" s="1056"/>
      <c r="IJ17" s="1056"/>
      <c r="IK17" s="1056"/>
      <c r="IL17" s="1056"/>
      <c r="IM17" s="1056"/>
      <c r="IN17" s="1056"/>
      <c r="IO17" s="1056"/>
      <c r="IP17" s="1056"/>
      <c r="IQ17" s="1056"/>
      <c r="IR17" s="1056"/>
      <c r="IS17" s="1056"/>
      <c r="IT17" s="1056"/>
      <c r="IU17" s="1056"/>
    </row>
    <row r="18" spans="1:255" s="1087" customFormat="1" ht="15.75" customHeight="1" x14ac:dyDescent="0.35">
      <c r="A18" s="1092" t="s">
        <v>117</v>
      </c>
      <c r="B18" s="1093"/>
      <c r="C18" s="1096"/>
      <c r="D18" s="1097"/>
      <c r="E18" s="1095"/>
      <c r="F18" s="1056"/>
      <c r="G18" s="1056"/>
      <c r="H18" s="1056"/>
      <c r="I18" s="1056"/>
      <c r="J18" s="1056"/>
      <c r="K18" s="1056"/>
      <c r="L18" s="1056"/>
      <c r="M18" s="1056"/>
      <c r="N18" s="1056"/>
      <c r="O18" s="1056"/>
      <c r="P18" s="1056"/>
      <c r="Q18" s="1056"/>
      <c r="R18" s="1056"/>
      <c r="S18" s="1056"/>
      <c r="T18" s="1056"/>
      <c r="U18" s="1056"/>
      <c r="V18" s="1056"/>
      <c r="W18" s="1056"/>
      <c r="X18" s="1056"/>
      <c r="Y18" s="1056"/>
      <c r="Z18" s="1056"/>
      <c r="AA18" s="1056"/>
      <c r="AB18" s="1056"/>
      <c r="AC18" s="1056"/>
      <c r="AD18" s="1056"/>
      <c r="AE18" s="1056"/>
      <c r="AF18" s="1056"/>
      <c r="AG18" s="1056"/>
      <c r="AH18" s="1056"/>
      <c r="AI18" s="1056"/>
      <c r="AJ18" s="1056"/>
      <c r="AK18" s="1056"/>
      <c r="AL18" s="1056"/>
      <c r="AM18" s="1056"/>
      <c r="AN18" s="1056"/>
      <c r="AO18" s="1056"/>
      <c r="AP18" s="1056"/>
      <c r="AQ18" s="1056"/>
      <c r="AR18" s="1056"/>
      <c r="AS18" s="1056"/>
      <c r="AT18" s="1056"/>
      <c r="AU18" s="1056"/>
      <c r="AV18" s="1056"/>
      <c r="AW18" s="1056"/>
      <c r="AX18" s="1056"/>
      <c r="AY18" s="1056"/>
      <c r="AZ18" s="1056"/>
      <c r="BA18" s="1056"/>
      <c r="BB18" s="1056"/>
      <c r="BC18" s="1056"/>
      <c r="BD18" s="1056"/>
      <c r="BE18" s="1056"/>
      <c r="BF18" s="1056"/>
      <c r="BG18" s="1056"/>
      <c r="BH18" s="1056"/>
      <c r="BI18" s="1056"/>
      <c r="BJ18" s="1056"/>
      <c r="BK18" s="1056"/>
      <c r="BL18" s="1056"/>
      <c r="BM18" s="1056"/>
      <c r="BN18" s="1056"/>
      <c r="BO18" s="1056"/>
      <c r="BP18" s="1056"/>
      <c r="BQ18" s="1056"/>
      <c r="BR18" s="1056"/>
      <c r="BS18" s="1056"/>
      <c r="BT18" s="1056"/>
      <c r="BU18" s="1056"/>
      <c r="BV18" s="1056"/>
      <c r="BW18" s="1056"/>
      <c r="BX18" s="1056"/>
      <c r="BY18" s="1056"/>
      <c r="BZ18" s="1056"/>
      <c r="CA18" s="1056"/>
      <c r="CB18" s="1056"/>
      <c r="CC18" s="1056"/>
      <c r="CD18" s="1056"/>
      <c r="CE18" s="1056"/>
      <c r="CF18" s="1056"/>
      <c r="CG18" s="1056"/>
      <c r="CH18" s="1056"/>
      <c r="CI18" s="1056"/>
      <c r="CJ18" s="1056"/>
      <c r="CK18" s="1056"/>
      <c r="CL18" s="1056"/>
      <c r="CM18" s="1056"/>
      <c r="CN18" s="1056"/>
      <c r="CO18" s="1056"/>
      <c r="CP18" s="1056"/>
      <c r="CQ18" s="1056"/>
      <c r="CR18" s="1056"/>
      <c r="CS18" s="1056"/>
      <c r="CT18" s="1056"/>
      <c r="CU18" s="1056"/>
      <c r="CV18" s="1056"/>
      <c r="CW18" s="1056"/>
      <c r="CX18" s="1056"/>
      <c r="CY18" s="1056"/>
      <c r="CZ18" s="1056"/>
      <c r="DA18" s="1056"/>
      <c r="DB18" s="1056"/>
      <c r="DC18" s="1056"/>
      <c r="DD18" s="1056"/>
      <c r="DE18" s="1056"/>
      <c r="DF18" s="1056"/>
      <c r="DG18" s="1056"/>
      <c r="DH18" s="1056"/>
      <c r="DI18" s="1056"/>
      <c r="DJ18" s="1056"/>
      <c r="DK18" s="1056"/>
      <c r="DL18" s="1056"/>
      <c r="DM18" s="1056"/>
      <c r="DN18" s="1056"/>
      <c r="DO18" s="1056"/>
      <c r="DP18" s="1056"/>
      <c r="DQ18" s="1056"/>
      <c r="DR18" s="1056"/>
      <c r="DS18" s="1056"/>
      <c r="DT18" s="1056"/>
      <c r="DU18" s="1056"/>
      <c r="DV18" s="1056"/>
      <c r="DW18" s="1056"/>
      <c r="DX18" s="1056"/>
      <c r="DY18" s="1056"/>
      <c r="DZ18" s="1056"/>
      <c r="EA18" s="1056"/>
      <c r="EB18" s="1056"/>
      <c r="EC18" s="1056"/>
      <c r="ED18" s="1056"/>
      <c r="EE18" s="1056"/>
      <c r="EF18" s="1056"/>
      <c r="EG18" s="1056"/>
      <c r="EH18" s="1056"/>
      <c r="EI18" s="1056"/>
      <c r="EJ18" s="1056"/>
      <c r="EK18" s="1056"/>
      <c r="EL18" s="1056"/>
      <c r="EM18" s="1056"/>
      <c r="EN18" s="1056"/>
      <c r="EO18" s="1056"/>
      <c r="EP18" s="1056"/>
      <c r="EQ18" s="1056"/>
      <c r="ER18" s="1056"/>
      <c r="ES18" s="1056"/>
      <c r="ET18" s="1056"/>
      <c r="EU18" s="1056"/>
      <c r="EV18" s="1056"/>
      <c r="EW18" s="1056"/>
      <c r="EX18" s="1056"/>
      <c r="EY18" s="1056"/>
      <c r="EZ18" s="1056"/>
      <c r="FA18" s="1056"/>
      <c r="FB18" s="1056"/>
      <c r="FC18" s="1056"/>
      <c r="FD18" s="1056"/>
      <c r="FE18" s="1056"/>
      <c r="FF18" s="1056"/>
      <c r="FG18" s="1056"/>
      <c r="FH18" s="1056"/>
      <c r="FI18" s="1056"/>
      <c r="FJ18" s="1056"/>
      <c r="FK18" s="1056"/>
      <c r="FL18" s="1056"/>
      <c r="FM18" s="1056"/>
      <c r="FN18" s="1056"/>
      <c r="FO18" s="1056"/>
      <c r="FP18" s="1056"/>
      <c r="FQ18" s="1056"/>
      <c r="FR18" s="1056"/>
      <c r="FS18" s="1056"/>
      <c r="FT18" s="1056"/>
      <c r="FU18" s="1056"/>
      <c r="FV18" s="1056"/>
      <c r="FW18" s="1056"/>
      <c r="FX18" s="1056"/>
      <c r="FY18" s="1056"/>
      <c r="FZ18" s="1056"/>
      <c r="GA18" s="1056"/>
      <c r="GB18" s="1056"/>
      <c r="GC18" s="1056"/>
      <c r="GD18" s="1056"/>
      <c r="GE18" s="1056"/>
      <c r="GF18" s="1056"/>
      <c r="GG18" s="1056"/>
      <c r="GH18" s="1056"/>
      <c r="GI18" s="1056"/>
      <c r="GJ18" s="1056"/>
      <c r="GK18" s="1056"/>
      <c r="GL18" s="1056"/>
      <c r="GM18" s="1056"/>
      <c r="GN18" s="1056"/>
      <c r="GO18" s="1056"/>
      <c r="GP18" s="1056"/>
      <c r="GQ18" s="1056"/>
      <c r="GR18" s="1056"/>
      <c r="GS18" s="1056"/>
      <c r="GT18" s="1056"/>
      <c r="GU18" s="1056"/>
      <c r="GV18" s="1056"/>
      <c r="GW18" s="1056"/>
      <c r="GX18" s="1056"/>
      <c r="GY18" s="1056"/>
      <c r="GZ18" s="1056"/>
      <c r="HA18" s="1056"/>
      <c r="HB18" s="1056"/>
      <c r="HC18" s="1056"/>
      <c r="HD18" s="1056"/>
      <c r="HE18" s="1056"/>
      <c r="HF18" s="1056"/>
      <c r="HG18" s="1056"/>
      <c r="HH18" s="1056"/>
      <c r="HI18" s="1056"/>
      <c r="HJ18" s="1056"/>
      <c r="HK18" s="1056"/>
      <c r="HL18" s="1056"/>
      <c r="HM18" s="1056"/>
      <c r="HN18" s="1056"/>
      <c r="HO18" s="1056"/>
      <c r="HP18" s="1056"/>
      <c r="HQ18" s="1056"/>
      <c r="HR18" s="1056"/>
      <c r="HS18" s="1056"/>
      <c r="HT18" s="1056"/>
      <c r="HU18" s="1056"/>
      <c r="HV18" s="1056"/>
      <c r="HW18" s="1056"/>
      <c r="HX18" s="1056"/>
      <c r="HY18" s="1056"/>
      <c r="HZ18" s="1056"/>
      <c r="IA18" s="1056"/>
      <c r="IB18" s="1056"/>
      <c r="IC18" s="1056"/>
      <c r="ID18" s="1056"/>
      <c r="IE18" s="1056"/>
      <c r="IF18" s="1056"/>
      <c r="IG18" s="1056"/>
      <c r="IH18" s="1056"/>
      <c r="II18" s="1056"/>
      <c r="IJ18" s="1056"/>
      <c r="IK18" s="1056"/>
      <c r="IL18" s="1056"/>
      <c r="IM18" s="1056"/>
      <c r="IN18" s="1056"/>
      <c r="IO18" s="1056"/>
      <c r="IP18" s="1056"/>
      <c r="IQ18" s="1056"/>
      <c r="IR18" s="1056"/>
      <c r="IS18" s="1056"/>
      <c r="IT18" s="1056"/>
      <c r="IU18" s="1056"/>
    </row>
    <row r="19" spans="1:255" s="1087" customFormat="1" ht="15.75" customHeight="1" x14ac:dyDescent="0.35">
      <c r="A19" s="1092" t="s">
        <v>877</v>
      </c>
      <c r="B19" s="1095">
        <v>0</v>
      </c>
      <c r="C19" s="1096">
        <v>1000</v>
      </c>
      <c r="D19" s="1097">
        <v>1000</v>
      </c>
      <c r="E19" s="1095">
        <v>0</v>
      </c>
      <c r="F19" s="1056"/>
      <c r="G19" s="1056"/>
      <c r="H19" s="1056"/>
      <c r="I19" s="1056"/>
      <c r="J19" s="1056"/>
      <c r="K19" s="1056"/>
      <c r="L19" s="1056"/>
      <c r="M19" s="1056"/>
      <c r="N19" s="1056"/>
      <c r="O19" s="1056"/>
      <c r="P19" s="1056"/>
      <c r="Q19" s="1056"/>
      <c r="R19" s="1056"/>
      <c r="S19" s="1056"/>
      <c r="T19" s="1056"/>
      <c r="U19" s="1056"/>
      <c r="V19" s="1056"/>
      <c r="W19" s="1056"/>
      <c r="X19" s="1056"/>
      <c r="Y19" s="1056"/>
      <c r="Z19" s="1056"/>
      <c r="AA19" s="1056"/>
      <c r="AB19" s="1056"/>
      <c r="AC19" s="1056"/>
      <c r="AD19" s="1056"/>
      <c r="AE19" s="1056"/>
      <c r="AF19" s="1056"/>
      <c r="AG19" s="1056"/>
      <c r="AH19" s="1056"/>
      <c r="AI19" s="1056"/>
      <c r="AJ19" s="1056"/>
      <c r="AK19" s="1056"/>
      <c r="AL19" s="1056"/>
      <c r="AM19" s="1056"/>
      <c r="AN19" s="1056"/>
      <c r="AO19" s="1056"/>
      <c r="AP19" s="1056"/>
      <c r="AQ19" s="1056"/>
      <c r="AR19" s="1056"/>
      <c r="AS19" s="1056"/>
      <c r="AT19" s="1056"/>
      <c r="AU19" s="1056"/>
      <c r="AV19" s="1056"/>
      <c r="AW19" s="1056"/>
      <c r="AX19" s="1056"/>
      <c r="AY19" s="1056"/>
      <c r="AZ19" s="1056"/>
      <c r="BA19" s="1056"/>
      <c r="BB19" s="1056"/>
      <c r="BC19" s="1056"/>
      <c r="BD19" s="1056"/>
      <c r="BE19" s="1056"/>
      <c r="BF19" s="1056"/>
      <c r="BG19" s="1056"/>
      <c r="BH19" s="1056"/>
      <c r="BI19" s="1056"/>
      <c r="BJ19" s="1056"/>
      <c r="BK19" s="1056"/>
      <c r="BL19" s="1056"/>
      <c r="BM19" s="1056"/>
      <c r="BN19" s="1056"/>
      <c r="BO19" s="1056"/>
      <c r="BP19" s="1056"/>
      <c r="BQ19" s="1056"/>
      <c r="BR19" s="1056"/>
      <c r="BS19" s="1056"/>
      <c r="BT19" s="1056"/>
      <c r="BU19" s="1056"/>
      <c r="BV19" s="1056"/>
      <c r="BW19" s="1056"/>
      <c r="BX19" s="1056"/>
      <c r="BY19" s="1056"/>
      <c r="BZ19" s="1056"/>
      <c r="CA19" s="1056"/>
      <c r="CB19" s="1056"/>
      <c r="CC19" s="1056"/>
      <c r="CD19" s="1056"/>
      <c r="CE19" s="1056"/>
      <c r="CF19" s="1056"/>
      <c r="CG19" s="1056"/>
      <c r="CH19" s="1056"/>
      <c r="CI19" s="1056"/>
      <c r="CJ19" s="1056"/>
      <c r="CK19" s="1056"/>
      <c r="CL19" s="1056"/>
      <c r="CM19" s="1056"/>
      <c r="CN19" s="1056"/>
      <c r="CO19" s="1056"/>
      <c r="CP19" s="1056"/>
      <c r="CQ19" s="1056"/>
      <c r="CR19" s="1056"/>
      <c r="CS19" s="1056"/>
      <c r="CT19" s="1056"/>
      <c r="CU19" s="1056"/>
      <c r="CV19" s="1056"/>
      <c r="CW19" s="1056"/>
      <c r="CX19" s="1056"/>
      <c r="CY19" s="1056"/>
      <c r="CZ19" s="1056"/>
      <c r="DA19" s="1056"/>
      <c r="DB19" s="1056"/>
      <c r="DC19" s="1056"/>
      <c r="DD19" s="1056"/>
      <c r="DE19" s="1056"/>
      <c r="DF19" s="1056"/>
      <c r="DG19" s="1056"/>
      <c r="DH19" s="1056"/>
      <c r="DI19" s="1056"/>
      <c r="DJ19" s="1056"/>
      <c r="DK19" s="1056"/>
      <c r="DL19" s="1056"/>
      <c r="DM19" s="1056"/>
      <c r="DN19" s="1056"/>
      <c r="DO19" s="1056"/>
      <c r="DP19" s="1056"/>
      <c r="DQ19" s="1056"/>
      <c r="DR19" s="1056"/>
      <c r="DS19" s="1056"/>
      <c r="DT19" s="1056"/>
      <c r="DU19" s="1056"/>
      <c r="DV19" s="1056"/>
      <c r="DW19" s="1056"/>
      <c r="DX19" s="1056"/>
      <c r="DY19" s="1056"/>
      <c r="DZ19" s="1056"/>
      <c r="EA19" s="1056"/>
      <c r="EB19" s="1056"/>
      <c r="EC19" s="1056"/>
      <c r="ED19" s="1056"/>
      <c r="EE19" s="1056"/>
      <c r="EF19" s="1056"/>
      <c r="EG19" s="1056"/>
      <c r="EH19" s="1056"/>
      <c r="EI19" s="1056"/>
      <c r="EJ19" s="1056"/>
      <c r="EK19" s="1056"/>
      <c r="EL19" s="1056"/>
      <c r="EM19" s="1056"/>
      <c r="EN19" s="1056"/>
      <c r="EO19" s="1056"/>
      <c r="EP19" s="1056"/>
      <c r="EQ19" s="1056"/>
      <c r="ER19" s="1056"/>
      <c r="ES19" s="1056"/>
      <c r="ET19" s="1056"/>
      <c r="EU19" s="1056"/>
      <c r="EV19" s="1056"/>
      <c r="EW19" s="1056"/>
      <c r="EX19" s="1056"/>
      <c r="EY19" s="1056"/>
      <c r="EZ19" s="1056"/>
      <c r="FA19" s="1056"/>
      <c r="FB19" s="1056"/>
      <c r="FC19" s="1056"/>
      <c r="FD19" s="1056"/>
      <c r="FE19" s="1056"/>
      <c r="FF19" s="1056"/>
      <c r="FG19" s="1056"/>
      <c r="FH19" s="1056"/>
      <c r="FI19" s="1056"/>
      <c r="FJ19" s="1056"/>
      <c r="FK19" s="1056"/>
      <c r="FL19" s="1056"/>
      <c r="FM19" s="1056"/>
      <c r="FN19" s="1056"/>
      <c r="FO19" s="1056"/>
      <c r="FP19" s="1056"/>
      <c r="FQ19" s="1056"/>
      <c r="FR19" s="1056"/>
      <c r="FS19" s="1056"/>
      <c r="FT19" s="1056"/>
      <c r="FU19" s="1056"/>
      <c r="FV19" s="1056"/>
      <c r="FW19" s="1056"/>
      <c r="FX19" s="1056"/>
      <c r="FY19" s="1056"/>
      <c r="FZ19" s="1056"/>
      <c r="GA19" s="1056"/>
      <c r="GB19" s="1056"/>
      <c r="GC19" s="1056"/>
      <c r="GD19" s="1056"/>
      <c r="GE19" s="1056"/>
      <c r="GF19" s="1056"/>
      <c r="GG19" s="1056"/>
      <c r="GH19" s="1056"/>
      <c r="GI19" s="1056"/>
      <c r="GJ19" s="1056"/>
      <c r="GK19" s="1056"/>
      <c r="GL19" s="1056"/>
      <c r="GM19" s="1056"/>
      <c r="GN19" s="1056"/>
      <c r="GO19" s="1056"/>
      <c r="GP19" s="1056"/>
      <c r="GQ19" s="1056"/>
      <c r="GR19" s="1056"/>
      <c r="GS19" s="1056"/>
      <c r="GT19" s="1056"/>
      <c r="GU19" s="1056"/>
      <c r="GV19" s="1056"/>
      <c r="GW19" s="1056"/>
      <c r="GX19" s="1056"/>
      <c r="GY19" s="1056"/>
      <c r="GZ19" s="1056"/>
      <c r="HA19" s="1056"/>
      <c r="HB19" s="1056"/>
      <c r="HC19" s="1056"/>
      <c r="HD19" s="1056"/>
      <c r="HE19" s="1056"/>
      <c r="HF19" s="1056"/>
      <c r="HG19" s="1056"/>
      <c r="HH19" s="1056"/>
      <c r="HI19" s="1056"/>
      <c r="HJ19" s="1056"/>
      <c r="HK19" s="1056"/>
      <c r="HL19" s="1056"/>
      <c r="HM19" s="1056"/>
      <c r="HN19" s="1056"/>
      <c r="HO19" s="1056"/>
      <c r="HP19" s="1056"/>
      <c r="HQ19" s="1056"/>
      <c r="HR19" s="1056"/>
      <c r="HS19" s="1056"/>
      <c r="HT19" s="1056"/>
      <c r="HU19" s="1056"/>
      <c r="HV19" s="1056"/>
      <c r="HW19" s="1056"/>
      <c r="HX19" s="1056"/>
      <c r="HY19" s="1056"/>
      <c r="HZ19" s="1056"/>
      <c r="IA19" s="1056"/>
      <c r="IB19" s="1056"/>
      <c r="IC19" s="1056"/>
      <c r="ID19" s="1056"/>
      <c r="IE19" s="1056"/>
      <c r="IF19" s="1056"/>
      <c r="IG19" s="1056"/>
      <c r="IH19" s="1056"/>
      <c r="II19" s="1056"/>
      <c r="IJ19" s="1056"/>
      <c r="IK19" s="1056"/>
      <c r="IL19" s="1056"/>
      <c r="IM19" s="1056"/>
      <c r="IN19" s="1056"/>
      <c r="IO19" s="1056"/>
      <c r="IP19" s="1056"/>
      <c r="IQ19" s="1056"/>
      <c r="IR19" s="1056"/>
      <c r="IS19" s="1056"/>
      <c r="IT19" s="1056"/>
      <c r="IU19" s="1056"/>
    </row>
    <row r="20" spans="1:255" s="1087" customFormat="1" ht="15.75" customHeight="1" x14ac:dyDescent="0.35">
      <c r="A20" s="1092" t="s">
        <v>878</v>
      </c>
      <c r="B20" s="1095">
        <v>1162.78</v>
      </c>
      <c r="C20" s="1096">
        <v>2000</v>
      </c>
      <c r="D20" s="1097">
        <v>2000</v>
      </c>
      <c r="E20" s="1095">
        <v>0</v>
      </c>
      <c r="F20" s="1056"/>
      <c r="G20" s="1056"/>
      <c r="H20" s="1056"/>
      <c r="I20" s="1056"/>
      <c r="J20" s="1056"/>
      <c r="K20" s="1056"/>
      <c r="L20" s="1056"/>
      <c r="M20" s="1056"/>
      <c r="N20" s="1056"/>
      <c r="O20" s="1056"/>
      <c r="P20" s="1056"/>
      <c r="Q20" s="1056"/>
      <c r="R20" s="1056"/>
      <c r="S20" s="1056"/>
      <c r="T20" s="1056"/>
      <c r="U20" s="1056"/>
      <c r="V20" s="1056"/>
      <c r="W20" s="1056"/>
      <c r="X20" s="1056"/>
      <c r="Y20" s="1056"/>
      <c r="Z20" s="1056"/>
      <c r="AA20" s="1056"/>
      <c r="AB20" s="1056"/>
      <c r="AC20" s="1056"/>
      <c r="AD20" s="1056"/>
      <c r="AE20" s="1056"/>
      <c r="AF20" s="1056"/>
      <c r="AG20" s="1056"/>
      <c r="AH20" s="1056"/>
      <c r="AI20" s="1056"/>
      <c r="AJ20" s="1056"/>
      <c r="AK20" s="1056"/>
      <c r="AL20" s="1056"/>
      <c r="AM20" s="1056"/>
      <c r="AN20" s="1056"/>
      <c r="AO20" s="1056"/>
      <c r="AP20" s="1056"/>
      <c r="AQ20" s="1056"/>
      <c r="AR20" s="1056"/>
      <c r="AS20" s="1056"/>
      <c r="AT20" s="1056"/>
      <c r="AU20" s="1056"/>
      <c r="AV20" s="1056"/>
      <c r="AW20" s="1056"/>
      <c r="AX20" s="1056"/>
      <c r="AY20" s="1056"/>
      <c r="AZ20" s="1056"/>
      <c r="BA20" s="1056"/>
      <c r="BB20" s="1056"/>
      <c r="BC20" s="1056"/>
      <c r="BD20" s="1056"/>
      <c r="BE20" s="1056"/>
      <c r="BF20" s="1056"/>
      <c r="BG20" s="1056"/>
      <c r="BH20" s="1056"/>
      <c r="BI20" s="1056"/>
      <c r="BJ20" s="1056"/>
      <c r="BK20" s="1056"/>
      <c r="BL20" s="1056"/>
      <c r="BM20" s="1056"/>
      <c r="BN20" s="1056"/>
      <c r="BO20" s="1056"/>
      <c r="BP20" s="1056"/>
      <c r="BQ20" s="1056"/>
      <c r="BR20" s="1056"/>
      <c r="BS20" s="1056"/>
      <c r="BT20" s="1056"/>
      <c r="BU20" s="1056"/>
      <c r="BV20" s="1056"/>
      <c r="BW20" s="1056"/>
      <c r="BX20" s="1056"/>
      <c r="BY20" s="1056"/>
      <c r="BZ20" s="1056"/>
      <c r="CA20" s="1056"/>
      <c r="CB20" s="1056"/>
      <c r="CC20" s="1056"/>
      <c r="CD20" s="1056"/>
      <c r="CE20" s="1056"/>
      <c r="CF20" s="1056"/>
      <c r="CG20" s="1056"/>
      <c r="CH20" s="1056"/>
      <c r="CI20" s="1056"/>
      <c r="CJ20" s="1056"/>
      <c r="CK20" s="1056"/>
      <c r="CL20" s="1056"/>
      <c r="CM20" s="1056"/>
      <c r="CN20" s="1056"/>
      <c r="CO20" s="1056"/>
      <c r="CP20" s="1056"/>
      <c r="CQ20" s="1056"/>
      <c r="CR20" s="1056"/>
      <c r="CS20" s="1056"/>
      <c r="CT20" s="1056"/>
      <c r="CU20" s="1056"/>
      <c r="CV20" s="1056"/>
      <c r="CW20" s="1056"/>
      <c r="CX20" s="1056"/>
      <c r="CY20" s="1056"/>
      <c r="CZ20" s="1056"/>
      <c r="DA20" s="1056"/>
      <c r="DB20" s="1056"/>
      <c r="DC20" s="1056"/>
      <c r="DD20" s="1056"/>
      <c r="DE20" s="1056"/>
      <c r="DF20" s="1056"/>
      <c r="DG20" s="1056"/>
      <c r="DH20" s="1056"/>
      <c r="DI20" s="1056"/>
      <c r="DJ20" s="1056"/>
      <c r="DK20" s="1056"/>
      <c r="DL20" s="1056"/>
      <c r="DM20" s="1056"/>
      <c r="DN20" s="1056"/>
      <c r="DO20" s="1056"/>
      <c r="DP20" s="1056"/>
      <c r="DQ20" s="1056"/>
      <c r="DR20" s="1056"/>
      <c r="DS20" s="1056"/>
      <c r="DT20" s="1056"/>
      <c r="DU20" s="1056"/>
      <c r="DV20" s="1056"/>
      <c r="DW20" s="1056"/>
      <c r="DX20" s="1056"/>
      <c r="DY20" s="1056"/>
      <c r="DZ20" s="1056"/>
      <c r="EA20" s="1056"/>
      <c r="EB20" s="1056"/>
      <c r="EC20" s="1056"/>
      <c r="ED20" s="1056"/>
      <c r="EE20" s="1056"/>
      <c r="EF20" s="1056"/>
      <c r="EG20" s="1056"/>
      <c r="EH20" s="1056"/>
      <c r="EI20" s="1056"/>
      <c r="EJ20" s="1056"/>
      <c r="EK20" s="1056"/>
      <c r="EL20" s="1056"/>
      <c r="EM20" s="1056"/>
      <c r="EN20" s="1056"/>
      <c r="EO20" s="1056"/>
      <c r="EP20" s="1056"/>
      <c r="EQ20" s="1056"/>
      <c r="ER20" s="1056"/>
      <c r="ES20" s="1056"/>
      <c r="ET20" s="1056"/>
      <c r="EU20" s="1056"/>
      <c r="EV20" s="1056"/>
      <c r="EW20" s="1056"/>
      <c r="EX20" s="1056"/>
      <c r="EY20" s="1056"/>
      <c r="EZ20" s="1056"/>
      <c r="FA20" s="1056"/>
      <c r="FB20" s="1056"/>
      <c r="FC20" s="1056"/>
      <c r="FD20" s="1056"/>
      <c r="FE20" s="1056"/>
      <c r="FF20" s="1056"/>
      <c r="FG20" s="1056"/>
      <c r="FH20" s="1056"/>
      <c r="FI20" s="1056"/>
      <c r="FJ20" s="1056"/>
      <c r="FK20" s="1056"/>
      <c r="FL20" s="1056"/>
      <c r="FM20" s="1056"/>
      <c r="FN20" s="1056"/>
      <c r="FO20" s="1056"/>
      <c r="FP20" s="1056"/>
      <c r="FQ20" s="1056"/>
      <c r="FR20" s="1056"/>
      <c r="FS20" s="1056"/>
      <c r="FT20" s="1056"/>
      <c r="FU20" s="1056"/>
      <c r="FV20" s="1056"/>
      <c r="FW20" s="1056"/>
      <c r="FX20" s="1056"/>
      <c r="FY20" s="1056"/>
      <c r="FZ20" s="1056"/>
      <c r="GA20" s="1056"/>
      <c r="GB20" s="1056"/>
      <c r="GC20" s="1056"/>
      <c r="GD20" s="1056"/>
      <c r="GE20" s="1056"/>
      <c r="GF20" s="1056"/>
      <c r="GG20" s="1056"/>
      <c r="GH20" s="1056"/>
      <c r="GI20" s="1056"/>
      <c r="GJ20" s="1056"/>
      <c r="GK20" s="1056"/>
      <c r="GL20" s="1056"/>
      <c r="GM20" s="1056"/>
      <c r="GN20" s="1056"/>
      <c r="GO20" s="1056"/>
      <c r="GP20" s="1056"/>
      <c r="GQ20" s="1056"/>
      <c r="GR20" s="1056"/>
      <c r="GS20" s="1056"/>
      <c r="GT20" s="1056"/>
      <c r="GU20" s="1056"/>
      <c r="GV20" s="1056"/>
      <c r="GW20" s="1056"/>
      <c r="GX20" s="1056"/>
      <c r="GY20" s="1056"/>
      <c r="GZ20" s="1056"/>
      <c r="HA20" s="1056"/>
      <c r="HB20" s="1056"/>
      <c r="HC20" s="1056"/>
      <c r="HD20" s="1056"/>
      <c r="HE20" s="1056"/>
      <c r="HF20" s="1056"/>
      <c r="HG20" s="1056"/>
      <c r="HH20" s="1056"/>
      <c r="HI20" s="1056"/>
      <c r="HJ20" s="1056"/>
      <c r="HK20" s="1056"/>
      <c r="HL20" s="1056"/>
      <c r="HM20" s="1056"/>
      <c r="HN20" s="1056"/>
      <c r="HO20" s="1056"/>
      <c r="HP20" s="1056"/>
      <c r="HQ20" s="1056"/>
      <c r="HR20" s="1056"/>
      <c r="HS20" s="1056"/>
      <c r="HT20" s="1056"/>
      <c r="HU20" s="1056"/>
      <c r="HV20" s="1056"/>
      <c r="HW20" s="1056"/>
      <c r="HX20" s="1056"/>
      <c r="HY20" s="1056"/>
      <c r="HZ20" s="1056"/>
      <c r="IA20" s="1056"/>
      <c r="IB20" s="1056"/>
      <c r="IC20" s="1056"/>
      <c r="ID20" s="1056"/>
      <c r="IE20" s="1056"/>
      <c r="IF20" s="1056"/>
      <c r="IG20" s="1056"/>
      <c r="IH20" s="1056"/>
      <c r="II20" s="1056"/>
      <c r="IJ20" s="1056"/>
      <c r="IK20" s="1056"/>
      <c r="IL20" s="1056"/>
      <c r="IM20" s="1056"/>
      <c r="IN20" s="1056"/>
      <c r="IO20" s="1056"/>
      <c r="IP20" s="1056"/>
      <c r="IQ20" s="1056"/>
      <c r="IR20" s="1056"/>
      <c r="IS20" s="1056"/>
      <c r="IT20" s="1056"/>
      <c r="IU20" s="1056"/>
    </row>
    <row r="21" spans="1:255" s="1087" customFormat="1" ht="15.75" customHeight="1" x14ac:dyDescent="0.35">
      <c r="A21" s="1092" t="s">
        <v>879</v>
      </c>
      <c r="B21" s="1095">
        <v>733.75</v>
      </c>
      <c r="C21" s="1096">
        <v>750</v>
      </c>
      <c r="D21" s="1097">
        <v>750</v>
      </c>
      <c r="E21" s="1095">
        <v>0</v>
      </c>
      <c r="F21" s="1056"/>
      <c r="G21" s="1056"/>
      <c r="H21" s="1056"/>
      <c r="I21" s="1056"/>
      <c r="J21" s="1056"/>
      <c r="K21" s="1056"/>
      <c r="L21" s="1056"/>
      <c r="M21" s="1056"/>
      <c r="N21" s="1056"/>
      <c r="O21" s="1056"/>
      <c r="P21" s="1056"/>
      <c r="Q21" s="1056"/>
      <c r="R21" s="1056"/>
      <c r="S21" s="1056"/>
      <c r="T21" s="1056"/>
      <c r="U21" s="1056"/>
      <c r="V21" s="1056"/>
      <c r="W21" s="1056"/>
      <c r="X21" s="1056"/>
      <c r="Y21" s="1056"/>
      <c r="Z21" s="1056"/>
      <c r="AA21" s="1056"/>
      <c r="AB21" s="1056"/>
      <c r="AC21" s="1056"/>
      <c r="AD21" s="1056"/>
      <c r="AE21" s="1056"/>
      <c r="AF21" s="1056"/>
      <c r="AG21" s="1056"/>
      <c r="AH21" s="1056"/>
      <c r="AI21" s="1056"/>
      <c r="AJ21" s="1056"/>
      <c r="AK21" s="1056"/>
      <c r="AL21" s="1056"/>
      <c r="AM21" s="1056"/>
      <c r="AN21" s="1056"/>
      <c r="AO21" s="1056"/>
      <c r="AP21" s="1056"/>
      <c r="AQ21" s="1056"/>
      <c r="AR21" s="1056"/>
      <c r="AS21" s="1056"/>
      <c r="AT21" s="1056"/>
      <c r="AU21" s="1056"/>
      <c r="AV21" s="1056"/>
      <c r="AW21" s="1056"/>
      <c r="AX21" s="1056"/>
      <c r="AY21" s="1056"/>
      <c r="AZ21" s="1056"/>
      <c r="BA21" s="1056"/>
      <c r="BB21" s="1056"/>
      <c r="BC21" s="1056"/>
      <c r="BD21" s="1056"/>
      <c r="BE21" s="1056"/>
      <c r="BF21" s="1056"/>
      <c r="BG21" s="1056"/>
      <c r="BH21" s="1056"/>
      <c r="BI21" s="1056"/>
      <c r="BJ21" s="1056"/>
      <c r="BK21" s="1056"/>
      <c r="BL21" s="1056"/>
      <c r="BM21" s="1056"/>
      <c r="BN21" s="1056"/>
      <c r="BO21" s="1056"/>
      <c r="BP21" s="1056"/>
      <c r="BQ21" s="1056"/>
      <c r="BR21" s="1056"/>
      <c r="BS21" s="1056"/>
      <c r="BT21" s="1056"/>
      <c r="BU21" s="1056"/>
      <c r="BV21" s="1056"/>
      <c r="BW21" s="1056"/>
      <c r="BX21" s="1056"/>
      <c r="BY21" s="1056"/>
      <c r="BZ21" s="1056"/>
      <c r="CA21" s="1056"/>
      <c r="CB21" s="1056"/>
      <c r="CC21" s="1056"/>
      <c r="CD21" s="1056"/>
      <c r="CE21" s="1056"/>
      <c r="CF21" s="1056"/>
      <c r="CG21" s="1056"/>
      <c r="CH21" s="1056"/>
      <c r="CI21" s="1056"/>
      <c r="CJ21" s="1056"/>
      <c r="CK21" s="1056"/>
      <c r="CL21" s="1056"/>
      <c r="CM21" s="1056"/>
      <c r="CN21" s="1056"/>
      <c r="CO21" s="1056"/>
      <c r="CP21" s="1056"/>
      <c r="CQ21" s="1056"/>
      <c r="CR21" s="1056"/>
      <c r="CS21" s="1056"/>
      <c r="CT21" s="1056"/>
      <c r="CU21" s="1056"/>
      <c r="CV21" s="1056"/>
      <c r="CW21" s="1056"/>
      <c r="CX21" s="1056"/>
      <c r="CY21" s="1056"/>
      <c r="CZ21" s="1056"/>
      <c r="DA21" s="1056"/>
      <c r="DB21" s="1056"/>
      <c r="DC21" s="1056"/>
      <c r="DD21" s="1056"/>
      <c r="DE21" s="1056"/>
      <c r="DF21" s="1056"/>
      <c r="DG21" s="1056"/>
      <c r="DH21" s="1056"/>
      <c r="DI21" s="1056"/>
      <c r="DJ21" s="1056"/>
      <c r="DK21" s="1056"/>
      <c r="DL21" s="1056"/>
      <c r="DM21" s="1056"/>
      <c r="DN21" s="1056"/>
      <c r="DO21" s="1056"/>
      <c r="DP21" s="1056"/>
      <c r="DQ21" s="1056"/>
      <c r="DR21" s="1056"/>
      <c r="DS21" s="1056"/>
      <c r="DT21" s="1056"/>
      <c r="DU21" s="1056"/>
      <c r="DV21" s="1056"/>
      <c r="DW21" s="1056"/>
      <c r="DX21" s="1056"/>
      <c r="DY21" s="1056"/>
      <c r="DZ21" s="1056"/>
      <c r="EA21" s="1056"/>
      <c r="EB21" s="1056"/>
      <c r="EC21" s="1056"/>
      <c r="ED21" s="1056"/>
      <c r="EE21" s="1056"/>
      <c r="EF21" s="1056"/>
      <c r="EG21" s="1056"/>
      <c r="EH21" s="1056"/>
      <c r="EI21" s="1056"/>
      <c r="EJ21" s="1056"/>
      <c r="EK21" s="1056"/>
      <c r="EL21" s="1056"/>
      <c r="EM21" s="1056"/>
      <c r="EN21" s="1056"/>
      <c r="EO21" s="1056"/>
      <c r="EP21" s="1056"/>
      <c r="EQ21" s="1056"/>
      <c r="ER21" s="1056"/>
      <c r="ES21" s="1056"/>
      <c r="ET21" s="1056"/>
      <c r="EU21" s="1056"/>
      <c r="EV21" s="1056"/>
      <c r="EW21" s="1056"/>
      <c r="EX21" s="1056"/>
      <c r="EY21" s="1056"/>
      <c r="EZ21" s="1056"/>
      <c r="FA21" s="1056"/>
      <c r="FB21" s="1056"/>
      <c r="FC21" s="1056"/>
      <c r="FD21" s="1056"/>
      <c r="FE21" s="1056"/>
      <c r="FF21" s="1056"/>
      <c r="FG21" s="1056"/>
      <c r="FH21" s="1056"/>
      <c r="FI21" s="1056"/>
      <c r="FJ21" s="1056"/>
      <c r="FK21" s="1056"/>
      <c r="FL21" s="1056"/>
      <c r="FM21" s="1056"/>
      <c r="FN21" s="1056"/>
      <c r="FO21" s="1056"/>
      <c r="FP21" s="1056"/>
      <c r="FQ21" s="1056"/>
      <c r="FR21" s="1056"/>
      <c r="FS21" s="1056"/>
      <c r="FT21" s="1056"/>
      <c r="FU21" s="1056"/>
      <c r="FV21" s="1056"/>
      <c r="FW21" s="1056"/>
      <c r="FX21" s="1056"/>
      <c r="FY21" s="1056"/>
      <c r="FZ21" s="1056"/>
      <c r="GA21" s="1056"/>
      <c r="GB21" s="1056"/>
      <c r="GC21" s="1056"/>
      <c r="GD21" s="1056"/>
      <c r="GE21" s="1056"/>
      <c r="GF21" s="1056"/>
      <c r="GG21" s="1056"/>
      <c r="GH21" s="1056"/>
      <c r="GI21" s="1056"/>
      <c r="GJ21" s="1056"/>
      <c r="GK21" s="1056"/>
      <c r="GL21" s="1056"/>
      <c r="GM21" s="1056"/>
      <c r="GN21" s="1056"/>
      <c r="GO21" s="1056"/>
      <c r="GP21" s="1056"/>
      <c r="GQ21" s="1056"/>
      <c r="GR21" s="1056"/>
      <c r="GS21" s="1056"/>
      <c r="GT21" s="1056"/>
      <c r="GU21" s="1056"/>
      <c r="GV21" s="1056"/>
      <c r="GW21" s="1056"/>
      <c r="GX21" s="1056"/>
      <c r="GY21" s="1056"/>
      <c r="GZ21" s="1056"/>
      <c r="HA21" s="1056"/>
      <c r="HB21" s="1056"/>
      <c r="HC21" s="1056"/>
      <c r="HD21" s="1056"/>
      <c r="HE21" s="1056"/>
      <c r="HF21" s="1056"/>
      <c r="HG21" s="1056"/>
      <c r="HH21" s="1056"/>
      <c r="HI21" s="1056"/>
      <c r="HJ21" s="1056"/>
      <c r="HK21" s="1056"/>
      <c r="HL21" s="1056"/>
      <c r="HM21" s="1056"/>
      <c r="HN21" s="1056"/>
      <c r="HO21" s="1056"/>
      <c r="HP21" s="1056"/>
      <c r="HQ21" s="1056"/>
      <c r="HR21" s="1056"/>
      <c r="HS21" s="1056"/>
      <c r="HT21" s="1056"/>
      <c r="HU21" s="1056"/>
      <c r="HV21" s="1056"/>
      <c r="HW21" s="1056"/>
      <c r="HX21" s="1056"/>
      <c r="HY21" s="1056"/>
      <c r="HZ21" s="1056"/>
      <c r="IA21" s="1056"/>
      <c r="IB21" s="1056"/>
      <c r="IC21" s="1056"/>
      <c r="ID21" s="1056"/>
      <c r="IE21" s="1056"/>
      <c r="IF21" s="1056"/>
      <c r="IG21" s="1056"/>
      <c r="IH21" s="1056"/>
      <c r="II21" s="1056"/>
      <c r="IJ21" s="1056"/>
      <c r="IK21" s="1056"/>
      <c r="IL21" s="1056"/>
      <c r="IM21" s="1056"/>
      <c r="IN21" s="1056"/>
      <c r="IO21" s="1056"/>
      <c r="IP21" s="1056"/>
      <c r="IQ21" s="1056"/>
      <c r="IR21" s="1056"/>
      <c r="IS21" s="1056"/>
      <c r="IT21" s="1056"/>
      <c r="IU21" s="1056"/>
    </row>
    <row r="22" spans="1:255" s="1087" customFormat="1" ht="15.75" customHeight="1" x14ac:dyDescent="0.35">
      <c r="A22" s="1092" t="s">
        <v>880</v>
      </c>
      <c r="B22" s="1095">
        <v>0</v>
      </c>
      <c r="C22" s="1096">
        <v>0</v>
      </c>
      <c r="D22" s="1097">
        <v>0</v>
      </c>
      <c r="E22" s="1095">
        <v>0</v>
      </c>
      <c r="F22" s="1056"/>
      <c r="G22" s="1056"/>
      <c r="H22" s="1056"/>
      <c r="I22" s="1056"/>
      <c r="J22" s="1056"/>
      <c r="K22" s="1056"/>
      <c r="L22" s="1056"/>
      <c r="M22" s="1056"/>
      <c r="N22" s="1056"/>
      <c r="O22" s="1056"/>
      <c r="P22" s="1056"/>
      <c r="Q22" s="1056"/>
      <c r="R22" s="1056"/>
      <c r="S22" s="1056"/>
      <c r="T22" s="1056"/>
      <c r="U22" s="1056"/>
      <c r="V22" s="1056"/>
      <c r="W22" s="1056"/>
      <c r="X22" s="1056"/>
      <c r="Y22" s="1056"/>
      <c r="Z22" s="1056"/>
      <c r="AA22" s="1056"/>
      <c r="AB22" s="1056"/>
      <c r="AC22" s="1056"/>
      <c r="AD22" s="1056"/>
      <c r="AE22" s="1056"/>
      <c r="AF22" s="1056"/>
      <c r="AG22" s="1056"/>
      <c r="AH22" s="1056"/>
      <c r="AI22" s="1056"/>
      <c r="AJ22" s="1056"/>
      <c r="AK22" s="1056"/>
      <c r="AL22" s="1056"/>
      <c r="AM22" s="1056"/>
      <c r="AN22" s="1056"/>
      <c r="AO22" s="1056"/>
      <c r="AP22" s="1056"/>
      <c r="AQ22" s="1056"/>
      <c r="AR22" s="1056"/>
      <c r="AS22" s="1056"/>
      <c r="AT22" s="1056"/>
      <c r="AU22" s="1056"/>
      <c r="AV22" s="1056"/>
      <c r="AW22" s="1056"/>
      <c r="AX22" s="1056"/>
      <c r="AY22" s="1056"/>
      <c r="AZ22" s="1056"/>
      <c r="BA22" s="1056"/>
      <c r="BB22" s="1056"/>
      <c r="BC22" s="1056"/>
      <c r="BD22" s="1056"/>
      <c r="BE22" s="1056"/>
      <c r="BF22" s="1056"/>
      <c r="BG22" s="1056"/>
      <c r="BH22" s="1056"/>
      <c r="BI22" s="1056"/>
      <c r="BJ22" s="1056"/>
      <c r="BK22" s="1056"/>
      <c r="BL22" s="1056"/>
      <c r="BM22" s="1056"/>
      <c r="BN22" s="1056"/>
      <c r="BO22" s="1056"/>
      <c r="BP22" s="1056"/>
      <c r="BQ22" s="1056"/>
      <c r="BR22" s="1056"/>
      <c r="BS22" s="1056"/>
      <c r="BT22" s="1056"/>
      <c r="BU22" s="1056"/>
      <c r="BV22" s="1056"/>
      <c r="BW22" s="1056"/>
      <c r="BX22" s="1056"/>
      <c r="BY22" s="1056"/>
      <c r="BZ22" s="1056"/>
      <c r="CA22" s="1056"/>
      <c r="CB22" s="1056"/>
      <c r="CC22" s="1056"/>
      <c r="CD22" s="1056"/>
      <c r="CE22" s="1056"/>
      <c r="CF22" s="1056"/>
      <c r="CG22" s="1056"/>
      <c r="CH22" s="1056"/>
      <c r="CI22" s="1056"/>
      <c r="CJ22" s="1056"/>
      <c r="CK22" s="1056"/>
      <c r="CL22" s="1056"/>
      <c r="CM22" s="1056"/>
      <c r="CN22" s="1056"/>
      <c r="CO22" s="1056"/>
      <c r="CP22" s="1056"/>
      <c r="CQ22" s="1056"/>
      <c r="CR22" s="1056"/>
      <c r="CS22" s="1056"/>
      <c r="CT22" s="1056"/>
      <c r="CU22" s="1056"/>
      <c r="CV22" s="1056"/>
      <c r="CW22" s="1056"/>
      <c r="CX22" s="1056"/>
      <c r="CY22" s="1056"/>
      <c r="CZ22" s="1056"/>
      <c r="DA22" s="1056"/>
      <c r="DB22" s="1056"/>
      <c r="DC22" s="1056"/>
      <c r="DD22" s="1056"/>
      <c r="DE22" s="1056"/>
      <c r="DF22" s="1056"/>
      <c r="DG22" s="1056"/>
      <c r="DH22" s="1056"/>
      <c r="DI22" s="1056"/>
      <c r="DJ22" s="1056"/>
      <c r="DK22" s="1056"/>
      <c r="DL22" s="1056"/>
      <c r="DM22" s="1056"/>
      <c r="DN22" s="1056"/>
      <c r="DO22" s="1056"/>
      <c r="DP22" s="1056"/>
      <c r="DQ22" s="1056"/>
      <c r="DR22" s="1056"/>
      <c r="DS22" s="1056"/>
      <c r="DT22" s="1056"/>
      <c r="DU22" s="1056"/>
      <c r="DV22" s="1056"/>
      <c r="DW22" s="1056"/>
      <c r="DX22" s="1056"/>
      <c r="DY22" s="1056"/>
      <c r="DZ22" s="1056"/>
      <c r="EA22" s="1056"/>
      <c r="EB22" s="1056"/>
      <c r="EC22" s="1056"/>
      <c r="ED22" s="1056"/>
      <c r="EE22" s="1056"/>
      <c r="EF22" s="1056"/>
      <c r="EG22" s="1056"/>
      <c r="EH22" s="1056"/>
      <c r="EI22" s="1056"/>
      <c r="EJ22" s="1056"/>
      <c r="EK22" s="1056"/>
      <c r="EL22" s="1056"/>
      <c r="EM22" s="1056"/>
      <c r="EN22" s="1056"/>
      <c r="EO22" s="1056"/>
      <c r="EP22" s="1056"/>
      <c r="EQ22" s="1056"/>
      <c r="ER22" s="1056"/>
      <c r="ES22" s="1056"/>
      <c r="ET22" s="1056"/>
      <c r="EU22" s="1056"/>
      <c r="EV22" s="1056"/>
      <c r="EW22" s="1056"/>
      <c r="EX22" s="1056"/>
      <c r="EY22" s="1056"/>
      <c r="EZ22" s="1056"/>
      <c r="FA22" s="1056"/>
      <c r="FB22" s="1056"/>
      <c r="FC22" s="1056"/>
      <c r="FD22" s="1056"/>
      <c r="FE22" s="1056"/>
      <c r="FF22" s="1056"/>
      <c r="FG22" s="1056"/>
      <c r="FH22" s="1056"/>
      <c r="FI22" s="1056"/>
      <c r="FJ22" s="1056"/>
      <c r="FK22" s="1056"/>
      <c r="FL22" s="1056"/>
      <c r="FM22" s="1056"/>
      <c r="FN22" s="1056"/>
      <c r="FO22" s="1056"/>
      <c r="FP22" s="1056"/>
      <c r="FQ22" s="1056"/>
      <c r="FR22" s="1056"/>
      <c r="FS22" s="1056"/>
      <c r="FT22" s="1056"/>
      <c r="FU22" s="1056"/>
      <c r="FV22" s="1056"/>
      <c r="FW22" s="1056"/>
      <c r="FX22" s="1056"/>
      <c r="FY22" s="1056"/>
      <c r="FZ22" s="1056"/>
      <c r="GA22" s="1056"/>
      <c r="GB22" s="1056"/>
      <c r="GC22" s="1056"/>
      <c r="GD22" s="1056"/>
      <c r="GE22" s="1056"/>
      <c r="GF22" s="1056"/>
      <c r="GG22" s="1056"/>
      <c r="GH22" s="1056"/>
      <c r="GI22" s="1056"/>
      <c r="GJ22" s="1056"/>
      <c r="GK22" s="1056"/>
      <c r="GL22" s="1056"/>
      <c r="GM22" s="1056"/>
      <c r="GN22" s="1056"/>
      <c r="GO22" s="1056"/>
      <c r="GP22" s="1056"/>
      <c r="GQ22" s="1056"/>
      <c r="GR22" s="1056"/>
      <c r="GS22" s="1056"/>
      <c r="GT22" s="1056"/>
      <c r="GU22" s="1056"/>
      <c r="GV22" s="1056"/>
      <c r="GW22" s="1056"/>
      <c r="GX22" s="1056"/>
      <c r="GY22" s="1056"/>
      <c r="GZ22" s="1056"/>
      <c r="HA22" s="1056"/>
      <c r="HB22" s="1056"/>
      <c r="HC22" s="1056"/>
      <c r="HD22" s="1056"/>
      <c r="HE22" s="1056"/>
      <c r="HF22" s="1056"/>
      <c r="HG22" s="1056"/>
      <c r="HH22" s="1056"/>
      <c r="HI22" s="1056"/>
      <c r="HJ22" s="1056"/>
      <c r="HK22" s="1056"/>
      <c r="HL22" s="1056"/>
      <c r="HM22" s="1056"/>
      <c r="HN22" s="1056"/>
      <c r="HO22" s="1056"/>
      <c r="HP22" s="1056"/>
      <c r="HQ22" s="1056"/>
      <c r="HR22" s="1056"/>
      <c r="HS22" s="1056"/>
      <c r="HT22" s="1056"/>
      <c r="HU22" s="1056"/>
      <c r="HV22" s="1056"/>
      <c r="HW22" s="1056"/>
      <c r="HX22" s="1056"/>
      <c r="HY22" s="1056"/>
      <c r="HZ22" s="1056"/>
      <c r="IA22" s="1056"/>
      <c r="IB22" s="1056"/>
      <c r="IC22" s="1056"/>
      <c r="ID22" s="1056"/>
      <c r="IE22" s="1056"/>
      <c r="IF22" s="1056"/>
      <c r="IG22" s="1056"/>
      <c r="IH22" s="1056"/>
      <c r="II22" s="1056"/>
      <c r="IJ22" s="1056"/>
      <c r="IK22" s="1056"/>
      <c r="IL22" s="1056"/>
      <c r="IM22" s="1056"/>
      <c r="IN22" s="1056"/>
      <c r="IO22" s="1056"/>
      <c r="IP22" s="1056"/>
      <c r="IQ22" s="1056"/>
      <c r="IR22" s="1056"/>
      <c r="IS22" s="1056"/>
      <c r="IT22" s="1056"/>
      <c r="IU22" s="1056"/>
    </row>
    <row r="23" spans="1:255" s="1087" customFormat="1" ht="15.75" customHeight="1" x14ac:dyDescent="0.35">
      <c r="A23" s="1092" t="s">
        <v>881</v>
      </c>
      <c r="B23" s="1095">
        <v>0</v>
      </c>
      <c r="C23" s="1096">
        <v>0</v>
      </c>
      <c r="D23" s="1097">
        <v>0</v>
      </c>
      <c r="E23" s="1095">
        <v>0</v>
      </c>
      <c r="F23" s="1056"/>
      <c r="G23" s="1056"/>
      <c r="H23" s="1056"/>
      <c r="I23" s="1056"/>
      <c r="J23" s="1056"/>
      <c r="K23" s="1056"/>
      <c r="L23" s="1056"/>
      <c r="M23" s="1056"/>
      <c r="N23" s="1056"/>
      <c r="O23" s="1056"/>
      <c r="P23" s="1056"/>
      <c r="Q23" s="1056"/>
      <c r="R23" s="1056"/>
      <c r="S23" s="1056"/>
      <c r="T23" s="1056"/>
      <c r="U23" s="1056"/>
      <c r="V23" s="1056"/>
      <c r="W23" s="1056"/>
      <c r="X23" s="1056"/>
      <c r="Y23" s="1056"/>
      <c r="Z23" s="1056"/>
      <c r="AA23" s="1056"/>
      <c r="AB23" s="1056"/>
      <c r="AC23" s="1056"/>
      <c r="AD23" s="1056"/>
      <c r="AE23" s="1056"/>
      <c r="AF23" s="1056"/>
      <c r="AG23" s="1056"/>
      <c r="AH23" s="1056"/>
      <c r="AI23" s="1056"/>
      <c r="AJ23" s="1056"/>
      <c r="AK23" s="1056"/>
      <c r="AL23" s="1056"/>
      <c r="AM23" s="1056"/>
      <c r="AN23" s="1056"/>
      <c r="AO23" s="1056"/>
      <c r="AP23" s="1056"/>
      <c r="AQ23" s="1056"/>
      <c r="AR23" s="1056"/>
      <c r="AS23" s="1056"/>
      <c r="AT23" s="1056"/>
      <c r="AU23" s="1056"/>
      <c r="AV23" s="1056"/>
      <c r="AW23" s="1056"/>
      <c r="AX23" s="1056"/>
      <c r="AY23" s="1056"/>
      <c r="AZ23" s="1056"/>
      <c r="BA23" s="1056"/>
      <c r="BB23" s="1056"/>
      <c r="BC23" s="1056"/>
      <c r="BD23" s="1056"/>
      <c r="BE23" s="1056"/>
      <c r="BF23" s="1056"/>
      <c r="BG23" s="1056"/>
      <c r="BH23" s="1056"/>
      <c r="BI23" s="1056"/>
      <c r="BJ23" s="1056"/>
      <c r="BK23" s="1056"/>
      <c r="BL23" s="1056"/>
      <c r="BM23" s="1056"/>
      <c r="BN23" s="1056"/>
      <c r="BO23" s="1056"/>
      <c r="BP23" s="1056"/>
      <c r="BQ23" s="1056"/>
      <c r="BR23" s="1056"/>
      <c r="BS23" s="1056"/>
      <c r="BT23" s="1056"/>
      <c r="BU23" s="1056"/>
      <c r="BV23" s="1056"/>
      <c r="BW23" s="1056"/>
      <c r="BX23" s="1056"/>
      <c r="BY23" s="1056"/>
      <c r="BZ23" s="1056"/>
      <c r="CA23" s="1056"/>
      <c r="CB23" s="1056"/>
      <c r="CC23" s="1056"/>
      <c r="CD23" s="1056"/>
      <c r="CE23" s="1056"/>
      <c r="CF23" s="1056"/>
      <c r="CG23" s="1056"/>
      <c r="CH23" s="1056"/>
      <c r="CI23" s="1056"/>
      <c r="CJ23" s="1056"/>
      <c r="CK23" s="1056"/>
      <c r="CL23" s="1056"/>
      <c r="CM23" s="1056"/>
      <c r="CN23" s="1056"/>
      <c r="CO23" s="1056"/>
      <c r="CP23" s="1056"/>
      <c r="CQ23" s="1056"/>
      <c r="CR23" s="1056"/>
      <c r="CS23" s="1056"/>
      <c r="CT23" s="1056"/>
      <c r="CU23" s="1056"/>
      <c r="CV23" s="1056"/>
      <c r="CW23" s="1056"/>
      <c r="CX23" s="1056"/>
      <c r="CY23" s="1056"/>
      <c r="CZ23" s="1056"/>
      <c r="DA23" s="1056"/>
      <c r="DB23" s="1056"/>
      <c r="DC23" s="1056"/>
      <c r="DD23" s="1056"/>
      <c r="DE23" s="1056"/>
      <c r="DF23" s="1056"/>
      <c r="DG23" s="1056"/>
      <c r="DH23" s="1056"/>
      <c r="DI23" s="1056"/>
      <c r="DJ23" s="1056"/>
      <c r="DK23" s="1056"/>
      <c r="DL23" s="1056"/>
      <c r="DM23" s="1056"/>
      <c r="DN23" s="1056"/>
      <c r="DO23" s="1056"/>
      <c r="DP23" s="1056"/>
      <c r="DQ23" s="1056"/>
      <c r="DR23" s="1056"/>
      <c r="DS23" s="1056"/>
      <c r="DT23" s="1056"/>
      <c r="DU23" s="1056"/>
      <c r="DV23" s="1056"/>
      <c r="DW23" s="1056"/>
      <c r="DX23" s="1056"/>
      <c r="DY23" s="1056"/>
      <c r="DZ23" s="1056"/>
      <c r="EA23" s="1056"/>
      <c r="EB23" s="1056"/>
      <c r="EC23" s="1056"/>
      <c r="ED23" s="1056"/>
      <c r="EE23" s="1056"/>
      <c r="EF23" s="1056"/>
      <c r="EG23" s="1056"/>
      <c r="EH23" s="1056"/>
      <c r="EI23" s="1056"/>
      <c r="EJ23" s="1056"/>
      <c r="EK23" s="1056"/>
      <c r="EL23" s="1056"/>
      <c r="EM23" s="1056"/>
      <c r="EN23" s="1056"/>
      <c r="EO23" s="1056"/>
      <c r="EP23" s="1056"/>
      <c r="EQ23" s="1056"/>
      <c r="ER23" s="1056"/>
      <c r="ES23" s="1056"/>
      <c r="ET23" s="1056"/>
      <c r="EU23" s="1056"/>
      <c r="EV23" s="1056"/>
      <c r="EW23" s="1056"/>
      <c r="EX23" s="1056"/>
      <c r="EY23" s="1056"/>
      <c r="EZ23" s="1056"/>
      <c r="FA23" s="1056"/>
      <c r="FB23" s="1056"/>
      <c r="FC23" s="1056"/>
      <c r="FD23" s="1056"/>
      <c r="FE23" s="1056"/>
      <c r="FF23" s="1056"/>
      <c r="FG23" s="1056"/>
      <c r="FH23" s="1056"/>
      <c r="FI23" s="1056"/>
      <c r="FJ23" s="1056"/>
      <c r="FK23" s="1056"/>
      <c r="FL23" s="1056"/>
      <c r="FM23" s="1056"/>
      <c r="FN23" s="1056"/>
      <c r="FO23" s="1056"/>
      <c r="FP23" s="1056"/>
      <c r="FQ23" s="1056"/>
      <c r="FR23" s="1056"/>
      <c r="FS23" s="1056"/>
      <c r="FT23" s="1056"/>
      <c r="FU23" s="1056"/>
      <c r="FV23" s="1056"/>
      <c r="FW23" s="1056"/>
      <c r="FX23" s="1056"/>
      <c r="FY23" s="1056"/>
      <c r="FZ23" s="1056"/>
      <c r="GA23" s="1056"/>
      <c r="GB23" s="1056"/>
      <c r="GC23" s="1056"/>
      <c r="GD23" s="1056"/>
      <c r="GE23" s="1056"/>
      <c r="GF23" s="1056"/>
      <c r="GG23" s="1056"/>
      <c r="GH23" s="1056"/>
      <c r="GI23" s="1056"/>
      <c r="GJ23" s="1056"/>
      <c r="GK23" s="1056"/>
      <c r="GL23" s="1056"/>
      <c r="GM23" s="1056"/>
      <c r="GN23" s="1056"/>
      <c r="GO23" s="1056"/>
      <c r="GP23" s="1056"/>
      <c r="GQ23" s="1056"/>
      <c r="GR23" s="1056"/>
      <c r="GS23" s="1056"/>
      <c r="GT23" s="1056"/>
      <c r="GU23" s="1056"/>
      <c r="GV23" s="1056"/>
      <c r="GW23" s="1056"/>
      <c r="GX23" s="1056"/>
      <c r="GY23" s="1056"/>
      <c r="GZ23" s="1056"/>
      <c r="HA23" s="1056"/>
      <c r="HB23" s="1056"/>
      <c r="HC23" s="1056"/>
      <c r="HD23" s="1056"/>
      <c r="HE23" s="1056"/>
      <c r="HF23" s="1056"/>
      <c r="HG23" s="1056"/>
      <c r="HH23" s="1056"/>
      <c r="HI23" s="1056"/>
      <c r="HJ23" s="1056"/>
      <c r="HK23" s="1056"/>
      <c r="HL23" s="1056"/>
      <c r="HM23" s="1056"/>
      <c r="HN23" s="1056"/>
      <c r="HO23" s="1056"/>
      <c r="HP23" s="1056"/>
      <c r="HQ23" s="1056"/>
      <c r="HR23" s="1056"/>
      <c r="HS23" s="1056"/>
      <c r="HT23" s="1056"/>
      <c r="HU23" s="1056"/>
      <c r="HV23" s="1056"/>
      <c r="HW23" s="1056"/>
      <c r="HX23" s="1056"/>
      <c r="HY23" s="1056"/>
      <c r="HZ23" s="1056"/>
      <c r="IA23" s="1056"/>
      <c r="IB23" s="1056"/>
      <c r="IC23" s="1056"/>
      <c r="ID23" s="1056"/>
      <c r="IE23" s="1056"/>
      <c r="IF23" s="1056"/>
      <c r="IG23" s="1056"/>
      <c r="IH23" s="1056"/>
      <c r="II23" s="1056"/>
      <c r="IJ23" s="1056"/>
      <c r="IK23" s="1056"/>
      <c r="IL23" s="1056"/>
      <c r="IM23" s="1056"/>
      <c r="IN23" s="1056"/>
      <c r="IO23" s="1056"/>
      <c r="IP23" s="1056"/>
      <c r="IQ23" s="1056"/>
      <c r="IR23" s="1056"/>
      <c r="IS23" s="1056"/>
      <c r="IT23" s="1056"/>
      <c r="IU23" s="1056"/>
    </row>
    <row r="24" spans="1:255" s="1087" customFormat="1" ht="15.75" customHeight="1" x14ac:dyDescent="0.35">
      <c r="A24" s="1092" t="s">
        <v>882</v>
      </c>
      <c r="B24" s="1095">
        <v>0</v>
      </c>
      <c r="C24" s="1096">
        <v>0</v>
      </c>
      <c r="D24" s="1097">
        <v>0</v>
      </c>
      <c r="E24" s="1095">
        <v>0</v>
      </c>
      <c r="F24" s="1056"/>
      <c r="G24" s="1056"/>
      <c r="H24" s="1056"/>
      <c r="I24" s="1056"/>
      <c r="J24" s="1056"/>
      <c r="K24" s="1056"/>
      <c r="L24" s="1056"/>
      <c r="M24" s="1056"/>
      <c r="N24" s="1056"/>
      <c r="O24" s="1056"/>
      <c r="P24" s="1056"/>
      <c r="Q24" s="1056"/>
      <c r="R24" s="1056"/>
      <c r="S24" s="1056"/>
      <c r="T24" s="1056"/>
      <c r="U24" s="1056"/>
      <c r="V24" s="1056"/>
      <c r="W24" s="1056"/>
      <c r="X24" s="1056"/>
      <c r="Y24" s="1056"/>
      <c r="Z24" s="1056"/>
      <c r="AA24" s="1056"/>
      <c r="AB24" s="1056"/>
      <c r="AC24" s="1056"/>
      <c r="AD24" s="1056"/>
      <c r="AE24" s="1056"/>
      <c r="AF24" s="1056"/>
      <c r="AG24" s="1056"/>
      <c r="AH24" s="1056"/>
      <c r="AI24" s="1056"/>
      <c r="AJ24" s="1056"/>
      <c r="AK24" s="1056"/>
      <c r="AL24" s="1056"/>
      <c r="AM24" s="1056"/>
      <c r="AN24" s="1056"/>
      <c r="AO24" s="1056"/>
      <c r="AP24" s="1056"/>
      <c r="AQ24" s="1056"/>
      <c r="AR24" s="1056"/>
      <c r="AS24" s="1056"/>
      <c r="AT24" s="1056"/>
      <c r="AU24" s="1056"/>
      <c r="AV24" s="1056"/>
      <c r="AW24" s="1056"/>
      <c r="AX24" s="1056"/>
      <c r="AY24" s="1056"/>
      <c r="AZ24" s="1056"/>
      <c r="BA24" s="1056"/>
      <c r="BB24" s="1056"/>
      <c r="BC24" s="1056"/>
      <c r="BD24" s="1056"/>
      <c r="BE24" s="1056"/>
      <c r="BF24" s="1056"/>
      <c r="BG24" s="1056"/>
      <c r="BH24" s="1056"/>
      <c r="BI24" s="1056"/>
      <c r="BJ24" s="1056"/>
      <c r="BK24" s="1056"/>
      <c r="BL24" s="1056"/>
      <c r="BM24" s="1056"/>
      <c r="BN24" s="1056"/>
      <c r="BO24" s="1056"/>
      <c r="BP24" s="1056"/>
      <c r="BQ24" s="1056"/>
      <c r="BR24" s="1056"/>
      <c r="BS24" s="1056"/>
      <c r="BT24" s="1056"/>
      <c r="BU24" s="1056"/>
      <c r="BV24" s="1056"/>
      <c r="BW24" s="1056"/>
      <c r="BX24" s="1056"/>
      <c r="BY24" s="1056"/>
      <c r="BZ24" s="1056"/>
      <c r="CA24" s="1056"/>
      <c r="CB24" s="1056"/>
      <c r="CC24" s="1056"/>
      <c r="CD24" s="1056"/>
      <c r="CE24" s="1056"/>
      <c r="CF24" s="1056"/>
      <c r="CG24" s="1056"/>
      <c r="CH24" s="1056"/>
      <c r="CI24" s="1056"/>
      <c r="CJ24" s="1056"/>
      <c r="CK24" s="1056"/>
      <c r="CL24" s="1056"/>
      <c r="CM24" s="1056"/>
      <c r="CN24" s="1056"/>
      <c r="CO24" s="1056"/>
      <c r="CP24" s="1056"/>
      <c r="CQ24" s="1056"/>
      <c r="CR24" s="1056"/>
      <c r="CS24" s="1056"/>
      <c r="CT24" s="1056"/>
      <c r="CU24" s="1056"/>
      <c r="CV24" s="1056"/>
      <c r="CW24" s="1056"/>
      <c r="CX24" s="1056"/>
      <c r="CY24" s="1056"/>
      <c r="CZ24" s="1056"/>
      <c r="DA24" s="1056"/>
      <c r="DB24" s="1056"/>
      <c r="DC24" s="1056"/>
      <c r="DD24" s="1056"/>
      <c r="DE24" s="1056"/>
      <c r="DF24" s="1056"/>
      <c r="DG24" s="1056"/>
      <c r="DH24" s="1056"/>
      <c r="DI24" s="1056"/>
      <c r="DJ24" s="1056"/>
      <c r="DK24" s="1056"/>
      <c r="DL24" s="1056"/>
      <c r="DM24" s="1056"/>
      <c r="DN24" s="1056"/>
      <c r="DO24" s="1056"/>
      <c r="DP24" s="1056"/>
      <c r="DQ24" s="1056"/>
      <c r="DR24" s="1056"/>
      <c r="DS24" s="1056"/>
      <c r="DT24" s="1056"/>
      <c r="DU24" s="1056"/>
      <c r="DV24" s="1056"/>
      <c r="DW24" s="1056"/>
      <c r="DX24" s="1056"/>
      <c r="DY24" s="1056"/>
      <c r="DZ24" s="1056"/>
      <c r="EA24" s="1056"/>
      <c r="EB24" s="1056"/>
      <c r="EC24" s="1056"/>
      <c r="ED24" s="1056"/>
      <c r="EE24" s="1056"/>
      <c r="EF24" s="1056"/>
      <c r="EG24" s="1056"/>
      <c r="EH24" s="1056"/>
      <c r="EI24" s="1056"/>
      <c r="EJ24" s="1056"/>
      <c r="EK24" s="1056"/>
      <c r="EL24" s="1056"/>
      <c r="EM24" s="1056"/>
      <c r="EN24" s="1056"/>
      <c r="EO24" s="1056"/>
      <c r="EP24" s="1056"/>
      <c r="EQ24" s="1056"/>
      <c r="ER24" s="1056"/>
      <c r="ES24" s="1056"/>
      <c r="ET24" s="1056"/>
      <c r="EU24" s="1056"/>
      <c r="EV24" s="1056"/>
      <c r="EW24" s="1056"/>
      <c r="EX24" s="1056"/>
      <c r="EY24" s="1056"/>
      <c r="EZ24" s="1056"/>
      <c r="FA24" s="1056"/>
      <c r="FB24" s="1056"/>
      <c r="FC24" s="1056"/>
      <c r="FD24" s="1056"/>
      <c r="FE24" s="1056"/>
      <c r="FF24" s="1056"/>
      <c r="FG24" s="1056"/>
      <c r="FH24" s="1056"/>
      <c r="FI24" s="1056"/>
      <c r="FJ24" s="1056"/>
      <c r="FK24" s="1056"/>
      <c r="FL24" s="1056"/>
      <c r="FM24" s="1056"/>
      <c r="FN24" s="1056"/>
      <c r="FO24" s="1056"/>
      <c r="FP24" s="1056"/>
      <c r="FQ24" s="1056"/>
      <c r="FR24" s="1056"/>
      <c r="FS24" s="1056"/>
      <c r="FT24" s="1056"/>
      <c r="FU24" s="1056"/>
      <c r="FV24" s="1056"/>
      <c r="FW24" s="1056"/>
      <c r="FX24" s="1056"/>
      <c r="FY24" s="1056"/>
      <c r="FZ24" s="1056"/>
      <c r="GA24" s="1056"/>
      <c r="GB24" s="1056"/>
      <c r="GC24" s="1056"/>
      <c r="GD24" s="1056"/>
      <c r="GE24" s="1056"/>
      <c r="GF24" s="1056"/>
      <c r="GG24" s="1056"/>
      <c r="GH24" s="1056"/>
      <c r="GI24" s="1056"/>
      <c r="GJ24" s="1056"/>
      <c r="GK24" s="1056"/>
      <c r="GL24" s="1056"/>
      <c r="GM24" s="1056"/>
      <c r="GN24" s="1056"/>
      <c r="GO24" s="1056"/>
      <c r="GP24" s="1056"/>
      <c r="GQ24" s="1056"/>
      <c r="GR24" s="1056"/>
      <c r="GS24" s="1056"/>
      <c r="GT24" s="1056"/>
      <c r="GU24" s="1056"/>
      <c r="GV24" s="1056"/>
      <c r="GW24" s="1056"/>
      <c r="GX24" s="1056"/>
      <c r="GY24" s="1056"/>
      <c r="GZ24" s="1056"/>
      <c r="HA24" s="1056"/>
      <c r="HB24" s="1056"/>
      <c r="HC24" s="1056"/>
      <c r="HD24" s="1056"/>
      <c r="HE24" s="1056"/>
      <c r="HF24" s="1056"/>
      <c r="HG24" s="1056"/>
      <c r="HH24" s="1056"/>
      <c r="HI24" s="1056"/>
      <c r="HJ24" s="1056"/>
      <c r="HK24" s="1056"/>
      <c r="HL24" s="1056"/>
      <c r="HM24" s="1056"/>
      <c r="HN24" s="1056"/>
      <c r="HO24" s="1056"/>
      <c r="HP24" s="1056"/>
      <c r="HQ24" s="1056"/>
      <c r="HR24" s="1056"/>
      <c r="HS24" s="1056"/>
      <c r="HT24" s="1056"/>
      <c r="HU24" s="1056"/>
      <c r="HV24" s="1056"/>
      <c r="HW24" s="1056"/>
      <c r="HX24" s="1056"/>
      <c r="HY24" s="1056"/>
      <c r="HZ24" s="1056"/>
      <c r="IA24" s="1056"/>
      <c r="IB24" s="1056"/>
      <c r="IC24" s="1056"/>
      <c r="ID24" s="1056"/>
      <c r="IE24" s="1056"/>
      <c r="IF24" s="1056"/>
      <c r="IG24" s="1056"/>
      <c r="IH24" s="1056"/>
      <c r="II24" s="1056"/>
      <c r="IJ24" s="1056"/>
      <c r="IK24" s="1056"/>
      <c r="IL24" s="1056"/>
      <c r="IM24" s="1056"/>
      <c r="IN24" s="1056"/>
      <c r="IO24" s="1056"/>
      <c r="IP24" s="1056"/>
      <c r="IQ24" s="1056"/>
      <c r="IR24" s="1056"/>
      <c r="IS24" s="1056"/>
      <c r="IT24" s="1056"/>
      <c r="IU24" s="1056"/>
    </row>
    <row r="25" spans="1:255" s="1087" customFormat="1" ht="15.75" customHeight="1" x14ac:dyDescent="0.35">
      <c r="A25" s="1092" t="s">
        <v>883</v>
      </c>
      <c r="B25" s="1095">
        <v>0</v>
      </c>
      <c r="C25" s="1096">
        <v>0</v>
      </c>
      <c r="D25" s="1097">
        <v>0</v>
      </c>
      <c r="E25" s="1095">
        <v>0</v>
      </c>
      <c r="F25" s="1056"/>
      <c r="G25" s="1056"/>
      <c r="H25" s="1056"/>
      <c r="I25" s="1056"/>
      <c r="J25" s="1056"/>
      <c r="K25" s="1056"/>
      <c r="L25" s="1056"/>
      <c r="M25" s="1056"/>
      <c r="N25" s="1056"/>
      <c r="O25" s="1056"/>
      <c r="P25" s="1056"/>
      <c r="Q25" s="1056"/>
      <c r="R25" s="1056"/>
      <c r="S25" s="1056"/>
      <c r="T25" s="1056"/>
      <c r="U25" s="1056"/>
      <c r="V25" s="1056"/>
      <c r="W25" s="1056"/>
      <c r="X25" s="1056"/>
      <c r="Y25" s="1056"/>
      <c r="Z25" s="1056"/>
      <c r="AA25" s="1056"/>
      <c r="AB25" s="1056"/>
      <c r="AC25" s="1056"/>
      <c r="AD25" s="1056"/>
      <c r="AE25" s="1056"/>
      <c r="AF25" s="1056"/>
      <c r="AG25" s="1056"/>
      <c r="AH25" s="1056"/>
      <c r="AI25" s="1056"/>
      <c r="AJ25" s="1056"/>
      <c r="AK25" s="1056"/>
      <c r="AL25" s="1056"/>
      <c r="AM25" s="1056"/>
      <c r="AN25" s="1056"/>
      <c r="AO25" s="1056"/>
      <c r="AP25" s="1056"/>
      <c r="AQ25" s="1056"/>
      <c r="AR25" s="1056"/>
      <c r="AS25" s="1056"/>
      <c r="AT25" s="1056"/>
      <c r="AU25" s="1056"/>
      <c r="AV25" s="1056"/>
      <c r="AW25" s="1056"/>
      <c r="AX25" s="1056"/>
      <c r="AY25" s="1056"/>
      <c r="AZ25" s="1056"/>
      <c r="BA25" s="1056"/>
      <c r="BB25" s="1056"/>
      <c r="BC25" s="1056"/>
      <c r="BD25" s="1056"/>
      <c r="BE25" s="1056"/>
      <c r="BF25" s="1056"/>
      <c r="BG25" s="1056"/>
      <c r="BH25" s="1056"/>
      <c r="BI25" s="1056"/>
      <c r="BJ25" s="1056"/>
      <c r="BK25" s="1056"/>
      <c r="BL25" s="1056"/>
      <c r="BM25" s="1056"/>
      <c r="BN25" s="1056"/>
      <c r="BO25" s="1056"/>
      <c r="BP25" s="1056"/>
      <c r="BQ25" s="1056"/>
      <c r="BR25" s="1056"/>
      <c r="BS25" s="1056"/>
      <c r="BT25" s="1056"/>
      <c r="BU25" s="1056"/>
      <c r="BV25" s="1056"/>
      <c r="BW25" s="1056"/>
      <c r="BX25" s="1056"/>
      <c r="BY25" s="1056"/>
      <c r="BZ25" s="1056"/>
      <c r="CA25" s="1056"/>
      <c r="CB25" s="1056"/>
      <c r="CC25" s="1056"/>
      <c r="CD25" s="1056"/>
      <c r="CE25" s="1056"/>
      <c r="CF25" s="1056"/>
      <c r="CG25" s="1056"/>
      <c r="CH25" s="1056"/>
      <c r="CI25" s="1056"/>
      <c r="CJ25" s="1056"/>
      <c r="CK25" s="1056"/>
      <c r="CL25" s="1056"/>
      <c r="CM25" s="1056"/>
      <c r="CN25" s="1056"/>
      <c r="CO25" s="1056"/>
      <c r="CP25" s="1056"/>
      <c r="CQ25" s="1056"/>
      <c r="CR25" s="1056"/>
      <c r="CS25" s="1056"/>
      <c r="CT25" s="1056"/>
      <c r="CU25" s="1056"/>
      <c r="CV25" s="1056"/>
      <c r="CW25" s="1056"/>
      <c r="CX25" s="1056"/>
      <c r="CY25" s="1056"/>
      <c r="CZ25" s="1056"/>
      <c r="DA25" s="1056"/>
      <c r="DB25" s="1056"/>
      <c r="DC25" s="1056"/>
      <c r="DD25" s="1056"/>
      <c r="DE25" s="1056"/>
      <c r="DF25" s="1056"/>
      <c r="DG25" s="1056"/>
      <c r="DH25" s="1056"/>
      <c r="DI25" s="1056"/>
      <c r="DJ25" s="1056"/>
      <c r="DK25" s="1056"/>
      <c r="DL25" s="1056"/>
      <c r="DM25" s="1056"/>
      <c r="DN25" s="1056"/>
      <c r="DO25" s="1056"/>
      <c r="DP25" s="1056"/>
      <c r="DQ25" s="1056"/>
      <c r="DR25" s="1056"/>
      <c r="DS25" s="1056"/>
      <c r="DT25" s="1056"/>
      <c r="DU25" s="1056"/>
      <c r="DV25" s="1056"/>
      <c r="DW25" s="1056"/>
      <c r="DX25" s="1056"/>
      <c r="DY25" s="1056"/>
      <c r="DZ25" s="1056"/>
      <c r="EA25" s="1056"/>
      <c r="EB25" s="1056"/>
      <c r="EC25" s="1056"/>
      <c r="ED25" s="1056"/>
      <c r="EE25" s="1056"/>
      <c r="EF25" s="1056"/>
      <c r="EG25" s="1056"/>
      <c r="EH25" s="1056"/>
      <c r="EI25" s="1056"/>
      <c r="EJ25" s="1056"/>
      <c r="EK25" s="1056"/>
      <c r="EL25" s="1056"/>
      <c r="EM25" s="1056"/>
      <c r="EN25" s="1056"/>
      <c r="EO25" s="1056"/>
      <c r="EP25" s="1056"/>
      <c r="EQ25" s="1056"/>
      <c r="ER25" s="1056"/>
      <c r="ES25" s="1056"/>
      <c r="ET25" s="1056"/>
      <c r="EU25" s="1056"/>
      <c r="EV25" s="1056"/>
      <c r="EW25" s="1056"/>
      <c r="EX25" s="1056"/>
      <c r="EY25" s="1056"/>
      <c r="EZ25" s="1056"/>
      <c r="FA25" s="1056"/>
      <c r="FB25" s="1056"/>
      <c r="FC25" s="1056"/>
      <c r="FD25" s="1056"/>
      <c r="FE25" s="1056"/>
      <c r="FF25" s="1056"/>
      <c r="FG25" s="1056"/>
      <c r="FH25" s="1056"/>
      <c r="FI25" s="1056"/>
      <c r="FJ25" s="1056"/>
      <c r="FK25" s="1056"/>
      <c r="FL25" s="1056"/>
      <c r="FM25" s="1056"/>
      <c r="FN25" s="1056"/>
      <c r="FO25" s="1056"/>
      <c r="FP25" s="1056"/>
      <c r="FQ25" s="1056"/>
      <c r="FR25" s="1056"/>
      <c r="FS25" s="1056"/>
      <c r="FT25" s="1056"/>
      <c r="FU25" s="1056"/>
      <c r="FV25" s="1056"/>
      <c r="FW25" s="1056"/>
      <c r="FX25" s="1056"/>
      <c r="FY25" s="1056"/>
      <c r="FZ25" s="1056"/>
      <c r="GA25" s="1056"/>
      <c r="GB25" s="1056"/>
      <c r="GC25" s="1056"/>
      <c r="GD25" s="1056"/>
      <c r="GE25" s="1056"/>
      <c r="GF25" s="1056"/>
      <c r="GG25" s="1056"/>
      <c r="GH25" s="1056"/>
      <c r="GI25" s="1056"/>
      <c r="GJ25" s="1056"/>
      <c r="GK25" s="1056"/>
      <c r="GL25" s="1056"/>
      <c r="GM25" s="1056"/>
      <c r="GN25" s="1056"/>
      <c r="GO25" s="1056"/>
      <c r="GP25" s="1056"/>
      <c r="GQ25" s="1056"/>
      <c r="GR25" s="1056"/>
      <c r="GS25" s="1056"/>
      <c r="GT25" s="1056"/>
      <c r="GU25" s="1056"/>
      <c r="GV25" s="1056"/>
      <c r="GW25" s="1056"/>
      <c r="GX25" s="1056"/>
      <c r="GY25" s="1056"/>
      <c r="GZ25" s="1056"/>
      <c r="HA25" s="1056"/>
      <c r="HB25" s="1056"/>
      <c r="HC25" s="1056"/>
      <c r="HD25" s="1056"/>
      <c r="HE25" s="1056"/>
      <c r="HF25" s="1056"/>
      <c r="HG25" s="1056"/>
      <c r="HH25" s="1056"/>
      <c r="HI25" s="1056"/>
      <c r="HJ25" s="1056"/>
      <c r="HK25" s="1056"/>
      <c r="HL25" s="1056"/>
      <c r="HM25" s="1056"/>
      <c r="HN25" s="1056"/>
      <c r="HO25" s="1056"/>
      <c r="HP25" s="1056"/>
      <c r="HQ25" s="1056"/>
      <c r="HR25" s="1056"/>
      <c r="HS25" s="1056"/>
      <c r="HT25" s="1056"/>
      <c r="HU25" s="1056"/>
      <c r="HV25" s="1056"/>
      <c r="HW25" s="1056"/>
      <c r="HX25" s="1056"/>
      <c r="HY25" s="1056"/>
      <c r="HZ25" s="1056"/>
      <c r="IA25" s="1056"/>
      <c r="IB25" s="1056"/>
      <c r="IC25" s="1056"/>
      <c r="ID25" s="1056"/>
      <c r="IE25" s="1056"/>
      <c r="IF25" s="1056"/>
      <c r="IG25" s="1056"/>
      <c r="IH25" s="1056"/>
      <c r="II25" s="1056"/>
      <c r="IJ25" s="1056"/>
      <c r="IK25" s="1056"/>
      <c r="IL25" s="1056"/>
      <c r="IM25" s="1056"/>
      <c r="IN25" s="1056"/>
      <c r="IO25" s="1056"/>
      <c r="IP25" s="1056"/>
      <c r="IQ25" s="1056"/>
      <c r="IR25" s="1056"/>
      <c r="IS25" s="1056"/>
      <c r="IT25" s="1056"/>
      <c r="IU25" s="1056"/>
    </row>
    <row r="26" spans="1:255" s="1087" customFormat="1" ht="15.75" customHeight="1" x14ac:dyDescent="0.35">
      <c r="A26" s="1101" t="s">
        <v>884</v>
      </c>
      <c r="B26" s="1098">
        <v>62796.800000000003</v>
      </c>
      <c r="C26" s="1099">
        <v>55999</v>
      </c>
      <c r="D26" s="1100">
        <v>58089</v>
      </c>
      <c r="E26" s="1098">
        <v>2090</v>
      </c>
      <c r="F26" s="1056"/>
      <c r="G26" s="1056"/>
      <c r="H26" s="1056"/>
      <c r="I26" s="1056"/>
      <c r="J26" s="1056"/>
      <c r="K26" s="1056"/>
      <c r="L26" s="1056"/>
      <c r="M26" s="1056"/>
      <c r="N26" s="1056"/>
      <c r="O26" s="1056"/>
      <c r="P26" s="1056"/>
      <c r="Q26" s="1056"/>
      <c r="R26" s="1056"/>
      <c r="S26" s="1056"/>
      <c r="T26" s="1056"/>
      <c r="U26" s="1056"/>
      <c r="V26" s="1056"/>
      <c r="W26" s="1056"/>
      <c r="X26" s="1056"/>
      <c r="Y26" s="1056"/>
      <c r="Z26" s="1056"/>
      <c r="AA26" s="1056"/>
      <c r="AB26" s="1056"/>
      <c r="AC26" s="1056"/>
      <c r="AD26" s="1056"/>
      <c r="AE26" s="1056"/>
      <c r="AF26" s="1056"/>
      <c r="AG26" s="1056"/>
      <c r="AH26" s="1056"/>
      <c r="AI26" s="1056"/>
      <c r="AJ26" s="1056"/>
      <c r="AK26" s="1056"/>
      <c r="AL26" s="1056"/>
      <c r="AM26" s="1056"/>
      <c r="AN26" s="1056"/>
      <c r="AO26" s="1056"/>
      <c r="AP26" s="1056"/>
      <c r="AQ26" s="1056"/>
      <c r="AR26" s="1056"/>
      <c r="AS26" s="1056"/>
      <c r="AT26" s="1056"/>
      <c r="AU26" s="1056"/>
      <c r="AV26" s="1056"/>
      <c r="AW26" s="1056"/>
      <c r="AX26" s="1056"/>
      <c r="AY26" s="1056"/>
      <c r="AZ26" s="1056"/>
      <c r="BA26" s="1056"/>
      <c r="BB26" s="1056"/>
      <c r="BC26" s="1056"/>
      <c r="BD26" s="1056"/>
      <c r="BE26" s="1056"/>
      <c r="BF26" s="1056"/>
      <c r="BG26" s="1056"/>
      <c r="BH26" s="1056"/>
      <c r="BI26" s="1056"/>
      <c r="BJ26" s="1056"/>
      <c r="BK26" s="1056"/>
      <c r="BL26" s="1056"/>
      <c r="BM26" s="1056"/>
      <c r="BN26" s="1056"/>
      <c r="BO26" s="1056"/>
      <c r="BP26" s="1056"/>
      <c r="BQ26" s="1056"/>
      <c r="BR26" s="1056"/>
      <c r="BS26" s="1056"/>
      <c r="BT26" s="1056"/>
      <c r="BU26" s="1056"/>
      <c r="BV26" s="1056"/>
      <c r="BW26" s="1056"/>
      <c r="BX26" s="1056"/>
      <c r="BY26" s="1056"/>
      <c r="BZ26" s="1056"/>
      <c r="CA26" s="1056"/>
      <c r="CB26" s="1056"/>
      <c r="CC26" s="1056"/>
      <c r="CD26" s="1056"/>
      <c r="CE26" s="1056"/>
      <c r="CF26" s="1056"/>
      <c r="CG26" s="1056"/>
      <c r="CH26" s="1056"/>
      <c r="CI26" s="1056"/>
      <c r="CJ26" s="1056"/>
      <c r="CK26" s="1056"/>
      <c r="CL26" s="1056"/>
      <c r="CM26" s="1056"/>
      <c r="CN26" s="1056"/>
      <c r="CO26" s="1056"/>
      <c r="CP26" s="1056"/>
      <c r="CQ26" s="1056"/>
      <c r="CR26" s="1056"/>
      <c r="CS26" s="1056"/>
      <c r="CT26" s="1056"/>
      <c r="CU26" s="1056"/>
      <c r="CV26" s="1056"/>
      <c r="CW26" s="1056"/>
      <c r="CX26" s="1056"/>
      <c r="CY26" s="1056"/>
      <c r="CZ26" s="1056"/>
      <c r="DA26" s="1056"/>
      <c r="DB26" s="1056"/>
      <c r="DC26" s="1056"/>
      <c r="DD26" s="1056"/>
      <c r="DE26" s="1056"/>
      <c r="DF26" s="1056"/>
      <c r="DG26" s="1056"/>
      <c r="DH26" s="1056"/>
      <c r="DI26" s="1056"/>
      <c r="DJ26" s="1056"/>
      <c r="DK26" s="1056"/>
      <c r="DL26" s="1056"/>
      <c r="DM26" s="1056"/>
      <c r="DN26" s="1056"/>
      <c r="DO26" s="1056"/>
      <c r="DP26" s="1056"/>
      <c r="DQ26" s="1056"/>
      <c r="DR26" s="1056"/>
      <c r="DS26" s="1056"/>
      <c r="DT26" s="1056"/>
      <c r="DU26" s="1056"/>
      <c r="DV26" s="1056"/>
      <c r="DW26" s="1056"/>
      <c r="DX26" s="1056"/>
      <c r="DY26" s="1056"/>
      <c r="DZ26" s="1056"/>
      <c r="EA26" s="1056"/>
      <c r="EB26" s="1056"/>
      <c r="EC26" s="1056"/>
      <c r="ED26" s="1056"/>
      <c r="EE26" s="1056"/>
      <c r="EF26" s="1056"/>
      <c r="EG26" s="1056"/>
      <c r="EH26" s="1056"/>
      <c r="EI26" s="1056"/>
      <c r="EJ26" s="1056"/>
      <c r="EK26" s="1056"/>
      <c r="EL26" s="1056"/>
      <c r="EM26" s="1056"/>
      <c r="EN26" s="1056"/>
      <c r="EO26" s="1056"/>
      <c r="EP26" s="1056"/>
      <c r="EQ26" s="1056"/>
      <c r="ER26" s="1056"/>
      <c r="ES26" s="1056"/>
      <c r="ET26" s="1056"/>
      <c r="EU26" s="1056"/>
      <c r="EV26" s="1056"/>
      <c r="EW26" s="1056"/>
      <c r="EX26" s="1056"/>
      <c r="EY26" s="1056"/>
      <c r="EZ26" s="1056"/>
      <c r="FA26" s="1056"/>
      <c r="FB26" s="1056"/>
      <c r="FC26" s="1056"/>
      <c r="FD26" s="1056"/>
      <c r="FE26" s="1056"/>
      <c r="FF26" s="1056"/>
      <c r="FG26" s="1056"/>
      <c r="FH26" s="1056"/>
      <c r="FI26" s="1056"/>
      <c r="FJ26" s="1056"/>
      <c r="FK26" s="1056"/>
      <c r="FL26" s="1056"/>
      <c r="FM26" s="1056"/>
      <c r="FN26" s="1056"/>
      <c r="FO26" s="1056"/>
      <c r="FP26" s="1056"/>
      <c r="FQ26" s="1056"/>
      <c r="FR26" s="1056"/>
      <c r="FS26" s="1056"/>
      <c r="FT26" s="1056"/>
      <c r="FU26" s="1056"/>
      <c r="FV26" s="1056"/>
      <c r="FW26" s="1056"/>
      <c r="FX26" s="1056"/>
      <c r="FY26" s="1056"/>
      <c r="FZ26" s="1056"/>
      <c r="GA26" s="1056"/>
      <c r="GB26" s="1056"/>
      <c r="GC26" s="1056"/>
      <c r="GD26" s="1056"/>
      <c r="GE26" s="1056"/>
      <c r="GF26" s="1056"/>
      <c r="GG26" s="1056"/>
      <c r="GH26" s="1056"/>
      <c r="GI26" s="1056"/>
      <c r="GJ26" s="1056"/>
      <c r="GK26" s="1056"/>
      <c r="GL26" s="1056"/>
      <c r="GM26" s="1056"/>
      <c r="GN26" s="1056"/>
      <c r="GO26" s="1056"/>
      <c r="GP26" s="1056"/>
      <c r="GQ26" s="1056"/>
      <c r="GR26" s="1056"/>
      <c r="GS26" s="1056"/>
      <c r="GT26" s="1056"/>
      <c r="GU26" s="1056"/>
      <c r="GV26" s="1056"/>
      <c r="GW26" s="1056"/>
      <c r="GX26" s="1056"/>
      <c r="GY26" s="1056"/>
      <c r="GZ26" s="1056"/>
      <c r="HA26" s="1056"/>
      <c r="HB26" s="1056"/>
      <c r="HC26" s="1056"/>
      <c r="HD26" s="1056"/>
      <c r="HE26" s="1056"/>
      <c r="HF26" s="1056"/>
      <c r="HG26" s="1056"/>
      <c r="HH26" s="1056"/>
      <c r="HI26" s="1056"/>
      <c r="HJ26" s="1056"/>
      <c r="HK26" s="1056"/>
      <c r="HL26" s="1056"/>
      <c r="HM26" s="1056"/>
      <c r="HN26" s="1056"/>
      <c r="HO26" s="1056"/>
      <c r="HP26" s="1056"/>
      <c r="HQ26" s="1056"/>
      <c r="HR26" s="1056"/>
      <c r="HS26" s="1056"/>
      <c r="HT26" s="1056"/>
      <c r="HU26" s="1056"/>
      <c r="HV26" s="1056"/>
      <c r="HW26" s="1056"/>
      <c r="HX26" s="1056"/>
      <c r="HY26" s="1056"/>
      <c r="HZ26" s="1056"/>
      <c r="IA26" s="1056"/>
      <c r="IB26" s="1056"/>
      <c r="IC26" s="1056"/>
      <c r="ID26" s="1056"/>
      <c r="IE26" s="1056"/>
      <c r="IF26" s="1056"/>
      <c r="IG26" s="1056"/>
      <c r="IH26" s="1056"/>
      <c r="II26" s="1056"/>
      <c r="IJ26" s="1056"/>
      <c r="IK26" s="1056"/>
      <c r="IL26" s="1056"/>
      <c r="IM26" s="1056"/>
      <c r="IN26" s="1056"/>
      <c r="IO26" s="1056"/>
      <c r="IP26" s="1056"/>
      <c r="IQ26" s="1056"/>
      <c r="IR26" s="1056"/>
      <c r="IS26" s="1056"/>
      <c r="IT26" s="1056"/>
      <c r="IU26" s="1056"/>
    </row>
    <row r="27" spans="1:255" s="1087" customFormat="1" ht="15.75" customHeight="1" x14ac:dyDescent="0.35">
      <c r="A27" s="1101"/>
      <c r="B27" s="1098"/>
      <c r="C27" s="1099"/>
      <c r="D27" s="1100"/>
      <c r="E27" s="1098"/>
      <c r="F27" s="1056"/>
      <c r="G27" s="1056"/>
      <c r="H27" s="1056"/>
      <c r="I27" s="1056"/>
      <c r="J27" s="1056"/>
      <c r="K27" s="1056"/>
      <c r="L27" s="1056"/>
      <c r="M27" s="1056"/>
      <c r="N27" s="1056"/>
      <c r="O27" s="1056"/>
      <c r="P27" s="1056"/>
      <c r="Q27" s="1056"/>
      <c r="R27" s="1056"/>
      <c r="S27" s="1056"/>
      <c r="T27" s="1056"/>
      <c r="U27" s="1056"/>
      <c r="V27" s="1056"/>
      <c r="W27" s="1056"/>
      <c r="X27" s="1056"/>
      <c r="Y27" s="1056"/>
      <c r="Z27" s="1056"/>
      <c r="AA27" s="1056"/>
      <c r="AB27" s="1056"/>
      <c r="AC27" s="1056"/>
      <c r="AD27" s="1056"/>
      <c r="AE27" s="1056"/>
      <c r="AF27" s="1056"/>
      <c r="AG27" s="1056"/>
      <c r="AH27" s="1056"/>
      <c r="AI27" s="1056"/>
      <c r="AJ27" s="1056"/>
      <c r="AK27" s="1056"/>
      <c r="AL27" s="1056"/>
      <c r="AM27" s="1056"/>
      <c r="AN27" s="1056"/>
      <c r="AO27" s="1056"/>
      <c r="AP27" s="1056"/>
      <c r="AQ27" s="1056"/>
      <c r="AR27" s="1056"/>
      <c r="AS27" s="1056"/>
      <c r="AT27" s="1056"/>
      <c r="AU27" s="1056"/>
      <c r="AV27" s="1056"/>
      <c r="AW27" s="1056"/>
      <c r="AX27" s="1056"/>
      <c r="AY27" s="1056"/>
      <c r="AZ27" s="1056"/>
      <c r="BA27" s="1056"/>
      <c r="BB27" s="1056"/>
      <c r="BC27" s="1056"/>
      <c r="BD27" s="1056"/>
      <c r="BE27" s="1056"/>
      <c r="BF27" s="1056"/>
      <c r="BG27" s="1056"/>
      <c r="BH27" s="1056"/>
      <c r="BI27" s="1056"/>
      <c r="BJ27" s="1056"/>
      <c r="BK27" s="1056"/>
      <c r="BL27" s="1056"/>
      <c r="BM27" s="1056"/>
      <c r="BN27" s="1056"/>
      <c r="BO27" s="1056"/>
      <c r="BP27" s="1056"/>
      <c r="BQ27" s="1056"/>
      <c r="BR27" s="1056"/>
      <c r="BS27" s="1056"/>
      <c r="BT27" s="1056"/>
      <c r="BU27" s="1056"/>
      <c r="BV27" s="1056"/>
      <c r="BW27" s="1056"/>
      <c r="BX27" s="1056"/>
      <c r="BY27" s="1056"/>
      <c r="BZ27" s="1056"/>
      <c r="CA27" s="1056"/>
      <c r="CB27" s="1056"/>
      <c r="CC27" s="1056"/>
      <c r="CD27" s="1056"/>
      <c r="CE27" s="1056"/>
      <c r="CF27" s="1056"/>
      <c r="CG27" s="1056"/>
      <c r="CH27" s="1056"/>
      <c r="CI27" s="1056"/>
      <c r="CJ27" s="1056"/>
      <c r="CK27" s="1056"/>
      <c r="CL27" s="1056"/>
      <c r="CM27" s="1056"/>
      <c r="CN27" s="1056"/>
      <c r="CO27" s="1056"/>
      <c r="CP27" s="1056"/>
      <c r="CQ27" s="1056"/>
      <c r="CR27" s="1056"/>
      <c r="CS27" s="1056"/>
      <c r="CT27" s="1056"/>
      <c r="CU27" s="1056"/>
      <c r="CV27" s="1056"/>
      <c r="CW27" s="1056"/>
      <c r="CX27" s="1056"/>
      <c r="CY27" s="1056"/>
      <c r="CZ27" s="1056"/>
      <c r="DA27" s="1056"/>
      <c r="DB27" s="1056"/>
      <c r="DC27" s="1056"/>
      <c r="DD27" s="1056"/>
      <c r="DE27" s="1056"/>
      <c r="DF27" s="1056"/>
      <c r="DG27" s="1056"/>
      <c r="DH27" s="1056"/>
      <c r="DI27" s="1056"/>
      <c r="DJ27" s="1056"/>
      <c r="DK27" s="1056"/>
      <c r="DL27" s="1056"/>
      <c r="DM27" s="1056"/>
      <c r="DN27" s="1056"/>
      <c r="DO27" s="1056"/>
      <c r="DP27" s="1056"/>
      <c r="DQ27" s="1056"/>
      <c r="DR27" s="1056"/>
      <c r="DS27" s="1056"/>
      <c r="DT27" s="1056"/>
      <c r="DU27" s="1056"/>
      <c r="DV27" s="1056"/>
      <c r="DW27" s="1056"/>
      <c r="DX27" s="1056"/>
      <c r="DY27" s="1056"/>
      <c r="DZ27" s="1056"/>
      <c r="EA27" s="1056"/>
      <c r="EB27" s="1056"/>
      <c r="EC27" s="1056"/>
      <c r="ED27" s="1056"/>
      <c r="EE27" s="1056"/>
      <c r="EF27" s="1056"/>
      <c r="EG27" s="1056"/>
      <c r="EH27" s="1056"/>
      <c r="EI27" s="1056"/>
      <c r="EJ27" s="1056"/>
      <c r="EK27" s="1056"/>
      <c r="EL27" s="1056"/>
      <c r="EM27" s="1056"/>
      <c r="EN27" s="1056"/>
      <c r="EO27" s="1056"/>
      <c r="EP27" s="1056"/>
      <c r="EQ27" s="1056"/>
      <c r="ER27" s="1056"/>
      <c r="ES27" s="1056"/>
      <c r="ET27" s="1056"/>
      <c r="EU27" s="1056"/>
      <c r="EV27" s="1056"/>
      <c r="EW27" s="1056"/>
      <c r="EX27" s="1056"/>
      <c r="EY27" s="1056"/>
      <c r="EZ27" s="1056"/>
      <c r="FA27" s="1056"/>
      <c r="FB27" s="1056"/>
      <c r="FC27" s="1056"/>
      <c r="FD27" s="1056"/>
      <c r="FE27" s="1056"/>
      <c r="FF27" s="1056"/>
      <c r="FG27" s="1056"/>
      <c r="FH27" s="1056"/>
      <c r="FI27" s="1056"/>
      <c r="FJ27" s="1056"/>
      <c r="FK27" s="1056"/>
      <c r="FL27" s="1056"/>
      <c r="FM27" s="1056"/>
      <c r="FN27" s="1056"/>
      <c r="FO27" s="1056"/>
      <c r="FP27" s="1056"/>
      <c r="FQ27" s="1056"/>
      <c r="FR27" s="1056"/>
      <c r="FS27" s="1056"/>
      <c r="FT27" s="1056"/>
      <c r="FU27" s="1056"/>
      <c r="FV27" s="1056"/>
      <c r="FW27" s="1056"/>
      <c r="FX27" s="1056"/>
      <c r="FY27" s="1056"/>
      <c r="FZ27" s="1056"/>
      <c r="GA27" s="1056"/>
      <c r="GB27" s="1056"/>
      <c r="GC27" s="1056"/>
      <c r="GD27" s="1056"/>
      <c r="GE27" s="1056"/>
      <c r="GF27" s="1056"/>
      <c r="GG27" s="1056"/>
      <c r="GH27" s="1056"/>
      <c r="GI27" s="1056"/>
      <c r="GJ27" s="1056"/>
      <c r="GK27" s="1056"/>
      <c r="GL27" s="1056"/>
      <c r="GM27" s="1056"/>
      <c r="GN27" s="1056"/>
      <c r="GO27" s="1056"/>
      <c r="GP27" s="1056"/>
      <c r="GQ27" s="1056"/>
      <c r="GR27" s="1056"/>
      <c r="GS27" s="1056"/>
      <c r="GT27" s="1056"/>
      <c r="GU27" s="1056"/>
      <c r="GV27" s="1056"/>
      <c r="GW27" s="1056"/>
      <c r="GX27" s="1056"/>
      <c r="GY27" s="1056"/>
      <c r="GZ27" s="1056"/>
      <c r="HA27" s="1056"/>
      <c r="HB27" s="1056"/>
      <c r="HC27" s="1056"/>
      <c r="HD27" s="1056"/>
      <c r="HE27" s="1056"/>
      <c r="HF27" s="1056"/>
      <c r="HG27" s="1056"/>
      <c r="HH27" s="1056"/>
      <c r="HI27" s="1056"/>
      <c r="HJ27" s="1056"/>
      <c r="HK27" s="1056"/>
      <c r="HL27" s="1056"/>
      <c r="HM27" s="1056"/>
      <c r="HN27" s="1056"/>
      <c r="HO27" s="1056"/>
      <c r="HP27" s="1056"/>
      <c r="HQ27" s="1056"/>
      <c r="HR27" s="1056"/>
      <c r="HS27" s="1056"/>
      <c r="HT27" s="1056"/>
      <c r="HU27" s="1056"/>
      <c r="HV27" s="1056"/>
      <c r="HW27" s="1056"/>
      <c r="HX27" s="1056"/>
      <c r="HY27" s="1056"/>
      <c r="HZ27" s="1056"/>
      <c r="IA27" s="1056"/>
      <c r="IB27" s="1056"/>
      <c r="IC27" s="1056"/>
      <c r="ID27" s="1056"/>
      <c r="IE27" s="1056"/>
      <c r="IF27" s="1056"/>
      <c r="IG27" s="1056"/>
      <c r="IH27" s="1056"/>
      <c r="II27" s="1056"/>
      <c r="IJ27" s="1056"/>
      <c r="IK27" s="1056"/>
      <c r="IL27" s="1056"/>
      <c r="IM27" s="1056"/>
      <c r="IN27" s="1056"/>
      <c r="IO27" s="1056"/>
      <c r="IP27" s="1056"/>
      <c r="IQ27" s="1056"/>
      <c r="IR27" s="1056"/>
      <c r="IS27" s="1056"/>
      <c r="IT27" s="1056"/>
      <c r="IU27" s="1056"/>
    </row>
    <row r="28" spans="1:255" s="1087" customFormat="1" ht="15.75" customHeight="1" x14ac:dyDescent="0.35">
      <c r="A28" s="1058" t="s">
        <v>117</v>
      </c>
      <c r="B28" s="1093"/>
      <c r="C28" s="1061"/>
      <c r="D28" s="1090"/>
      <c r="E28" s="1091"/>
      <c r="F28" s="1056"/>
      <c r="G28" s="1056"/>
      <c r="H28" s="1056"/>
      <c r="I28" s="1056"/>
      <c r="J28" s="1056"/>
      <c r="K28" s="1056"/>
      <c r="L28" s="1056"/>
      <c r="M28" s="1056"/>
      <c r="N28" s="1056"/>
      <c r="O28" s="1056"/>
      <c r="P28" s="1056"/>
      <c r="Q28" s="1056"/>
      <c r="R28" s="1056"/>
      <c r="S28" s="1056"/>
      <c r="T28" s="1056"/>
      <c r="U28" s="1056"/>
      <c r="V28" s="1056"/>
      <c r="W28" s="1056"/>
      <c r="X28" s="1056"/>
      <c r="Y28" s="1056"/>
      <c r="Z28" s="1056"/>
      <c r="AA28" s="1056"/>
      <c r="AB28" s="1056"/>
      <c r="AC28" s="1056"/>
      <c r="AD28" s="1056"/>
      <c r="AE28" s="1056"/>
      <c r="AF28" s="1056"/>
      <c r="AG28" s="1056"/>
      <c r="AH28" s="1056"/>
      <c r="AI28" s="1056"/>
      <c r="AJ28" s="1056"/>
      <c r="AK28" s="1056"/>
      <c r="AL28" s="1056"/>
      <c r="AM28" s="1056"/>
      <c r="AN28" s="1056"/>
      <c r="AO28" s="1056"/>
      <c r="AP28" s="1056"/>
      <c r="AQ28" s="1056"/>
      <c r="AR28" s="1056"/>
      <c r="AS28" s="1056"/>
      <c r="AT28" s="1056"/>
      <c r="AU28" s="1056"/>
      <c r="AV28" s="1056"/>
      <c r="AW28" s="1056"/>
      <c r="AX28" s="1056"/>
      <c r="AY28" s="1056"/>
      <c r="AZ28" s="1056"/>
      <c r="BA28" s="1056"/>
      <c r="BB28" s="1056"/>
      <c r="BC28" s="1056"/>
      <c r="BD28" s="1056"/>
      <c r="BE28" s="1056"/>
      <c r="BF28" s="1056"/>
      <c r="BG28" s="1056"/>
      <c r="BH28" s="1056"/>
      <c r="BI28" s="1056"/>
      <c r="BJ28" s="1056"/>
      <c r="BK28" s="1056"/>
      <c r="BL28" s="1056"/>
      <c r="BM28" s="1056"/>
      <c r="BN28" s="1056"/>
      <c r="BO28" s="1056"/>
      <c r="BP28" s="1056"/>
      <c r="BQ28" s="1056"/>
      <c r="BR28" s="1056"/>
      <c r="BS28" s="1056"/>
      <c r="BT28" s="1056"/>
      <c r="BU28" s="1056"/>
      <c r="BV28" s="1056"/>
      <c r="BW28" s="1056"/>
      <c r="BX28" s="1056"/>
      <c r="BY28" s="1056"/>
      <c r="BZ28" s="1056"/>
      <c r="CA28" s="1056"/>
      <c r="CB28" s="1056"/>
      <c r="CC28" s="1056"/>
      <c r="CD28" s="1056"/>
      <c r="CE28" s="1056"/>
      <c r="CF28" s="1056"/>
      <c r="CG28" s="1056"/>
      <c r="CH28" s="1056"/>
      <c r="CI28" s="1056"/>
      <c r="CJ28" s="1056"/>
      <c r="CK28" s="1056"/>
      <c r="CL28" s="1056"/>
      <c r="CM28" s="1056"/>
      <c r="CN28" s="1056"/>
      <c r="CO28" s="1056"/>
      <c r="CP28" s="1056"/>
      <c r="CQ28" s="1056"/>
      <c r="CR28" s="1056"/>
      <c r="CS28" s="1056"/>
      <c r="CT28" s="1056"/>
      <c r="CU28" s="1056"/>
      <c r="CV28" s="1056"/>
      <c r="CW28" s="1056"/>
      <c r="CX28" s="1056"/>
      <c r="CY28" s="1056"/>
      <c r="CZ28" s="1056"/>
      <c r="DA28" s="1056"/>
      <c r="DB28" s="1056"/>
      <c r="DC28" s="1056"/>
      <c r="DD28" s="1056"/>
      <c r="DE28" s="1056"/>
      <c r="DF28" s="1056"/>
      <c r="DG28" s="1056"/>
      <c r="DH28" s="1056"/>
      <c r="DI28" s="1056"/>
      <c r="DJ28" s="1056"/>
      <c r="DK28" s="1056"/>
      <c r="DL28" s="1056"/>
      <c r="DM28" s="1056"/>
      <c r="DN28" s="1056"/>
      <c r="DO28" s="1056"/>
      <c r="DP28" s="1056"/>
      <c r="DQ28" s="1056"/>
      <c r="DR28" s="1056"/>
      <c r="DS28" s="1056"/>
      <c r="DT28" s="1056"/>
      <c r="DU28" s="1056"/>
      <c r="DV28" s="1056"/>
      <c r="DW28" s="1056"/>
      <c r="DX28" s="1056"/>
      <c r="DY28" s="1056"/>
      <c r="DZ28" s="1056"/>
      <c r="EA28" s="1056"/>
      <c r="EB28" s="1056"/>
      <c r="EC28" s="1056"/>
      <c r="ED28" s="1056"/>
      <c r="EE28" s="1056"/>
      <c r="EF28" s="1056"/>
      <c r="EG28" s="1056"/>
      <c r="EH28" s="1056"/>
      <c r="EI28" s="1056"/>
      <c r="EJ28" s="1056"/>
      <c r="EK28" s="1056"/>
      <c r="EL28" s="1056"/>
      <c r="EM28" s="1056"/>
      <c r="EN28" s="1056"/>
      <c r="EO28" s="1056"/>
      <c r="EP28" s="1056"/>
      <c r="EQ28" s="1056"/>
      <c r="ER28" s="1056"/>
      <c r="ES28" s="1056"/>
      <c r="ET28" s="1056"/>
      <c r="EU28" s="1056"/>
      <c r="EV28" s="1056"/>
      <c r="EW28" s="1056"/>
      <c r="EX28" s="1056"/>
      <c r="EY28" s="1056"/>
      <c r="EZ28" s="1056"/>
      <c r="FA28" s="1056"/>
      <c r="FB28" s="1056"/>
      <c r="FC28" s="1056"/>
      <c r="FD28" s="1056"/>
      <c r="FE28" s="1056"/>
      <c r="FF28" s="1056"/>
      <c r="FG28" s="1056"/>
      <c r="FH28" s="1056"/>
      <c r="FI28" s="1056"/>
      <c r="FJ28" s="1056"/>
      <c r="FK28" s="1056"/>
      <c r="FL28" s="1056"/>
      <c r="FM28" s="1056"/>
      <c r="FN28" s="1056"/>
      <c r="FO28" s="1056"/>
      <c r="FP28" s="1056"/>
      <c r="FQ28" s="1056"/>
      <c r="FR28" s="1056"/>
      <c r="FS28" s="1056"/>
      <c r="FT28" s="1056"/>
      <c r="FU28" s="1056"/>
      <c r="FV28" s="1056"/>
      <c r="FW28" s="1056"/>
      <c r="FX28" s="1056"/>
      <c r="FY28" s="1056"/>
      <c r="FZ28" s="1056"/>
      <c r="GA28" s="1056"/>
      <c r="GB28" s="1056"/>
      <c r="GC28" s="1056"/>
      <c r="GD28" s="1056"/>
      <c r="GE28" s="1056"/>
      <c r="GF28" s="1056"/>
      <c r="GG28" s="1056"/>
      <c r="GH28" s="1056"/>
      <c r="GI28" s="1056"/>
      <c r="GJ28" s="1056"/>
      <c r="GK28" s="1056"/>
      <c r="GL28" s="1056"/>
      <c r="GM28" s="1056"/>
      <c r="GN28" s="1056"/>
      <c r="GO28" s="1056"/>
      <c r="GP28" s="1056"/>
      <c r="GQ28" s="1056"/>
      <c r="GR28" s="1056"/>
      <c r="GS28" s="1056"/>
      <c r="GT28" s="1056"/>
      <c r="GU28" s="1056"/>
      <c r="GV28" s="1056"/>
      <c r="GW28" s="1056"/>
      <c r="GX28" s="1056"/>
      <c r="GY28" s="1056"/>
      <c r="GZ28" s="1056"/>
      <c r="HA28" s="1056"/>
      <c r="HB28" s="1056"/>
      <c r="HC28" s="1056"/>
      <c r="HD28" s="1056"/>
      <c r="HE28" s="1056"/>
      <c r="HF28" s="1056"/>
      <c r="HG28" s="1056"/>
      <c r="HH28" s="1056"/>
      <c r="HI28" s="1056"/>
      <c r="HJ28" s="1056"/>
      <c r="HK28" s="1056"/>
      <c r="HL28" s="1056"/>
      <c r="HM28" s="1056"/>
      <c r="HN28" s="1056"/>
      <c r="HO28" s="1056"/>
      <c r="HP28" s="1056"/>
      <c r="HQ28" s="1056"/>
      <c r="HR28" s="1056"/>
      <c r="HS28" s="1056"/>
      <c r="HT28" s="1056"/>
      <c r="HU28" s="1056"/>
      <c r="HV28" s="1056"/>
      <c r="HW28" s="1056"/>
      <c r="HX28" s="1056"/>
      <c r="HY28" s="1056"/>
      <c r="HZ28" s="1056"/>
      <c r="IA28" s="1056"/>
      <c r="IB28" s="1056"/>
      <c r="IC28" s="1056"/>
      <c r="ID28" s="1056"/>
      <c r="IE28" s="1056"/>
      <c r="IF28" s="1056"/>
      <c r="IG28" s="1056"/>
      <c r="IH28" s="1056"/>
      <c r="II28" s="1056"/>
      <c r="IJ28" s="1056"/>
      <c r="IK28" s="1056"/>
      <c r="IL28" s="1056"/>
      <c r="IM28" s="1056"/>
      <c r="IN28" s="1056"/>
      <c r="IO28" s="1056"/>
      <c r="IP28" s="1056"/>
      <c r="IQ28" s="1056"/>
      <c r="IR28" s="1056"/>
      <c r="IS28" s="1056"/>
      <c r="IT28" s="1056"/>
      <c r="IU28" s="1056"/>
    </row>
    <row r="29" spans="1:255" s="1087" customFormat="1" ht="15.75" customHeight="1" x14ac:dyDescent="0.35">
      <c r="A29" s="1058" t="s">
        <v>1229</v>
      </c>
      <c r="B29" s="1102"/>
      <c r="C29" s="1061"/>
      <c r="D29" s="1090"/>
      <c r="E29" s="1091" t="s">
        <v>117</v>
      </c>
      <c r="F29" s="1056"/>
      <c r="G29" s="1056"/>
      <c r="H29" s="1056"/>
      <c r="I29" s="1056"/>
      <c r="J29" s="1056"/>
      <c r="K29" s="1056"/>
      <c r="L29" s="1056"/>
      <c r="M29" s="1056"/>
      <c r="N29" s="1056"/>
      <c r="O29" s="1056"/>
      <c r="P29" s="1056"/>
      <c r="Q29" s="1056"/>
      <c r="R29" s="1056"/>
      <c r="S29" s="1056"/>
      <c r="T29" s="1056"/>
      <c r="U29" s="1056"/>
      <c r="V29" s="1056"/>
      <c r="W29" s="1056"/>
      <c r="X29" s="1056"/>
      <c r="Y29" s="1056"/>
      <c r="Z29" s="1056"/>
      <c r="AA29" s="1056"/>
      <c r="AB29" s="1056"/>
      <c r="AC29" s="1056"/>
      <c r="AD29" s="1056"/>
      <c r="AE29" s="1056"/>
      <c r="AF29" s="1056"/>
      <c r="AG29" s="1056"/>
      <c r="AH29" s="1056"/>
      <c r="AI29" s="1056"/>
      <c r="AJ29" s="1056"/>
      <c r="AK29" s="1056"/>
      <c r="AL29" s="1056"/>
      <c r="AM29" s="1056"/>
      <c r="AN29" s="1056"/>
      <c r="AO29" s="1056"/>
      <c r="AP29" s="1056"/>
      <c r="AQ29" s="1056"/>
      <c r="AR29" s="1056"/>
      <c r="AS29" s="1056"/>
      <c r="AT29" s="1056"/>
      <c r="AU29" s="1056"/>
      <c r="AV29" s="1056"/>
      <c r="AW29" s="1056"/>
      <c r="AX29" s="1056"/>
      <c r="AY29" s="1056"/>
      <c r="AZ29" s="1056"/>
      <c r="BA29" s="1056"/>
      <c r="BB29" s="1056"/>
      <c r="BC29" s="1056"/>
      <c r="BD29" s="1056"/>
      <c r="BE29" s="1056"/>
      <c r="BF29" s="1056"/>
      <c r="BG29" s="1056"/>
      <c r="BH29" s="1056"/>
      <c r="BI29" s="1056"/>
      <c r="BJ29" s="1056"/>
      <c r="BK29" s="1056"/>
      <c r="BL29" s="1056"/>
      <c r="BM29" s="1056"/>
      <c r="BN29" s="1056"/>
      <c r="BO29" s="1056"/>
      <c r="BP29" s="1056"/>
      <c r="BQ29" s="1056"/>
      <c r="BR29" s="1056"/>
      <c r="BS29" s="1056"/>
      <c r="BT29" s="1056"/>
      <c r="BU29" s="1056"/>
      <c r="BV29" s="1056"/>
      <c r="BW29" s="1056"/>
      <c r="BX29" s="1056"/>
      <c r="BY29" s="1056"/>
      <c r="BZ29" s="1056"/>
      <c r="CA29" s="1056"/>
      <c r="CB29" s="1056"/>
      <c r="CC29" s="1056"/>
      <c r="CD29" s="1056"/>
      <c r="CE29" s="1056"/>
      <c r="CF29" s="1056"/>
      <c r="CG29" s="1056"/>
      <c r="CH29" s="1056"/>
      <c r="CI29" s="1056"/>
      <c r="CJ29" s="1056"/>
      <c r="CK29" s="1056"/>
      <c r="CL29" s="1056"/>
      <c r="CM29" s="1056"/>
      <c r="CN29" s="1056"/>
      <c r="CO29" s="1056"/>
      <c r="CP29" s="1056"/>
      <c r="CQ29" s="1056"/>
      <c r="CR29" s="1056"/>
      <c r="CS29" s="1056"/>
      <c r="CT29" s="1056"/>
      <c r="CU29" s="1056"/>
      <c r="CV29" s="1056"/>
      <c r="CW29" s="1056"/>
      <c r="CX29" s="1056"/>
      <c r="CY29" s="1056"/>
      <c r="CZ29" s="1056"/>
      <c r="DA29" s="1056"/>
      <c r="DB29" s="1056"/>
      <c r="DC29" s="1056"/>
      <c r="DD29" s="1056"/>
      <c r="DE29" s="1056"/>
      <c r="DF29" s="1056"/>
      <c r="DG29" s="1056"/>
      <c r="DH29" s="1056"/>
      <c r="DI29" s="1056"/>
      <c r="DJ29" s="1056"/>
      <c r="DK29" s="1056"/>
      <c r="DL29" s="1056"/>
      <c r="DM29" s="1056"/>
      <c r="DN29" s="1056"/>
      <c r="DO29" s="1056"/>
      <c r="DP29" s="1056"/>
      <c r="DQ29" s="1056"/>
      <c r="DR29" s="1056"/>
      <c r="DS29" s="1056"/>
      <c r="DT29" s="1056"/>
      <c r="DU29" s="1056"/>
      <c r="DV29" s="1056"/>
      <c r="DW29" s="1056"/>
      <c r="DX29" s="1056"/>
      <c r="DY29" s="1056"/>
      <c r="DZ29" s="1056"/>
      <c r="EA29" s="1056"/>
      <c r="EB29" s="1056"/>
      <c r="EC29" s="1056"/>
      <c r="ED29" s="1056"/>
      <c r="EE29" s="1056"/>
      <c r="EF29" s="1056"/>
      <c r="EG29" s="1056"/>
      <c r="EH29" s="1056"/>
      <c r="EI29" s="1056"/>
      <c r="EJ29" s="1056"/>
      <c r="EK29" s="1056"/>
      <c r="EL29" s="1056"/>
      <c r="EM29" s="1056"/>
      <c r="EN29" s="1056"/>
      <c r="EO29" s="1056"/>
      <c r="EP29" s="1056"/>
      <c r="EQ29" s="1056"/>
      <c r="ER29" s="1056"/>
      <c r="ES29" s="1056"/>
      <c r="ET29" s="1056"/>
      <c r="EU29" s="1056"/>
      <c r="EV29" s="1056"/>
      <c r="EW29" s="1056"/>
      <c r="EX29" s="1056"/>
      <c r="EY29" s="1056"/>
      <c r="EZ29" s="1056"/>
      <c r="FA29" s="1056"/>
      <c r="FB29" s="1056"/>
      <c r="FC29" s="1056"/>
      <c r="FD29" s="1056"/>
      <c r="FE29" s="1056"/>
      <c r="FF29" s="1056"/>
      <c r="FG29" s="1056"/>
      <c r="FH29" s="1056"/>
      <c r="FI29" s="1056"/>
      <c r="FJ29" s="1056"/>
      <c r="FK29" s="1056"/>
      <c r="FL29" s="1056"/>
      <c r="FM29" s="1056"/>
      <c r="FN29" s="1056"/>
      <c r="FO29" s="1056"/>
      <c r="FP29" s="1056"/>
      <c r="FQ29" s="1056"/>
      <c r="FR29" s="1056"/>
      <c r="FS29" s="1056"/>
      <c r="FT29" s="1056"/>
      <c r="FU29" s="1056"/>
      <c r="FV29" s="1056"/>
      <c r="FW29" s="1056"/>
      <c r="FX29" s="1056"/>
      <c r="FY29" s="1056"/>
      <c r="FZ29" s="1056"/>
      <c r="GA29" s="1056"/>
      <c r="GB29" s="1056"/>
      <c r="GC29" s="1056"/>
      <c r="GD29" s="1056"/>
      <c r="GE29" s="1056"/>
      <c r="GF29" s="1056"/>
      <c r="GG29" s="1056"/>
      <c r="GH29" s="1056"/>
      <c r="GI29" s="1056"/>
      <c r="GJ29" s="1056"/>
      <c r="GK29" s="1056"/>
      <c r="GL29" s="1056"/>
      <c r="GM29" s="1056"/>
      <c r="GN29" s="1056"/>
      <c r="GO29" s="1056"/>
      <c r="GP29" s="1056"/>
      <c r="GQ29" s="1056"/>
      <c r="GR29" s="1056"/>
      <c r="GS29" s="1056"/>
      <c r="GT29" s="1056"/>
      <c r="GU29" s="1056"/>
      <c r="GV29" s="1056"/>
      <c r="GW29" s="1056"/>
      <c r="GX29" s="1056"/>
      <c r="GY29" s="1056"/>
      <c r="GZ29" s="1056"/>
      <c r="HA29" s="1056"/>
      <c r="HB29" s="1056"/>
      <c r="HC29" s="1056"/>
      <c r="HD29" s="1056"/>
      <c r="HE29" s="1056"/>
      <c r="HF29" s="1056"/>
      <c r="HG29" s="1056"/>
      <c r="HH29" s="1056"/>
      <c r="HI29" s="1056"/>
      <c r="HJ29" s="1056"/>
      <c r="HK29" s="1056"/>
      <c r="HL29" s="1056"/>
      <c r="HM29" s="1056"/>
      <c r="HN29" s="1056"/>
      <c r="HO29" s="1056"/>
      <c r="HP29" s="1056"/>
      <c r="HQ29" s="1056"/>
      <c r="HR29" s="1056"/>
      <c r="HS29" s="1056"/>
      <c r="HT29" s="1056"/>
      <c r="HU29" s="1056"/>
      <c r="HV29" s="1056"/>
      <c r="HW29" s="1056"/>
      <c r="HX29" s="1056"/>
      <c r="HY29" s="1056"/>
      <c r="HZ29" s="1056"/>
      <c r="IA29" s="1056"/>
      <c r="IB29" s="1056"/>
      <c r="IC29" s="1056"/>
      <c r="ID29" s="1056"/>
      <c r="IE29" s="1056"/>
      <c r="IF29" s="1056"/>
      <c r="IG29" s="1056"/>
      <c r="IH29" s="1056"/>
      <c r="II29" s="1056"/>
      <c r="IJ29" s="1056"/>
      <c r="IK29" s="1056"/>
      <c r="IL29" s="1056"/>
      <c r="IM29" s="1056"/>
      <c r="IN29" s="1056"/>
      <c r="IO29" s="1056"/>
      <c r="IP29" s="1056"/>
      <c r="IQ29" s="1056"/>
      <c r="IR29" s="1056"/>
      <c r="IS29" s="1056"/>
      <c r="IT29" s="1056"/>
      <c r="IU29" s="1056"/>
    </row>
    <row r="30" spans="1:255" s="1087" customFormat="1" ht="15.75" customHeight="1" x14ac:dyDescent="0.35">
      <c r="A30" s="1092" t="s">
        <v>873</v>
      </c>
      <c r="B30" s="1093"/>
      <c r="C30" s="1061"/>
      <c r="D30" s="1090"/>
      <c r="E30" s="1091"/>
      <c r="F30" s="1056"/>
      <c r="G30" s="1056"/>
      <c r="H30" s="1056"/>
      <c r="I30" s="1056"/>
      <c r="J30" s="1056"/>
      <c r="K30" s="1056"/>
      <c r="L30" s="1056"/>
      <c r="M30" s="1056"/>
      <c r="N30" s="1056"/>
      <c r="O30" s="1056"/>
      <c r="P30" s="1056"/>
      <c r="Q30" s="1056"/>
      <c r="R30" s="1056"/>
      <c r="S30" s="1056"/>
      <c r="T30" s="1056"/>
      <c r="U30" s="1056"/>
      <c r="V30" s="1056"/>
      <c r="W30" s="1056"/>
      <c r="X30" s="1056"/>
      <c r="Y30" s="1056"/>
      <c r="Z30" s="1056"/>
      <c r="AA30" s="1056"/>
      <c r="AB30" s="1056"/>
      <c r="AC30" s="1056"/>
      <c r="AD30" s="1056"/>
      <c r="AE30" s="1056"/>
      <c r="AF30" s="1056"/>
      <c r="AG30" s="1056"/>
      <c r="AH30" s="1056"/>
      <c r="AI30" s="1056"/>
      <c r="AJ30" s="1056"/>
      <c r="AK30" s="1056"/>
      <c r="AL30" s="1056"/>
      <c r="AM30" s="1056"/>
      <c r="AN30" s="1056"/>
      <c r="AO30" s="1056"/>
      <c r="AP30" s="1056"/>
      <c r="AQ30" s="1056"/>
      <c r="AR30" s="1056"/>
      <c r="AS30" s="1056"/>
      <c r="AT30" s="1056"/>
      <c r="AU30" s="1056"/>
      <c r="AV30" s="1056"/>
      <c r="AW30" s="1056"/>
      <c r="AX30" s="1056"/>
      <c r="AY30" s="1056"/>
      <c r="AZ30" s="1056"/>
      <c r="BA30" s="1056"/>
      <c r="BB30" s="1056"/>
      <c r="BC30" s="1056"/>
      <c r="BD30" s="1056"/>
      <c r="BE30" s="1056"/>
      <c r="BF30" s="1056"/>
      <c r="BG30" s="1056"/>
      <c r="BH30" s="1056"/>
      <c r="BI30" s="1056"/>
      <c r="BJ30" s="1056"/>
      <c r="BK30" s="1056"/>
      <c r="BL30" s="1056"/>
      <c r="BM30" s="1056"/>
      <c r="BN30" s="1056"/>
      <c r="BO30" s="1056"/>
      <c r="BP30" s="1056"/>
      <c r="BQ30" s="1056"/>
      <c r="BR30" s="1056"/>
      <c r="BS30" s="1056"/>
      <c r="BT30" s="1056"/>
      <c r="BU30" s="1056"/>
      <c r="BV30" s="1056"/>
      <c r="BW30" s="1056"/>
      <c r="BX30" s="1056"/>
      <c r="BY30" s="1056"/>
      <c r="BZ30" s="1056"/>
      <c r="CA30" s="1056"/>
      <c r="CB30" s="1056"/>
      <c r="CC30" s="1056"/>
      <c r="CD30" s="1056"/>
      <c r="CE30" s="1056"/>
      <c r="CF30" s="1056"/>
      <c r="CG30" s="1056"/>
      <c r="CH30" s="1056"/>
      <c r="CI30" s="1056"/>
      <c r="CJ30" s="1056"/>
      <c r="CK30" s="1056"/>
      <c r="CL30" s="1056"/>
      <c r="CM30" s="1056"/>
      <c r="CN30" s="1056"/>
      <c r="CO30" s="1056"/>
      <c r="CP30" s="1056"/>
      <c r="CQ30" s="1056"/>
      <c r="CR30" s="1056"/>
      <c r="CS30" s="1056"/>
      <c r="CT30" s="1056"/>
      <c r="CU30" s="1056"/>
      <c r="CV30" s="1056"/>
      <c r="CW30" s="1056"/>
      <c r="CX30" s="1056"/>
      <c r="CY30" s="1056"/>
      <c r="CZ30" s="1056"/>
      <c r="DA30" s="1056"/>
      <c r="DB30" s="1056"/>
      <c r="DC30" s="1056"/>
      <c r="DD30" s="1056"/>
      <c r="DE30" s="1056"/>
      <c r="DF30" s="1056"/>
      <c r="DG30" s="1056"/>
      <c r="DH30" s="1056"/>
      <c r="DI30" s="1056"/>
      <c r="DJ30" s="1056"/>
      <c r="DK30" s="1056"/>
      <c r="DL30" s="1056"/>
      <c r="DM30" s="1056"/>
      <c r="DN30" s="1056"/>
      <c r="DO30" s="1056"/>
      <c r="DP30" s="1056"/>
      <c r="DQ30" s="1056"/>
      <c r="DR30" s="1056"/>
      <c r="DS30" s="1056"/>
      <c r="DT30" s="1056"/>
      <c r="DU30" s="1056"/>
      <c r="DV30" s="1056"/>
      <c r="DW30" s="1056"/>
      <c r="DX30" s="1056"/>
      <c r="DY30" s="1056"/>
      <c r="DZ30" s="1056"/>
      <c r="EA30" s="1056"/>
      <c r="EB30" s="1056"/>
      <c r="EC30" s="1056"/>
      <c r="ED30" s="1056"/>
      <c r="EE30" s="1056"/>
      <c r="EF30" s="1056"/>
      <c r="EG30" s="1056"/>
      <c r="EH30" s="1056"/>
      <c r="EI30" s="1056"/>
      <c r="EJ30" s="1056"/>
      <c r="EK30" s="1056"/>
      <c r="EL30" s="1056"/>
      <c r="EM30" s="1056"/>
      <c r="EN30" s="1056"/>
      <c r="EO30" s="1056"/>
      <c r="EP30" s="1056"/>
      <c r="EQ30" s="1056"/>
      <c r="ER30" s="1056"/>
      <c r="ES30" s="1056"/>
      <c r="ET30" s="1056"/>
      <c r="EU30" s="1056"/>
      <c r="EV30" s="1056"/>
      <c r="EW30" s="1056"/>
      <c r="EX30" s="1056"/>
      <c r="EY30" s="1056"/>
      <c r="EZ30" s="1056"/>
      <c r="FA30" s="1056"/>
      <c r="FB30" s="1056"/>
      <c r="FC30" s="1056"/>
      <c r="FD30" s="1056"/>
      <c r="FE30" s="1056"/>
      <c r="FF30" s="1056"/>
      <c r="FG30" s="1056"/>
      <c r="FH30" s="1056"/>
      <c r="FI30" s="1056"/>
      <c r="FJ30" s="1056"/>
      <c r="FK30" s="1056"/>
      <c r="FL30" s="1056"/>
      <c r="FM30" s="1056"/>
      <c r="FN30" s="1056"/>
      <c r="FO30" s="1056"/>
      <c r="FP30" s="1056"/>
      <c r="FQ30" s="1056"/>
      <c r="FR30" s="1056"/>
      <c r="FS30" s="1056"/>
      <c r="FT30" s="1056"/>
      <c r="FU30" s="1056"/>
      <c r="FV30" s="1056"/>
      <c r="FW30" s="1056"/>
      <c r="FX30" s="1056"/>
      <c r="FY30" s="1056"/>
      <c r="FZ30" s="1056"/>
      <c r="GA30" s="1056"/>
      <c r="GB30" s="1056"/>
      <c r="GC30" s="1056"/>
      <c r="GD30" s="1056"/>
      <c r="GE30" s="1056"/>
      <c r="GF30" s="1056"/>
      <c r="GG30" s="1056"/>
      <c r="GH30" s="1056"/>
      <c r="GI30" s="1056"/>
      <c r="GJ30" s="1056"/>
      <c r="GK30" s="1056"/>
      <c r="GL30" s="1056"/>
      <c r="GM30" s="1056"/>
      <c r="GN30" s="1056"/>
      <c r="GO30" s="1056"/>
      <c r="GP30" s="1056"/>
      <c r="GQ30" s="1056"/>
      <c r="GR30" s="1056"/>
      <c r="GS30" s="1056"/>
      <c r="GT30" s="1056"/>
      <c r="GU30" s="1056"/>
      <c r="GV30" s="1056"/>
      <c r="GW30" s="1056"/>
      <c r="GX30" s="1056"/>
      <c r="GY30" s="1056"/>
      <c r="GZ30" s="1056"/>
      <c r="HA30" s="1056"/>
      <c r="HB30" s="1056"/>
      <c r="HC30" s="1056"/>
      <c r="HD30" s="1056"/>
      <c r="HE30" s="1056"/>
      <c r="HF30" s="1056"/>
      <c r="HG30" s="1056"/>
      <c r="HH30" s="1056"/>
      <c r="HI30" s="1056"/>
      <c r="HJ30" s="1056"/>
      <c r="HK30" s="1056"/>
      <c r="HL30" s="1056"/>
      <c r="HM30" s="1056"/>
      <c r="HN30" s="1056"/>
      <c r="HO30" s="1056"/>
      <c r="HP30" s="1056"/>
      <c r="HQ30" s="1056"/>
      <c r="HR30" s="1056"/>
      <c r="HS30" s="1056"/>
      <c r="HT30" s="1056"/>
      <c r="HU30" s="1056"/>
      <c r="HV30" s="1056"/>
      <c r="HW30" s="1056"/>
      <c r="HX30" s="1056"/>
      <c r="HY30" s="1056"/>
      <c r="HZ30" s="1056"/>
      <c r="IA30" s="1056"/>
      <c r="IB30" s="1056"/>
      <c r="IC30" s="1056"/>
      <c r="ID30" s="1056"/>
      <c r="IE30" s="1056"/>
      <c r="IF30" s="1056"/>
      <c r="IG30" s="1056"/>
      <c r="IH30" s="1056"/>
      <c r="II30" s="1056"/>
      <c r="IJ30" s="1056"/>
      <c r="IK30" s="1056"/>
      <c r="IL30" s="1056"/>
      <c r="IM30" s="1056"/>
      <c r="IN30" s="1056"/>
      <c r="IO30" s="1056"/>
      <c r="IP30" s="1056"/>
      <c r="IQ30" s="1056"/>
      <c r="IR30" s="1056"/>
      <c r="IS30" s="1056"/>
      <c r="IT30" s="1056"/>
      <c r="IU30" s="1056"/>
    </row>
    <row r="31" spans="1:255" s="1087" customFormat="1" ht="15.75" customHeight="1" x14ac:dyDescent="0.35">
      <c r="A31" s="1092" t="s">
        <v>874</v>
      </c>
      <c r="B31" s="1093">
        <v>238068.15</v>
      </c>
      <c r="C31" s="1068">
        <v>294830.08000000002</v>
      </c>
      <c r="D31" s="1094">
        <v>338878.08</v>
      </c>
      <c r="E31" s="1093">
        <v>44048</v>
      </c>
      <c r="F31" s="1056"/>
      <c r="G31" s="1056"/>
      <c r="H31" s="1056"/>
      <c r="I31" s="1056"/>
      <c r="J31" s="1056"/>
      <c r="K31" s="1056"/>
      <c r="L31" s="1056"/>
      <c r="M31" s="1056"/>
      <c r="N31" s="1056"/>
      <c r="O31" s="1056"/>
      <c r="P31" s="1056"/>
      <c r="Q31" s="1056"/>
      <c r="R31" s="1056"/>
      <c r="S31" s="1056"/>
      <c r="T31" s="1056"/>
      <c r="U31" s="1056"/>
      <c r="V31" s="1056"/>
      <c r="W31" s="1056"/>
      <c r="X31" s="1056"/>
      <c r="Y31" s="1056"/>
      <c r="Z31" s="1056"/>
      <c r="AA31" s="1056"/>
      <c r="AB31" s="1056"/>
      <c r="AC31" s="1056"/>
      <c r="AD31" s="1056"/>
      <c r="AE31" s="1056"/>
      <c r="AF31" s="1056"/>
      <c r="AG31" s="1056"/>
      <c r="AH31" s="1056"/>
      <c r="AI31" s="1056"/>
      <c r="AJ31" s="1056"/>
      <c r="AK31" s="1056"/>
      <c r="AL31" s="1056"/>
      <c r="AM31" s="1056"/>
      <c r="AN31" s="1056"/>
      <c r="AO31" s="1056"/>
      <c r="AP31" s="1056"/>
      <c r="AQ31" s="1056"/>
      <c r="AR31" s="1056"/>
      <c r="AS31" s="1056"/>
      <c r="AT31" s="1056"/>
      <c r="AU31" s="1056"/>
      <c r="AV31" s="1056"/>
      <c r="AW31" s="1056"/>
      <c r="AX31" s="1056"/>
      <c r="AY31" s="1056"/>
      <c r="AZ31" s="1056"/>
      <c r="BA31" s="1056"/>
      <c r="BB31" s="1056"/>
      <c r="BC31" s="1056"/>
      <c r="BD31" s="1056"/>
      <c r="BE31" s="1056"/>
      <c r="BF31" s="1056"/>
      <c r="BG31" s="1056"/>
      <c r="BH31" s="1056"/>
      <c r="BI31" s="1056"/>
      <c r="BJ31" s="1056"/>
      <c r="BK31" s="1056"/>
      <c r="BL31" s="1056"/>
      <c r="BM31" s="1056"/>
      <c r="BN31" s="1056"/>
      <c r="BO31" s="1056"/>
      <c r="BP31" s="1056"/>
      <c r="BQ31" s="1056"/>
      <c r="BR31" s="1056"/>
      <c r="BS31" s="1056"/>
      <c r="BT31" s="1056"/>
      <c r="BU31" s="1056"/>
      <c r="BV31" s="1056"/>
      <c r="BW31" s="1056"/>
      <c r="BX31" s="1056"/>
      <c r="BY31" s="1056"/>
      <c r="BZ31" s="1056"/>
      <c r="CA31" s="1056"/>
      <c r="CB31" s="1056"/>
      <c r="CC31" s="1056"/>
      <c r="CD31" s="1056"/>
      <c r="CE31" s="1056"/>
      <c r="CF31" s="1056"/>
      <c r="CG31" s="1056"/>
      <c r="CH31" s="1056"/>
      <c r="CI31" s="1056"/>
      <c r="CJ31" s="1056"/>
      <c r="CK31" s="1056"/>
      <c r="CL31" s="1056"/>
      <c r="CM31" s="1056"/>
      <c r="CN31" s="1056"/>
      <c r="CO31" s="1056"/>
      <c r="CP31" s="1056"/>
      <c r="CQ31" s="1056"/>
      <c r="CR31" s="1056"/>
      <c r="CS31" s="1056"/>
      <c r="CT31" s="1056"/>
      <c r="CU31" s="1056"/>
      <c r="CV31" s="1056"/>
      <c r="CW31" s="1056"/>
      <c r="CX31" s="1056"/>
      <c r="CY31" s="1056"/>
      <c r="CZ31" s="1056"/>
      <c r="DA31" s="1056"/>
      <c r="DB31" s="1056"/>
      <c r="DC31" s="1056"/>
      <c r="DD31" s="1056"/>
      <c r="DE31" s="1056"/>
      <c r="DF31" s="1056"/>
      <c r="DG31" s="1056"/>
      <c r="DH31" s="1056"/>
      <c r="DI31" s="1056"/>
      <c r="DJ31" s="1056"/>
      <c r="DK31" s="1056"/>
      <c r="DL31" s="1056"/>
      <c r="DM31" s="1056"/>
      <c r="DN31" s="1056"/>
      <c r="DO31" s="1056"/>
      <c r="DP31" s="1056"/>
      <c r="DQ31" s="1056"/>
      <c r="DR31" s="1056"/>
      <c r="DS31" s="1056"/>
      <c r="DT31" s="1056"/>
      <c r="DU31" s="1056"/>
      <c r="DV31" s="1056"/>
      <c r="DW31" s="1056"/>
      <c r="DX31" s="1056"/>
      <c r="DY31" s="1056"/>
      <c r="DZ31" s="1056"/>
      <c r="EA31" s="1056"/>
      <c r="EB31" s="1056"/>
      <c r="EC31" s="1056"/>
      <c r="ED31" s="1056"/>
      <c r="EE31" s="1056"/>
      <c r="EF31" s="1056"/>
      <c r="EG31" s="1056"/>
      <c r="EH31" s="1056"/>
      <c r="EI31" s="1056"/>
      <c r="EJ31" s="1056"/>
      <c r="EK31" s="1056"/>
      <c r="EL31" s="1056"/>
      <c r="EM31" s="1056"/>
      <c r="EN31" s="1056"/>
      <c r="EO31" s="1056"/>
      <c r="EP31" s="1056"/>
      <c r="EQ31" s="1056"/>
      <c r="ER31" s="1056"/>
      <c r="ES31" s="1056"/>
      <c r="ET31" s="1056"/>
      <c r="EU31" s="1056"/>
      <c r="EV31" s="1056"/>
      <c r="EW31" s="1056"/>
      <c r="EX31" s="1056"/>
      <c r="EY31" s="1056"/>
      <c r="EZ31" s="1056"/>
      <c r="FA31" s="1056"/>
      <c r="FB31" s="1056"/>
      <c r="FC31" s="1056"/>
      <c r="FD31" s="1056"/>
      <c r="FE31" s="1056"/>
      <c r="FF31" s="1056"/>
      <c r="FG31" s="1056"/>
      <c r="FH31" s="1056"/>
      <c r="FI31" s="1056"/>
      <c r="FJ31" s="1056"/>
      <c r="FK31" s="1056"/>
      <c r="FL31" s="1056"/>
      <c r="FM31" s="1056"/>
      <c r="FN31" s="1056"/>
      <c r="FO31" s="1056"/>
      <c r="FP31" s="1056"/>
      <c r="FQ31" s="1056"/>
      <c r="FR31" s="1056"/>
      <c r="FS31" s="1056"/>
      <c r="FT31" s="1056"/>
      <c r="FU31" s="1056"/>
      <c r="FV31" s="1056"/>
      <c r="FW31" s="1056"/>
      <c r="FX31" s="1056"/>
      <c r="FY31" s="1056"/>
      <c r="FZ31" s="1056"/>
      <c r="GA31" s="1056"/>
      <c r="GB31" s="1056"/>
      <c r="GC31" s="1056"/>
      <c r="GD31" s="1056"/>
      <c r="GE31" s="1056"/>
      <c r="GF31" s="1056"/>
      <c r="GG31" s="1056"/>
      <c r="GH31" s="1056"/>
      <c r="GI31" s="1056"/>
      <c r="GJ31" s="1056"/>
      <c r="GK31" s="1056"/>
      <c r="GL31" s="1056"/>
      <c r="GM31" s="1056"/>
      <c r="GN31" s="1056"/>
      <c r="GO31" s="1056"/>
      <c r="GP31" s="1056"/>
      <c r="GQ31" s="1056"/>
      <c r="GR31" s="1056"/>
      <c r="GS31" s="1056"/>
      <c r="GT31" s="1056"/>
      <c r="GU31" s="1056"/>
      <c r="GV31" s="1056"/>
      <c r="GW31" s="1056"/>
      <c r="GX31" s="1056"/>
      <c r="GY31" s="1056"/>
      <c r="GZ31" s="1056"/>
      <c r="HA31" s="1056"/>
      <c r="HB31" s="1056"/>
      <c r="HC31" s="1056"/>
      <c r="HD31" s="1056"/>
      <c r="HE31" s="1056"/>
      <c r="HF31" s="1056"/>
      <c r="HG31" s="1056"/>
      <c r="HH31" s="1056"/>
      <c r="HI31" s="1056"/>
      <c r="HJ31" s="1056"/>
      <c r="HK31" s="1056"/>
      <c r="HL31" s="1056"/>
      <c r="HM31" s="1056"/>
      <c r="HN31" s="1056"/>
      <c r="HO31" s="1056"/>
      <c r="HP31" s="1056"/>
      <c r="HQ31" s="1056"/>
      <c r="HR31" s="1056"/>
      <c r="HS31" s="1056"/>
      <c r="HT31" s="1056"/>
      <c r="HU31" s="1056"/>
      <c r="HV31" s="1056"/>
      <c r="HW31" s="1056"/>
      <c r="HX31" s="1056"/>
      <c r="HY31" s="1056"/>
      <c r="HZ31" s="1056"/>
      <c r="IA31" s="1056"/>
      <c r="IB31" s="1056"/>
      <c r="IC31" s="1056"/>
      <c r="ID31" s="1056"/>
      <c r="IE31" s="1056"/>
      <c r="IF31" s="1056"/>
      <c r="IG31" s="1056"/>
      <c r="IH31" s="1056"/>
      <c r="II31" s="1056"/>
      <c r="IJ31" s="1056"/>
      <c r="IK31" s="1056"/>
      <c r="IL31" s="1056"/>
      <c r="IM31" s="1056"/>
      <c r="IN31" s="1056"/>
      <c r="IO31" s="1056"/>
      <c r="IP31" s="1056"/>
      <c r="IQ31" s="1056"/>
      <c r="IR31" s="1056"/>
      <c r="IS31" s="1056"/>
      <c r="IT31" s="1056"/>
      <c r="IU31" s="1056"/>
    </row>
    <row r="32" spans="1:255" s="1087" customFormat="1" ht="15.75" customHeight="1" x14ac:dyDescent="0.35">
      <c r="A32" s="1092" t="s">
        <v>875</v>
      </c>
      <c r="B32" s="1095"/>
      <c r="C32" s="1096">
        <v>0</v>
      </c>
      <c r="D32" s="1097">
        <v>0</v>
      </c>
      <c r="E32" s="1095">
        <v>0</v>
      </c>
      <c r="F32" s="1056"/>
      <c r="G32" s="1056"/>
      <c r="H32" s="1056"/>
      <c r="I32" s="1056"/>
      <c r="J32" s="1056"/>
      <c r="K32" s="1056"/>
      <c r="L32" s="1056"/>
      <c r="M32" s="1056"/>
      <c r="N32" s="1056"/>
      <c r="O32" s="1056"/>
      <c r="P32" s="1056"/>
      <c r="Q32" s="1056"/>
      <c r="R32" s="1056"/>
      <c r="S32" s="1056"/>
      <c r="T32" s="1056"/>
      <c r="U32" s="1056"/>
      <c r="V32" s="1056"/>
      <c r="W32" s="1056"/>
      <c r="X32" s="1056"/>
      <c r="Y32" s="1056"/>
      <c r="Z32" s="1056"/>
      <c r="AA32" s="1056"/>
      <c r="AB32" s="1056"/>
      <c r="AC32" s="1056"/>
      <c r="AD32" s="1056"/>
      <c r="AE32" s="1056"/>
      <c r="AF32" s="1056"/>
      <c r="AG32" s="1056"/>
      <c r="AH32" s="1056"/>
      <c r="AI32" s="1056"/>
      <c r="AJ32" s="1056"/>
      <c r="AK32" s="1056"/>
      <c r="AL32" s="1056"/>
      <c r="AM32" s="1056"/>
      <c r="AN32" s="1056"/>
      <c r="AO32" s="1056"/>
      <c r="AP32" s="1056"/>
      <c r="AQ32" s="1056"/>
      <c r="AR32" s="1056"/>
      <c r="AS32" s="1056"/>
      <c r="AT32" s="1056"/>
      <c r="AU32" s="1056"/>
      <c r="AV32" s="1056"/>
      <c r="AW32" s="1056"/>
      <c r="AX32" s="1056"/>
      <c r="AY32" s="1056"/>
      <c r="AZ32" s="1056"/>
      <c r="BA32" s="1056"/>
      <c r="BB32" s="1056"/>
      <c r="BC32" s="1056"/>
      <c r="BD32" s="1056"/>
      <c r="BE32" s="1056"/>
      <c r="BF32" s="1056"/>
      <c r="BG32" s="1056"/>
      <c r="BH32" s="1056"/>
      <c r="BI32" s="1056"/>
      <c r="BJ32" s="1056"/>
      <c r="BK32" s="1056"/>
      <c r="BL32" s="1056"/>
      <c r="BM32" s="1056"/>
      <c r="BN32" s="1056"/>
      <c r="BO32" s="1056"/>
      <c r="BP32" s="1056"/>
      <c r="BQ32" s="1056"/>
      <c r="BR32" s="1056"/>
      <c r="BS32" s="1056"/>
      <c r="BT32" s="1056"/>
      <c r="BU32" s="1056"/>
      <c r="BV32" s="1056"/>
      <c r="BW32" s="1056"/>
      <c r="BX32" s="1056"/>
      <c r="BY32" s="1056"/>
      <c r="BZ32" s="1056"/>
      <c r="CA32" s="1056"/>
      <c r="CB32" s="1056"/>
      <c r="CC32" s="1056"/>
      <c r="CD32" s="1056"/>
      <c r="CE32" s="1056"/>
      <c r="CF32" s="1056"/>
      <c r="CG32" s="1056"/>
      <c r="CH32" s="1056"/>
      <c r="CI32" s="1056"/>
      <c r="CJ32" s="1056"/>
      <c r="CK32" s="1056"/>
      <c r="CL32" s="1056"/>
      <c r="CM32" s="1056"/>
      <c r="CN32" s="1056"/>
      <c r="CO32" s="1056"/>
      <c r="CP32" s="1056"/>
      <c r="CQ32" s="1056"/>
      <c r="CR32" s="1056"/>
      <c r="CS32" s="1056"/>
      <c r="CT32" s="1056"/>
      <c r="CU32" s="1056"/>
      <c r="CV32" s="1056"/>
      <c r="CW32" s="1056"/>
      <c r="CX32" s="1056"/>
      <c r="CY32" s="1056"/>
      <c r="CZ32" s="1056"/>
      <c r="DA32" s="1056"/>
      <c r="DB32" s="1056"/>
      <c r="DC32" s="1056"/>
      <c r="DD32" s="1056"/>
      <c r="DE32" s="1056"/>
      <c r="DF32" s="1056"/>
      <c r="DG32" s="1056"/>
      <c r="DH32" s="1056"/>
      <c r="DI32" s="1056"/>
      <c r="DJ32" s="1056"/>
      <c r="DK32" s="1056"/>
      <c r="DL32" s="1056"/>
      <c r="DM32" s="1056"/>
      <c r="DN32" s="1056"/>
      <c r="DO32" s="1056"/>
      <c r="DP32" s="1056"/>
      <c r="DQ32" s="1056"/>
      <c r="DR32" s="1056"/>
      <c r="DS32" s="1056"/>
      <c r="DT32" s="1056"/>
      <c r="DU32" s="1056"/>
      <c r="DV32" s="1056"/>
      <c r="DW32" s="1056"/>
      <c r="DX32" s="1056"/>
      <c r="DY32" s="1056"/>
      <c r="DZ32" s="1056"/>
      <c r="EA32" s="1056"/>
      <c r="EB32" s="1056"/>
      <c r="EC32" s="1056"/>
      <c r="ED32" s="1056"/>
      <c r="EE32" s="1056"/>
      <c r="EF32" s="1056"/>
      <c r="EG32" s="1056"/>
      <c r="EH32" s="1056"/>
      <c r="EI32" s="1056"/>
      <c r="EJ32" s="1056"/>
      <c r="EK32" s="1056"/>
      <c r="EL32" s="1056"/>
      <c r="EM32" s="1056"/>
      <c r="EN32" s="1056"/>
      <c r="EO32" s="1056"/>
      <c r="EP32" s="1056"/>
      <c r="EQ32" s="1056"/>
      <c r="ER32" s="1056"/>
      <c r="ES32" s="1056"/>
      <c r="ET32" s="1056"/>
      <c r="EU32" s="1056"/>
      <c r="EV32" s="1056"/>
      <c r="EW32" s="1056"/>
      <c r="EX32" s="1056"/>
      <c r="EY32" s="1056"/>
      <c r="EZ32" s="1056"/>
      <c r="FA32" s="1056"/>
      <c r="FB32" s="1056"/>
      <c r="FC32" s="1056"/>
      <c r="FD32" s="1056"/>
      <c r="FE32" s="1056"/>
      <c r="FF32" s="1056"/>
      <c r="FG32" s="1056"/>
      <c r="FH32" s="1056"/>
      <c r="FI32" s="1056"/>
      <c r="FJ32" s="1056"/>
      <c r="FK32" s="1056"/>
      <c r="FL32" s="1056"/>
      <c r="FM32" s="1056"/>
      <c r="FN32" s="1056"/>
      <c r="FO32" s="1056"/>
      <c r="FP32" s="1056"/>
      <c r="FQ32" s="1056"/>
      <c r="FR32" s="1056"/>
      <c r="FS32" s="1056"/>
      <c r="FT32" s="1056"/>
      <c r="FU32" s="1056"/>
      <c r="FV32" s="1056"/>
      <c r="FW32" s="1056"/>
      <c r="FX32" s="1056"/>
      <c r="FY32" s="1056"/>
      <c r="FZ32" s="1056"/>
      <c r="GA32" s="1056"/>
      <c r="GB32" s="1056"/>
      <c r="GC32" s="1056"/>
      <c r="GD32" s="1056"/>
      <c r="GE32" s="1056"/>
      <c r="GF32" s="1056"/>
      <c r="GG32" s="1056"/>
      <c r="GH32" s="1056"/>
      <c r="GI32" s="1056"/>
      <c r="GJ32" s="1056"/>
      <c r="GK32" s="1056"/>
      <c r="GL32" s="1056"/>
      <c r="GM32" s="1056"/>
      <c r="GN32" s="1056"/>
      <c r="GO32" s="1056"/>
      <c r="GP32" s="1056"/>
      <c r="GQ32" s="1056"/>
      <c r="GR32" s="1056"/>
      <c r="GS32" s="1056"/>
      <c r="GT32" s="1056"/>
      <c r="GU32" s="1056"/>
      <c r="GV32" s="1056"/>
      <c r="GW32" s="1056"/>
      <c r="GX32" s="1056"/>
      <c r="GY32" s="1056"/>
      <c r="GZ32" s="1056"/>
      <c r="HA32" s="1056"/>
      <c r="HB32" s="1056"/>
      <c r="HC32" s="1056"/>
      <c r="HD32" s="1056"/>
      <c r="HE32" s="1056"/>
      <c r="HF32" s="1056"/>
      <c r="HG32" s="1056"/>
      <c r="HH32" s="1056"/>
      <c r="HI32" s="1056"/>
      <c r="HJ32" s="1056"/>
      <c r="HK32" s="1056"/>
      <c r="HL32" s="1056"/>
      <c r="HM32" s="1056"/>
      <c r="HN32" s="1056"/>
      <c r="HO32" s="1056"/>
      <c r="HP32" s="1056"/>
      <c r="HQ32" s="1056"/>
      <c r="HR32" s="1056"/>
      <c r="HS32" s="1056"/>
      <c r="HT32" s="1056"/>
      <c r="HU32" s="1056"/>
      <c r="HV32" s="1056"/>
      <c r="HW32" s="1056"/>
      <c r="HX32" s="1056"/>
      <c r="HY32" s="1056"/>
      <c r="HZ32" s="1056"/>
      <c r="IA32" s="1056"/>
      <c r="IB32" s="1056"/>
      <c r="IC32" s="1056"/>
      <c r="ID32" s="1056"/>
      <c r="IE32" s="1056"/>
      <c r="IF32" s="1056"/>
      <c r="IG32" s="1056"/>
      <c r="IH32" s="1056"/>
      <c r="II32" s="1056"/>
      <c r="IJ32" s="1056"/>
      <c r="IK32" s="1056"/>
      <c r="IL32" s="1056"/>
      <c r="IM32" s="1056"/>
      <c r="IN32" s="1056"/>
      <c r="IO32" s="1056"/>
      <c r="IP32" s="1056"/>
      <c r="IQ32" s="1056"/>
      <c r="IR32" s="1056"/>
      <c r="IS32" s="1056"/>
      <c r="IT32" s="1056"/>
      <c r="IU32" s="1056"/>
    </row>
    <row r="33" spans="1:255" s="1087" customFormat="1" ht="15.75" customHeight="1" x14ac:dyDescent="0.35">
      <c r="A33" s="1092" t="s">
        <v>876</v>
      </c>
      <c r="B33" s="1095">
        <v>63601.73</v>
      </c>
      <c r="C33" s="1096">
        <v>110561</v>
      </c>
      <c r="D33" s="1097">
        <v>127079</v>
      </c>
      <c r="E33" s="1095">
        <v>16518</v>
      </c>
      <c r="F33" s="1056"/>
      <c r="G33" s="1056"/>
      <c r="H33" s="1056"/>
      <c r="I33" s="1056"/>
      <c r="J33" s="1056"/>
      <c r="K33" s="1056"/>
      <c r="L33" s="1056"/>
      <c r="M33" s="1056"/>
      <c r="N33" s="1056"/>
      <c r="O33" s="1056"/>
      <c r="P33" s="1056"/>
      <c r="Q33" s="1056"/>
      <c r="R33" s="1056"/>
      <c r="S33" s="1056"/>
      <c r="T33" s="1056"/>
      <c r="U33" s="1056"/>
      <c r="V33" s="1056"/>
      <c r="W33" s="1056"/>
      <c r="X33" s="1056"/>
      <c r="Y33" s="1056"/>
      <c r="Z33" s="1056"/>
      <c r="AA33" s="1056"/>
      <c r="AB33" s="1056"/>
      <c r="AC33" s="1056"/>
      <c r="AD33" s="1056"/>
      <c r="AE33" s="1056"/>
      <c r="AF33" s="1056"/>
      <c r="AG33" s="1056"/>
      <c r="AH33" s="1056"/>
      <c r="AI33" s="1056"/>
      <c r="AJ33" s="1056"/>
      <c r="AK33" s="1056"/>
      <c r="AL33" s="1056"/>
      <c r="AM33" s="1056"/>
      <c r="AN33" s="1056"/>
      <c r="AO33" s="1056"/>
      <c r="AP33" s="1056"/>
      <c r="AQ33" s="1056"/>
      <c r="AR33" s="1056"/>
      <c r="AS33" s="1056"/>
      <c r="AT33" s="1056"/>
      <c r="AU33" s="1056"/>
      <c r="AV33" s="1056"/>
      <c r="AW33" s="1056"/>
      <c r="AX33" s="1056"/>
      <c r="AY33" s="1056"/>
      <c r="AZ33" s="1056"/>
      <c r="BA33" s="1056"/>
      <c r="BB33" s="1056"/>
      <c r="BC33" s="1056"/>
      <c r="BD33" s="1056"/>
      <c r="BE33" s="1056"/>
      <c r="BF33" s="1056"/>
      <c r="BG33" s="1056"/>
      <c r="BH33" s="1056"/>
      <c r="BI33" s="1056"/>
      <c r="BJ33" s="1056"/>
      <c r="BK33" s="1056"/>
      <c r="BL33" s="1056"/>
      <c r="BM33" s="1056"/>
      <c r="BN33" s="1056"/>
      <c r="BO33" s="1056"/>
      <c r="BP33" s="1056"/>
      <c r="BQ33" s="1056"/>
      <c r="BR33" s="1056"/>
      <c r="BS33" s="1056"/>
      <c r="BT33" s="1056"/>
      <c r="BU33" s="1056"/>
      <c r="BV33" s="1056"/>
      <c r="BW33" s="1056"/>
      <c r="BX33" s="1056"/>
      <c r="BY33" s="1056"/>
      <c r="BZ33" s="1056"/>
      <c r="CA33" s="1056"/>
      <c r="CB33" s="1056"/>
      <c r="CC33" s="1056"/>
      <c r="CD33" s="1056"/>
      <c r="CE33" s="1056"/>
      <c r="CF33" s="1056"/>
      <c r="CG33" s="1056"/>
      <c r="CH33" s="1056"/>
      <c r="CI33" s="1056"/>
      <c r="CJ33" s="1056"/>
      <c r="CK33" s="1056"/>
      <c r="CL33" s="1056"/>
      <c r="CM33" s="1056"/>
      <c r="CN33" s="1056"/>
      <c r="CO33" s="1056"/>
      <c r="CP33" s="1056"/>
      <c r="CQ33" s="1056"/>
      <c r="CR33" s="1056"/>
      <c r="CS33" s="1056"/>
      <c r="CT33" s="1056"/>
      <c r="CU33" s="1056"/>
      <c r="CV33" s="1056"/>
      <c r="CW33" s="1056"/>
      <c r="CX33" s="1056"/>
      <c r="CY33" s="1056"/>
      <c r="CZ33" s="1056"/>
      <c r="DA33" s="1056"/>
      <c r="DB33" s="1056"/>
      <c r="DC33" s="1056"/>
      <c r="DD33" s="1056"/>
      <c r="DE33" s="1056"/>
      <c r="DF33" s="1056"/>
      <c r="DG33" s="1056"/>
      <c r="DH33" s="1056"/>
      <c r="DI33" s="1056"/>
      <c r="DJ33" s="1056"/>
      <c r="DK33" s="1056"/>
      <c r="DL33" s="1056"/>
      <c r="DM33" s="1056"/>
      <c r="DN33" s="1056"/>
      <c r="DO33" s="1056"/>
      <c r="DP33" s="1056"/>
      <c r="DQ33" s="1056"/>
      <c r="DR33" s="1056"/>
      <c r="DS33" s="1056"/>
      <c r="DT33" s="1056"/>
      <c r="DU33" s="1056"/>
      <c r="DV33" s="1056"/>
      <c r="DW33" s="1056"/>
      <c r="DX33" s="1056"/>
      <c r="DY33" s="1056"/>
      <c r="DZ33" s="1056"/>
      <c r="EA33" s="1056"/>
      <c r="EB33" s="1056"/>
      <c r="EC33" s="1056"/>
      <c r="ED33" s="1056"/>
      <c r="EE33" s="1056"/>
      <c r="EF33" s="1056"/>
      <c r="EG33" s="1056"/>
      <c r="EH33" s="1056"/>
      <c r="EI33" s="1056"/>
      <c r="EJ33" s="1056"/>
      <c r="EK33" s="1056"/>
      <c r="EL33" s="1056"/>
      <c r="EM33" s="1056"/>
      <c r="EN33" s="1056"/>
      <c r="EO33" s="1056"/>
      <c r="EP33" s="1056"/>
      <c r="EQ33" s="1056"/>
      <c r="ER33" s="1056"/>
      <c r="ES33" s="1056"/>
      <c r="ET33" s="1056"/>
      <c r="EU33" s="1056"/>
      <c r="EV33" s="1056"/>
      <c r="EW33" s="1056"/>
      <c r="EX33" s="1056"/>
      <c r="EY33" s="1056"/>
      <c r="EZ33" s="1056"/>
      <c r="FA33" s="1056"/>
      <c r="FB33" s="1056"/>
      <c r="FC33" s="1056"/>
      <c r="FD33" s="1056"/>
      <c r="FE33" s="1056"/>
      <c r="FF33" s="1056"/>
      <c r="FG33" s="1056"/>
      <c r="FH33" s="1056"/>
      <c r="FI33" s="1056"/>
      <c r="FJ33" s="1056"/>
      <c r="FK33" s="1056"/>
      <c r="FL33" s="1056"/>
      <c r="FM33" s="1056"/>
      <c r="FN33" s="1056"/>
      <c r="FO33" s="1056"/>
      <c r="FP33" s="1056"/>
      <c r="FQ33" s="1056"/>
      <c r="FR33" s="1056"/>
      <c r="FS33" s="1056"/>
      <c r="FT33" s="1056"/>
      <c r="FU33" s="1056"/>
      <c r="FV33" s="1056"/>
      <c r="FW33" s="1056"/>
      <c r="FX33" s="1056"/>
      <c r="FY33" s="1056"/>
      <c r="FZ33" s="1056"/>
      <c r="GA33" s="1056"/>
      <c r="GB33" s="1056"/>
      <c r="GC33" s="1056"/>
      <c r="GD33" s="1056"/>
      <c r="GE33" s="1056"/>
      <c r="GF33" s="1056"/>
      <c r="GG33" s="1056"/>
      <c r="GH33" s="1056"/>
      <c r="GI33" s="1056"/>
      <c r="GJ33" s="1056"/>
      <c r="GK33" s="1056"/>
      <c r="GL33" s="1056"/>
      <c r="GM33" s="1056"/>
      <c r="GN33" s="1056"/>
      <c r="GO33" s="1056"/>
      <c r="GP33" s="1056"/>
      <c r="GQ33" s="1056"/>
      <c r="GR33" s="1056"/>
      <c r="GS33" s="1056"/>
      <c r="GT33" s="1056"/>
      <c r="GU33" s="1056"/>
      <c r="GV33" s="1056"/>
      <c r="GW33" s="1056"/>
      <c r="GX33" s="1056"/>
      <c r="GY33" s="1056"/>
      <c r="GZ33" s="1056"/>
      <c r="HA33" s="1056"/>
      <c r="HB33" s="1056"/>
      <c r="HC33" s="1056"/>
      <c r="HD33" s="1056"/>
      <c r="HE33" s="1056"/>
      <c r="HF33" s="1056"/>
      <c r="HG33" s="1056"/>
      <c r="HH33" s="1056"/>
      <c r="HI33" s="1056"/>
      <c r="HJ33" s="1056"/>
      <c r="HK33" s="1056"/>
      <c r="HL33" s="1056"/>
      <c r="HM33" s="1056"/>
      <c r="HN33" s="1056"/>
      <c r="HO33" s="1056"/>
      <c r="HP33" s="1056"/>
      <c r="HQ33" s="1056"/>
      <c r="HR33" s="1056"/>
      <c r="HS33" s="1056"/>
      <c r="HT33" s="1056"/>
      <c r="HU33" s="1056"/>
      <c r="HV33" s="1056"/>
      <c r="HW33" s="1056"/>
      <c r="HX33" s="1056"/>
      <c r="HY33" s="1056"/>
      <c r="HZ33" s="1056"/>
      <c r="IA33" s="1056"/>
      <c r="IB33" s="1056"/>
      <c r="IC33" s="1056"/>
      <c r="ID33" s="1056"/>
      <c r="IE33" s="1056"/>
      <c r="IF33" s="1056"/>
      <c r="IG33" s="1056"/>
      <c r="IH33" s="1056"/>
      <c r="II33" s="1056"/>
      <c r="IJ33" s="1056"/>
      <c r="IK33" s="1056"/>
      <c r="IL33" s="1056"/>
      <c r="IM33" s="1056"/>
      <c r="IN33" s="1056"/>
      <c r="IO33" s="1056"/>
      <c r="IP33" s="1056"/>
      <c r="IQ33" s="1056"/>
      <c r="IR33" s="1056"/>
      <c r="IS33" s="1056"/>
      <c r="IT33" s="1056"/>
      <c r="IU33" s="1056"/>
    </row>
    <row r="34" spans="1:255" s="1087" customFormat="1" ht="15.75" customHeight="1" x14ac:dyDescent="0.35">
      <c r="A34" s="1058" t="s">
        <v>181</v>
      </c>
      <c r="B34" s="1098">
        <v>301669.88</v>
      </c>
      <c r="C34" s="1099">
        <v>405391.08</v>
      </c>
      <c r="D34" s="1100">
        <v>465957.08</v>
      </c>
      <c r="E34" s="1098">
        <v>60566</v>
      </c>
      <c r="F34" s="1056"/>
      <c r="G34" s="1056"/>
      <c r="H34" s="1056"/>
      <c r="I34" s="1056"/>
      <c r="J34" s="1056"/>
      <c r="K34" s="1056"/>
      <c r="L34" s="1056"/>
      <c r="M34" s="1056"/>
      <c r="N34" s="1056"/>
      <c r="O34" s="1056"/>
      <c r="P34" s="1056"/>
      <c r="Q34" s="1056"/>
      <c r="R34" s="1056"/>
      <c r="S34" s="1056"/>
      <c r="T34" s="1056"/>
      <c r="U34" s="1056"/>
      <c r="V34" s="1056"/>
      <c r="W34" s="1056"/>
      <c r="X34" s="1056"/>
      <c r="Y34" s="1056"/>
      <c r="Z34" s="1056"/>
      <c r="AA34" s="1056"/>
      <c r="AB34" s="1056"/>
      <c r="AC34" s="1056"/>
      <c r="AD34" s="1056"/>
      <c r="AE34" s="1056"/>
      <c r="AF34" s="1056"/>
      <c r="AG34" s="1056"/>
      <c r="AH34" s="1056"/>
      <c r="AI34" s="1056"/>
      <c r="AJ34" s="1056"/>
      <c r="AK34" s="1056"/>
      <c r="AL34" s="1056"/>
      <c r="AM34" s="1056"/>
      <c r="AN34" s="1056"/>
      <c r="AO34" s="1056"/>
      <c r="AP34" s="1056"/>
      <c r="AQ34" s="1056"/>
      <c r="AR34" s="1056"/>
      <c r="AS34" s="1056"/>
      <c r="AT34" s="1056"/>
      <c r="AU34" s="1056"/>
      <c r="AV34" s="1056"/>
      <c r="AW34" s="1056"/>
      <c r="AX34" s="1056"/>
      <c r="AY34" s="1056"/>
      <c r="AZ34" s="1056"/>
      <c r="BA34" s="1056"/>
      <c r="BB34" s="1056"/>
      <c r="BC34" s="1056"/>
      <c r="BD34" s="1056"/>
      <c r="BE34" s="1056"/>
      <c r="BF34" s="1056"/>
      <c r="BG34" s="1056"/>
      <c r="BH34" s="1056"/>
      <c r="BI34" s="1056"/>
      <c r="BJ34" s="1056"/>
      <c r="BK34" s="1056"/>
      <c r="BL34" s="1056"/>
      <c r="BM34" s="1056"/>
      <c r="BN34" s="1056"/>
      <c r="BO34" s="1056"/>
      <c r="BP34" s="1056"/>
      <c r="BQ34" s="1056"/>
      <c r="BR34" s="1056"/>
      <c r="BS34" s="1056"/>
      <c r="BT34" s="1056"/>
      <c r="BU34" s="1056"/>
      <c r="BV34" s="1056"/>
      <c r="BW34" s="1056"/>
      <c r="BX34" s="1056"/>
      <c r="BY34" s="1056"/>
      <c r="BZ34" s="1056"/>
      <c r="CA34" s="1056"/>
      <c r="CB34" s="1056"/>
      <c r="CC34" s="1056"/>
      <c r="CD34" s="1056"/>
      <c r="CE34" s="1056"/>
      <c r="CF34" s="1056"/>
      <c r="CG34" s="1056"/>
      <c r="CH34" s="1056"/>
      <c r="CI34" s="1056"/>
      <c r="CJ34" s="1056"/>
      <c r="CK34" s="1056"/>
      <c r="CL34" s="1056"/>
      <c r="CM34" s="1056"/>
      <c r="CN34" s="1056"/>
      <c r="CO34" s="1056"/>
      <c r="CP34" s="1056"/>
      <c r="CQ34" s="1056"/>
      <c r="CR34" s="1056"/>
      <c r="CS34" s="1056"/>
      <c r="CT34" s="1056"/>
      <c r="CU34" s="1056"/>
      <c r="CV34" s="1056"/>
      <c r="CW34" s="1056"/>
      <c r="CX34" s="1056"/>
      <c r="CY34" s="1056"/>
      <c r="CZ34" s="1056"/>
      <c r="DA34" s="1056"/>
      <c r="DB34" s="1056"/>
      <c r="DC34" s="1056"/>
      <c r="DD34" s="1056"/>
      <c r="DE34" s="1056"/>
      <c r="DF34" s="1056"/>
      <c r="DG34" s="1056"/>
      <c r="DH34" s="1056"/>
      <c r="DI34" s="1056"/>
      <c r="DJ34" s="1056"/>
      <c r="DK34" s="1056"/>
      <c r="DL34" s="1056"/>
      <c r="DM34" s="1056"/>
      <c r="DN34" s="1056"/>
      <c r="DO34" s="1056"/>
      <c r="DP34" s="1056"/>
      <c r="DQ34" s="1056"/>
      <c r="DR34" s="1056"/>
      <c r="DS34" s="1056"/>
      <c r="DT34" s="1056"/>
      <c r="DU34" s="1056"/>
      <c r="DV34" s="1056"/>
      <c r="DW34" s="1056"/>
      <c r="DX34" s="1056"/>
      <c r="DY34" s="1056"/>
      <c r="DZ34" s="1056"/>
      <c r="EA34" s="1056"/>
      <c r="EB34" s="1056"/>
      <c r="EC34" s="1056"/>
      <c r="ED34" s="1056"/>
      <c r="EE34" s="1056"/>
      <c r="EF34" s="1056"/>
      <c r="EG34" s="1056"/>
      <c r="EH34" s="1056"/>
      <c r="EI34" s="1056"/>
      <c r="EJ34" s="1056"/>
      <c r="EK34" s="1056"/>
      <c r="EL34" s="1056"/>
      <c r="EM34" s="1056"/>
      <c r="EN34" s="1056"/>
      <c r="EO34" s="1056"/>
      <c r="EP34" s="1056"/>
      <c r="EQ34" s="1056"/>
      <c r="ER34" s="1056"/>
      <c r="ES34" s="1056"/>
      <c r="ET34" s="1056"/>
      <c r="EU34" s="1056"/>
      <c r="EV34" s="1056"/>
      <c r="EW34" s="1056"/>
      <c r="EX34" s="1056"/>
      <c r="EY34" s="1056"/>
      <c r="EZ34" s="1056"/>
      <c r="FA34" s="1056"/>
      <c r="FB34" s="1056"/>
      <c r="FC34" s="1056"/>
      <c r="FD34" s="1056"/>
      <c r="FE34" s="1056"/>
      <c r="FF34" s="1056"/>
      <c r="FG34" s="1056"/>
      <c r="FH34" s="1056"/>
      <c r="FI34" s="1056"/>
      <c r="FJ34" s="1056"/>
      <c r="FK34" s="1056"/>
      <c r="FL34" s="1056"/>
      <c r="FM34" s="1056"/>
      <c r="FN34" s="1056"/>
      <c r="FO34" s="1056"/>
      <c r="FP34" s="1056"/>
      <c r="FQ34" s="1056"/>
      <c r="FR34" s="1056"/>
      <c r="FS34" s="1056"/>
      <c r="FT34" s="1056"/>
      <c r="FU34" s="1056"/>
      <c r="FV34" s="1056"/>
      <c r="FW34" s="1056"/>
      <c r="FX34" s="1056"/>
      <c r="FY34" s="1056"/>
      <c r="FZ34" s="1056"/>
      <c r="GA34" s="1056"/>
      <c r="GB34" s="1056"/>
      <c r="GC34" s="1056"/>
      <c r="GD34" s="1056"/>
      <c r="GE34" s="1056"/>
      <c r="GF34" s="1056"/>
      <c r="GG34" s="1056"/>
      <c r="GH34" s="1056"/>
      <c r="GI34" s="1056"/>
      <c r="GJ34" s="1056"/>
      <c r="GK34" s="1056"/>
      <c r="GL34" s="1056"/>
      <c r="GM34" s="1056"/>
      <c r="GN34" s="1056"/>
      <c r="GO34" s="1056"/>
      <c r="GP34" s="1056"/>
      <c r="GQ34" s="1056"/>
      <c r="GR34" s="1056"/>
      <c r="GS34" s="1056"/>
      <c r="GT34" s="1056"/>
      <c r="GU34" s="1056"/>
      <c r="GV34" s="1056"/>
      <c r="GW34" s="1056"/>
      <c r="GX34" s="1056"/>
      <c r="GY34" s="1056"/>
      <c r="GZ34" s="1056"/>
      <c r="HA34" s="1056"/>
      <c r="HB34" s="1056"/>
      <c r="HC34" s="1056"/>
      <c r="HD34" s="1056"/>
      <c r="HE34" s="1056"/>
      <c r="HF34" s="1056"/>
      <c r="HG34" s="1056"/>
      <c r="HH34" s="1056"/>
      <c r="HI34" s="1056"/>
      <c r="HJ34" s="1056"/>
      <c r="HK34" s="1056"/>
      <c r="HL34" s="1056"/>
      <c r="HM34" s="1056"/>
      <c r="HN34" s="1056"/>
      <c r="HO34" s="1056"/>
      <c r="HP34" s="1056"/>
      <c r="HQ34" s="1056"/>
      <c r="HR34" s="1056"/>
      <c r="HS34" s="1056"/>
      <c r="HT34" s="1056"/>
      <c r="HU34" s="1056"/>
      <c r="HV34" s="1056"/>
      <c r="HW34" s="1056"/>
      <c r="HX34" s="1056"/>
      <c r="HY34" s="1056"/>
      <c r="HZ34" s="1056"/>
      <c r="IA34" s="1056"/>
      <c r="IB34" s="1056"/>
      <c r="IC34" s="1056"/>
      <c r="ID34" s="1056"/>
      <c r="IE34" s="1056"/>
      <c r="IF34" s="1056"/>
      <c r="IG34" s="1056"/>
      <c r="IH34" s="1056"/>
      <c r="II34" s="1056"/>
      <c r="IJ34" s="1056"/>
      <c r="IK34" s="1056"/>
      <c r="IL34" s="1056"/>
      <c r="IM34" s="1056"/>
      <c r="IN34" s="1056"/>
      <c r="IO34" s="1056"/>
      <c r="IP34" s="1056"/>
      <c r="IQ34" s="1056"/>
      <c r="IR34" s="1056"/>
      <c r="IS34" s="1056"/>
      <c r="IT34" s="1056"/>
      <c r="IU34" s="1056"/>
    </row>
    <row r="35" spans="1:255" s="1087" customFormat="1" ht="15.75" customHeight="1" x14ac:dyDescent="0.35">
      <c r="A35" s="1092" t="s">
        <v>117</v>
      </c>
      <c r="B35" s="1093"/>
      <c r="C35" s="1096"/>
      <c r="D35" s="1097"/>
      <c r="E35" s="1095"/>
      <c r="F35" s="1056"/>
      <c r="G35" s="1056"/>
      <c r="H35" s="1056"/>
      <c r="I35" s="1056"/>
      <c r="J35" s="1056"/>
      <c r="K35" s="1056"/>
      <c r="L35" s="1056"/>
      <c r="M35" s="1056"/>
      <c r="N35" s="1056"/>
      <c r="O35" s="1056"/>
      <c r="P35" s="1056"/>
      <c r="Q35" s="1056"/>
      <c r="R35" s="1056"/>
      <c r="S35" s="1056"/>
      <c r="T35" s="1056"/>
      <c r="U35" s="1056"/>
      <c r="V35" s="1056"/>
      <c r="W35" s="1056"/>
      <c r="X35" s="1056"/>
      <c r="Y35" s="1056"/>
      <c r="Z35" s="1056"/>
      <c r="AA35" s="1056"/>
      <c r="AB35" s="1056"/>
      <c r="AC35" s="1056"/>
      <c r="AD35" s="1056"/>
      <c r="AE35" s="1056"/>
      <c r="AF35" s="1056"/>
      <c r="AG35" s="1056"/>
      <c r="AH35" s="1056"/>
      <c r="AI35" s="1056"/>
      <c r="AJ35" s="1056"/>
      <c r="AK35" s="1056"/>
      <c r="AL35" s="1056"/>
      <c r="AM35" s="1056"/>
      <c r="AN35" s="1056"/>
      <c r="AO35" s="1056"/>
      <c r="AP35" s="1056"/>
      <c r="AQ35" s="1056"/>
      <c r="AR35" s="1056"/>
      <c r="AS35" s="1056"/>
      <c r="AT35" s="1056"/>
      <c r="AU35" s="1056"/>
      <c r="AV35" s="1056"/>
      <c r="AW35" s="1056"/>
      <c r="AX35" s="1056"/>
      <c r="AY35" s="1056"/>
      <c r="AZ35" s="1056"/>
      <c r="BA35" s="1056"/>
      <c r="BB35" s="1056"/>
      <c r="BC35" s="1056"/>
      <c r="BD35" s="1056"/>
      <c r="BE35" s="1056"/>
      <c r="BF35" s="1056"/>
      <c r="BG35" s="1056"/>
      <c r="BH35" s="1056"/>
      <c r="BI35" s="1056"/>
      <c r="BJ35" s="1056"/>
      <c r="BK35" s="1056"/>
      <c r="BL35" s="1056"/>
      <c r="BM35" s="1056"/>
      <c r="BN35" s="1056"/>
      <c r="BO35" s="1056"/>
      <c r="BP35" s="1056"/>
      <c r="BQ35" s="1056"/>
      <c r="BR35" s="1056"/>
      <c r="BS35" s="1056"/>
      <c r="BT35" s="1056"/>
      <c r="BU35" s="1056"/>
      <c r="BV35" s="1056"/>
      <c r="BW35" s="1056"/>
      <c r="BX35" s="1056"/>
      <c r="BY35" s="1056"/>
      <c r="BZ35" s="1056"/>
      <c r="CA35" s="1056"/>
      <c r="CB35" s="1056"/>
      <c r="CC35" s="1056"/>
      <c r="CD35" s="1056"/>
      <c r="CE35" s="1056"/>
      <c r="CF35" s="1056"/>
      <c r="CG35" s="1056"/>
      <c r="CH35" s="1056"/>
      <c r="CI35" s="1056"/>
      <c r="CJ35" s="1056"/>
      <c r="CK35" s="1056"/>
      <c r="CL35" s="1056"/>
      <c r="CM35" s="1056"/>
      <c r="CN35" s="1056"/>
      <c r="CO35" s="1056"/>
      <c r="CP35" s="1056"/>
      <c r="CQ35" s="1056"/>
      <c r="CR35" s="1056"/>
      <c r="CS35" s="1056"/>
      <c r="CT35" s="1056"/>
      <c r="CU35" s="1056"/>
      <c r="CV35" s="1056"/>
      <c r="CW35" s="1056"/>
      <c r="CX35" s="1056"/>
      <c r="CY35" s="1056"/>
      <c r="CZ35" s="1056"/>
      <c r="DA35" s="1056"/>
      <c r="DB35" s="1056"/>
      <c r="DC35" s="1056"/>
      <c r="DD35" s="1056"/>
      <c r="DE35" s="1056"/>
      <c r="DF35" s="1056"/>
      <c r="DG35" s="1056"/>
      <c r="DH35" s="1056"/>
      <c r="DI35" s="1056"/>
      <c r="DJ35" s="1056"/>
      <c r="DK35" s="1056"/>
      <c r="DL35" s="1056"/>
      <c r="DM35" s="1056"/>
      <c r="DN35" s="1056"/>
      <c r="DO35" s="1056"/>
      <c r="DP35" s="1056"/>
      <c r="DQ35" s="1056"/>
      <c r="DR35" s="1056"/>
      <c r="DS35" s="1056"/>
      <c r="DT35" s="1056"/>
      <c r="DU35" s="1056"/>
      <c r="DV35" s="1056"/>
      <c r="DW35" s="1056"/>
      <c r="DX35" s="1056"/>
      <c r="DY35" s="1056"/>
      <c r="DZ35" s="1056"/>
      <c r="EA35" s="1056"/>
      <c r="EB35" s="1056"/>
      <c r="EC35" s="1056"/>
      <c r="ED35" s="1056"/>
      <c r="EE35" s="1056"/>
      <c r="EF35" s="1056"/>
      <c r="EG35" s="1056"/>
      <c r="EH35" s="1056"/>
      <c r="EI35" s="1056"/>
      <c r="EJ35" s="1056"/>
      <c r="EK35" s="1056"/>
      <c r="EL35" s="1056"/>
      <c r="EM35" s="1056"/>
      <c r="EN35" s="1056"/>
      <c r="EO35" s="1056"/>
      <c r="EP35" s="1056"/>
      <c r="EQ35" s="1056"/>
      <c r="ER35" s="1056"/>
      <c r="ES35" s="1056"/>
      <c r="ET35" s="1056"/>
      <c r="EU35" s="1056"/>
      <c r="EV35" s="1056"/>
      <c r="EW35" s="1056"/>
      <c r="EX35" s="1056"/>
      <c r="EY35" s="1056"/>
      <c r="EZ35" s="1056"/>
      <c r="FA35" s="1056"/>
      <c r="FB35" s="1056"/>
      <c r="FC35" s="1056"/>
      <c r="FD35" s="1056"/>
      <c r="FE35" s="1056"/>
      <c r="FF35" s="1056"/>
      <c r="FG35" s="1056"/>
      <c r="FH35" s="1056"/>
      <c r="FI35" s="1056"/>
      <c r="FJ35" s="1056"/>
      <c r="FK35" s="1056"/>
      <c r="FL35" s="1056"/>
      <c r="FM35" s="1056"/>
      <c r="FN35" s="1056"/>
      <c r="FO35" s="1056"/>
      <c r="FP35" s="1056"/>
      <c r="FQ35" s="1056"/>
      <c r="FR35" s="1056"/>
      <c r="FS35" s="1056"/>
      <c r="FT35" s="1056"/>
      <c r="FU35" s="1056"/>
      <c r="FV35" s="1056"/>
      <c r="FW35" s="1056"/>
      <c r="FX35" s="1056"/>
      <c r="FY35" s="1056"/>
      <c r="FZ35" s="1056"/>
      <c r="GA35" s="1056"/>
      <c r="GB35" s="1056"/>
      <c r="GC35" s="1056"/>
      <c r="GD35" s="1056"/>
      <c r="GE35" s="1056"/>
      <c r="GF35" s="1056"/>
      <c r="GG35" s="1056"/>
      <c r="GH35" s="1056"/>
      <c r="GI35" s="1056"/>
      <c r="GJ35" s="1056"/>
      <c r="GK35" s="1056"/>
      <c r="GL35" s="1056"/>
      <c r="GM35" s="1056"/>
      <c r="GN35" s="1056"/>
      <c r="GO35" s="1056"/>
      <c r="GP35" s="1056"/>
      <c r="GQ35" s="1056"/>
      <c r="GR35" s="1056"/>
      <c r="GS35" s="1056"/>
      <c r="GT35" s="1056"/>
      <c r="GU35" s="1056"/>
      <c r="GV35" s="1056"/>
      <c r="GW35" s="1056"/>
      <c r="GX35" s="1056"/>
      <c r="GY35" s="1056"/>
      <c r="GZ35" s="1056"/>
      <c r="HA35" s="1056"/>
      <c r="HB35" s="1056"/>
      <c r="HC35" s="1056"/>
      <c r="HD35" s="1056"/>
      <c r="HE35" s="1056"/>
      <c r="HF35" s="1056"/>
      <c r="HG35" s="1056"/>
      <c r="HH35" s="1056"/>
      <c r="HI35" s="1056"/>
      <c r="HJ35" s="1056"/>
      <c r="HK35" s="1056"/>
      <c r="HL35" s="1056"/>
      <c r="HM35" s="1056"/>
      <c r="HN35" s="1056"/>
      <c r="HO35" s="1056"/>
      <c r="HP35" s="1056"/>
      <c r="HQ35" s="1056"/>
      <c r="HR35" s="1056"/>
      <c r="HS35" s="1056"/>
      <c r="HT35" s="1056"/>
      <c r="HU35" s="1056"/>
      <c r="HV35" s="1056"/>
      <c r="HW35" s="1056"/>
      <c r="HX35" s="1056"/>
      <c r="HY35" s="1056"/>
      <c r="HZ35" s="1056"/>
      <c r="IA35" s="1056"/>
      <c r="IB35" s="1056"/>
      <c r="IC35" s="1056"/>
      <c r="ID35" s="1056"/>
      <c r="IE35" s="1056"/>
      <c r="IF35" s="1056"/>
      <c r="IG35" s="1056"/>
      <c r="IH35" s="1056"/>
      <c r="II35" s="1056"/>
      <c r="IJ35" s="1056"/>
      <c r="IK35" s="1056"/>
      <c r="IL35" s="1056"/>
      <c r="IM35" s="1056"/>
      <c r="IN35" s="1056"/>
      <c r="IO35" s="1056"/>
      <c r="IP35" s="1056"/>
      <c r="IQ35" s="1056"/>
      <c r="IR35" s="1056"/>
      <c r="IS35" s="1056"/>
      <c r="IT35" s="1056"/>
      <c r="IU35" s="1056"/>
    </row>
    <row r="36" spans="1:255" s="1087" customFormat="1" ht="15.75" customHeight="1" x14ac:dyDescent="0.35">
      <c r="A36" s="1092" t="s">
        <v>877</v>
      </c>
      <c r="B36" s="1095">
        <v>0</v>
      </c>
      <c r="C36" s="1096">
        <v>0</v>
      </c>
      <c r="D36" s="1097">
        <v>0</v>
      </c>
      <c r="E36" s="1095">
        <v>0</v>
      </c>
      <c r="F36" s="1056"/>
      <c r="G36" s="1056"/>
      <c r="H36" s="1056"/>
      <c r="I36" s="1056"/>
      <c r="J36" s="1056"/>
      <c r="K36" s="1056"/>
      <c r="L36" s="1056"/>
      <c r="M36" s="1056"/>
      <c r="N36" s="1056"/>
      <c r="O36" s="1056"/>
      <c r="P36" s="1056"/>
      <c r="Q36" s="1056"/>
      <c r="R36" s="1056"/>
      <c r="S36" s="1056"/>
      <c r="T36" s="1056"/>
      <c r="U36" s="1056"/>
      <c r="V36" s="1056"/>
      <c r="W36" s="1056"/>
      <c r="X36" s="1056"/>
      <c r="Y36" s="1056"/>
      <c r="Z36" s="1056"/>
      <c r="AA36" s="1056"/>
      <c r="AB36" s="1056"/>
      <c r="AC36" s="1056"/>
      <c r="AD36" s="1056"/>
      <c r="AE36" s="1056"/>
      <c r="AF36" s="1056"/>
      <c r="AG36" s="1056"/>
      <c r="AH36" s="1056"/>
      <c r="AI36" s="1056"/>
      <c r="AJ36" s="1056"/>
      <c r="AK36" s="1056"/>
      <c r="AL36" s="1056"/>
      <c r="AM36" s="1056"/>
      <c r="AN36" s="1056"/>
      <c r="AO36" s="1056"/>
      <c r="AP36" s="1056"/>
      <c r="AQ36" s="1056"/>
      <c r="AR36" s="1056"/>
      <c r="AS36" s="1056"/>
      <c r="AT36" s="1056"/>
      <c r="AU36" s="1056"/>
      <c r="AV36" s="1056"/>
      <c r="AW36" s="1056"/>
      <c r="AX36" s="1056"/>
      <c r="AY36" s="1056"/>
      <c r="AZ36" s="1056"/>
      <c r="BA36" s="1056"/>
      <c r="BB36" s="1056"/>
      <c r="BC36" s="1056"/>
      <c r="BD36" s="1056"/>
      <c r="BE36" s="1056"/>
      <c r="BF36" s="1056"/>
      <c r="BG36" s="1056"/>
      <c r="BH36" s="1056"/>
      <c r="BI36" s="1056"/>
      <c r="BJ36" s="1056"/>
      <c r="BK36" s="1056"/>
      <c r="BL36" s="1056"/>
      <c r="BM36" s="1056"/>
      <c r="BN36" s="1056"/>
      <c r="BO36" s="1056"/>
      <c r="BP36" s="1056"/>
      <c r="BQ36" s="1056"/>
      <c r="BR36" s="1056"/>
      <c r="BS36" s="1056"/>
      <c r="BT36" s="1056"/>
      <c r="BU36" s="1056"/>
      <c r="BV36" s="1056"/>
      <c r="BW36" s="1056"/>
      <c r="BX36" s="1056"/>
      <c r="BY36" s="1056"/>
      <c r="BZ36" s="1056"/>
      <c r="CA36" s="1056"/>
      <c r="CB36" s="1056"/>
      <c r="CC36" s="1056"/>
      <c r="CD36" s="1056"/>
      <c r="CE36" s="1056"/>
      <c r="CF36" s="1056"/>
      <c r="CG36" s="1056"/>
      <c r="CH36" s="1056"/>
      <c r="CI36" s="1056"/>
      <c r="CJ36" s="1056"/>
      <c r="CK36" s="1056"/>
      <c r="CL36" s="1056"/>
      <c r="CM36" s="1056"/>
      <c r="CN36" s="1056"/>
      <c r="CO36" s="1056"/>
      <c r="CP36" s="1056"/>
      <c r="CQ36" s="1056"/>
      <c r="CR36" s="1056"/>
      <c r="CS36" s="1056"/>
      <c r="CT36" s="1056"/>
      <c r="CU36" s="1056"/>
      <c r="CV36" s="1056"/>
      <c r="CW36" s="1056"/>
      <c r="CX36" s="1056"/>
      <c r="CY36" s="1056"/>
      <c r="CZ36" s="1056"/>
      <c r="DA36" s="1056"/>
      <c r="DB36" s="1056"/>
      <c r="DC36" s="1056"/>
      <c r="DD36" s="1056"/>
      <c r="DE36" s="1056"/>
      <c r="DF36" s="1056"/>
      <c r="DG36" s="1056"/>
      <c r="DH36" s="1056"/>
      <c r="DI36" s="1056"/>
      <c r="DJ36" s="1056"/>
      <c r="DK36" s="1056"/>
      <c r="DL36" s="1056"/>
      <c r="DM36" s="1056"/>
      <c r="DN36" s="1056"/>
      <c r="DO36" s="1056"/>
      <c r="DP36" s="1056"/>
      <c r="DQ36" s="1056"/>
      <c r="DR36" s="1056"/>
      <c r="DS36" s="1056"/>
      <c r="DT36" s="1056"/>
      <c r="DU36" s="1056"/>
      <c r="DV36" s="1056"/>
      <c r="DW36" s="1056"/>
      <c r="DX36" s="1056"/>
      <c r="DY36" s="1056"/>
      <c r="DZ36" s="1056"/>
      <c r="EA36" s="1056"/>
      <c r="EB36" s="1056"/>
      <c r="EC36" s="1056"/>
      <c r="ED36" s="1056"/>
      <c r="EE36" s="1056"/>
      <c r="EF36" s="1056"/>
      <c r="EG36" s="1056"/>
      <c r="EH36" s="1056"/>
      <c r="EI36" s="1056"/>
      <c r="EJ36" s="1056"/>
      <c r="EK36" s="1056"/>
      <c r="EL36" s="1056"/>
      <c r="EM36" s="1056"/>
      <c r="EN36" s="1056"/>
      <c r="EO36" s="1056"/>
      <c r="EP36" s="1056"/>
      <c r="EQ36" s="1056"/>
      <c r="ER36" s="1056"/>
      <c r="ES36" s="1056"/>
      <c r="ET36" s="1056"/>
      <c r="EU36" s="1056"/>
      <c r="EV36" s="1056"/>
      <c r="EW36" s="1056"/>
      <c r="EX36" s="1056"/>
      <c r="EY36" s="1056"/>
      <c r="EZ36" s="1056"/>
      <c r="FA36" s="1056"/>
      <c r="FB36" s="1056"/>
      <c r="FC36" s="1056"/>
      <c r="FD36" s="1056"/>
      <c r="FE36" s="1056"/>
      <c r="FF36" s="1056"/>
      <c r="FG36" s="1056"/>
      <c r="FH36" s="1056"/>
      <c r="FI36" s="1056"/>
      <c r="FJ36" s="1056"/>
      <c r="FK36" s="1056"/>
      <c r="FL36" s="1056"/>
      <c r="FM36" s="1056"/>
      <c r="FN36" s="1056"/>
      <c r="FO36" s="1056"/>
      <c r="FP36" s="1056"/>
      <c r="FQ36" s="1056"/>
      <c r="FR36" s="1056"/>
      <c r="FS36" s="1056"/>
      <c r="FT36" s="1056"/>
      <c r="FU36" s="1056"/>
      <c r="FV36" s="1056"/>
      <c r="FW36" s="1056"/>
      <c r="FX36" s="1056"/>
      <c r="FY36" s="1056"/>
      <c r="FZ36" s="1056"/>
      <c r="GA36" s="1056"/>
      <c r="GB36" s="1056"/>
      <c r="GC36" s="1056"/>
      <c r="GD36" s="1056"/>
      <c r="GE36" s="1056"/>
      <c r="GF36" s="1056"/>
      <c r="GG36" s="1056"/>
      <c r="GH36" s="1056"/>
      <c r="GI36" s="1056"/>
      <c r="GJ36" s="1056"/>
      <c r="GK36" s="1056"/>
      <c r="GL36" s="1056"/>
      <c r="GM36" s="1056"/>
      <c r="GN36" s="1056"/>
      <c r="GO36" s="1056"/>
      <c r="GP36" s="1056"/>
      <c r="GQ36" s="1056"/>
      <c r="GR36" s="1056"/>
      <c r="GS36" s="1056"/>
      <c r="GT36" s="1056"/>
      <c r="GU36" s="1056"/>
      <c r="GV36" s="1056"/>
      <c r="GW36" s="1056"/>
      <c r="GX36" s="1056"/>
      <c r="GY36" s="1056"/>
      <c r="GZ36" s="1056"/>
      <c r="HA36" s="1056"/>
      <c r="HB36" s="1056"/>
      <c r="HC36" s="1056"/>
      <c r="HD36" s="1056"/>
      <c r="HE36" s="1056"/>
      <c r="HF36" s="1056"/>
      <c r="HG36" s="1056"/>
      <c r="HH36" s="1056"/>
      <c r="HI36" s="1056"/>
      <c r="HJ36" s="1056"/>
      <c r="HK36" s="1056"/>
      <c r="HL36" s="1056"/>
      <c r="HM36" s="1056"/>
      <c r="HN36" s="1056"/>
      <c r="HO36" s="1056"/>
      <c r="HP36" s="1056"/>
      <c r="HQ36" s="1056"/>
      <c r="HR36" s="1056"/>
      <c r="HS36" s="1056"/>
      <c r="HT36" s="1056"/>
      <c r="HU36" s="1056"/>
      <c r="HV36" s="1056"/>
      <c r="HW36" s="1056"/>
      <c r="HX36" s="1056"/>
      <c r="HY36" s="1056"/>
      <c r="HZ36" s="1056"/>
      <c r="IA36" s="1056"/>
      <c r="IB36" s="1056"/>
      <c r="IC36" s="1056"/>
      <c r="ID36" s="1056"/>
      <c r="IE36" s="1056"/>
      <c r="IF36" s="1056"/>
      <c r="IG36" s="1056"/>
      <c r="IH36" s="1056"/>
      <c r="II36" s="1056"/>
      <c r="IJ36" s="1056"/>
      <c r="IK36" s="1056"/>
      <c r="IL36" s="1056"/>
      <c r="IM36" s="1056"/>
      <c r="IN36" s="1056"/>
      <c r="IO36" s="1056"/>
      <c r="IP36" s="1056"/>
      <c r="IQ36" s="1056"/>
      <c r="IR36" s="1056"/>
      <c r="IS36" s="1056"/>
      <c r="IT36" s="1056"/>
      <c r="IU36" s="1056"/>
    </row>
    <row r="37" spans="1:255" s="1087" customFormat="1" ht="15.75" customHeight="1" x14ac:dyDescent="0.35">
      <c r="A37" s="1092" t="s">
        <v>878</v>
      </c>
      <c r="B37" s="1095">
        <v>408</v>
      </c>
      <c r="C37" s="1096">
        <v>5500</v>
      </c>
      <c r="D37" s="1097">
        <v>5500</v>
      </c>
      <c r="E37" s="1095">
        <v>0</v>
      </c>
      <c r="F37" s="1056"/>
      <c r="G37" s="1056"/>
      <c r="H37" s="1056"/>
      <c r="I37" s="1056"/>
      <c r="J37" s="1056"/>
      <c r="K37" s="1056"/>
      <c r="L37" s="1056"/>
      <c r="M37" s="1056"/>
      <c r="N37" s="1056"/>
      <c r="O37" s="1056"/>
      <c r="P37" s="1056"/>
      <c r="Q37" s="1056"/>
      <c r="R37" s="1056"/>
      <c r="S37" s="1056"/>
      <c r="T37" s="1056"/>
      <c r="U37" s="1056"/>
      <c r="V37" s="1056"/>
      <c r="W37" s="1056"/>
      <c r="X37" s="1056"/>
      <c r="Y37" s="1056"/>
      <c r="Z37" s="1056"/>
      <c r="AA37" s="1056"/>
      <c r="AB37" s="1056"/>
      <c r="AC37" s="1056"/>
      <c r="AD37" s="1056"/>
      <c r="AE37" s="1056"/>
      <c r="AF37" s="1056"/>
      <c r="AG37" s="1056"/>
      <c r="AH37" s="1056"/>
      <c r="AI37" s="1056"/>
      <c r="AJ37" s="1056"/>
      <c r="AK37" s="1056"/>
      <c r="AL37" s="1056"/>
      <c r="AM37" s="1056"/>
      <c r="AN37" s="1056"/>
      <c r="AO37" s="1056"/>
      <c r="AP37" s="1056"/>
      <c r="AQ37" s="1056"/>
      <c r="AR37" s="1056"/>
      <c r="AS37" s="1056"/>
      <c r="AT37" s="1056"/>
      <c r="AU37" s="1056"/>
      <c r="AV37" s="1056"/>
      <c r="AW37" s="1056"/>
      <c r="AX37" s="1056"/>
      <c r="AY37" s="1056"/>
      <c r="AZ37" s="1056"/>
      <c r="BA37" s="1056"/>
      <c r="BB37" s="1056"/>
      <c r="BC37" s="1056"/>
      <c r="BD37" s="1056"/>
      <c r="BE37" s="1056"/>
      <c r="BF37" s="1056"/>
      <c r="BG37" s="1056"/>
      <c r="BH37" s="1056"/>
      <c r="BI37" s="1056"/>
      <c r="BJ37" s="1056"/>
      <c r="BK37" s="1056"/>
      <c r="BL37" s="1056"/>
      <c r="BM37" s="1056"/>
      <c r="BN37" s="1056"/>
      <c r="BO37" s="1056"/>
      <c r="BP37" s="1056"/>
      <c r="BQ37" s="1056"/>
      <c r="BR37" s="1056"/>
      <c r="BS37" s="1056"/>
      <c r="BT37" s="1056"/>
      <c r="BU37" s="1056"/>
      <c r="BV37" s="1056"/>
      <c r="BW37" s="1056"/>
      <c r="BX37" s="1056"/>
      <c r="BY37" s="1056"/>
      <c r="BZ37" s="1056"/>
      <c r="CA37" s="1056"/>
      <c r="CB37" s="1056"/>
      <c r="CC37" s="1056"/>
      <c r="CD37" s="1056"/>
      <c r="CE37" s="1056"/>
      <c r="CF37" s="1056"/>
      <c r="CG37" s="1056"/>
      <c r="CH37" s="1056"/>
      <c r="CI37" s="1056"/>
      <c r="CJ37" s="1056"/>
      <c r="CK37" s="1056"/>
      <c r="CL37" s="1056"/>
      <c r="CM37" s="1056"/>
      <c r="CN37" s="1056"/>
      <c r="CO37" s="1056"/>
      <c r="CP37" s="1056"/>
      <c r="CQ37" s="1056"/>
      <c r="CR37" s="1056"/>
      <c r="CS37" s="1056"/>
      <c r="CT37" s="1056"/>
      <c r="CU37" s="1056"/>
      <c r="CV37" s="1056"/>
      <c r="CW37" s="1056"/>
      <c r="CX37" s="1056"/>
      <c r="CY37" s="1056"/>
      <c r="CZ37" s="1056"/>
      <c r="DA37" s="1056"/>
      <c r="DB37" s="1056"/>
      <c r="DC37" s="1056"/>
      <c r="DD37" s="1056"/>
      <c r="DE37" s="1056"/>
      <c r="DF37" s="1056"/>
      <c r="DG37" s="1056"/>
      <c r="DH37" s="1056"/>
      <c r="DI37" s="1056"/>
      <c r="DJ37" s="1056"/>
      <c r="DK37" s="1056"/>
      <c r="DL37" s="1056"/>
      <c r="DM37" s="1056"/>
      <c r="DN37" s="1056"/>
      <c r="DO37" s="1056"/>
      <c r="DP37" s="1056"/>
      <c r="DQ37" s="1056"/>
      <c r="DR37" s="1056"/>
      <c r="DS37" s="1056"/>
      <c r="DT37" s="1056"/>
      <c r="DU37" s="1056"/>
      <c r="DV37" s="1056"/>
      <c r="DW37" s="1056"/>
      <c r="DX37" s="1056"/>
      <c r="DY37" s="1056"/>
      <c r="DZ37" s="1056"/>
      <c r="EA37" s="1056"/>
      <c r="EB37" s="1056"/>
      <c r="EC37" s="1056"/>
      <c r="ED37" s="1056"/>
      <c r="EE37" s="1056"/>
      <c r="EF37" s="1056"/>
      <c r="EG37" s="1056"/>
      <c r="EH37" s="1056"/>
      <c r="EI37" s="1056"/>
      <c r="EJ37" s="1056"/>
      <c r="EK37" s="1056"/>
      <c r="EL37" s="1056"/>
      <c r="EM37" s="1056"/>
      <c r="EN37" s="1056"/>
      <c r="EO37" s="1056"/>
      <c r="EP37" s="1056"/>
      <c r="EQ37" s="1056"/>
      <c r="ER37" s="1056"/>
      <c r="ES37" s="1056"/>
      <c r="ET37" s="1056"/>
      <c r="EU37" s="1056"/>
      <c r="EV37" s="1056"/>
      <c r="EW37" s="1056"/>
      <c r="EX37" s="1056"/>
      <c r="EY37" s="1056"/>
      <c r="EZ37" s="1056"/>
      <c r="FA37" s="1056"/>
      <c r="FB37" s="1056"/>
      <c r="FC37" s="1056"/>
      <c r="FD37" s="1056"/>
      <c r="FE37" s="1056"/>
      <c r="FF37" s="1056"/>
      <c r="FG37" s="1056"/>
      <c r="FH37" s="1056"/>
      <c r="FI37" s="1056"/>
      <c r="FJ37" s="1056"/>
      <c r="FK37" s="1056"/>
      <c r="FL37" s="1056"/>
      <c r="FM37" s="1056"/>
      <c r="FN37" s="1056"/>
      <c r="FO37" s="1056"/>
      <c r="FP37" s="1056"/>
      <c r="FQ37" s="1056"/>
      <c r="FR37" s="1056"/>
      <c r="FS37" s="1056"/>
      <c r="FT37" s="1056"/>
      <c r="FU37" s="1056"/>
      <c r="FV37" s="1056"/>
      <c r="FW37" s="1056"/>
      <c r="FX37" s="1056"/>
      <c r="FY37" s="1056"/>
      <c r="FZ37" s="1056"/>
      <c r="GA37" s="1056"/>
      <c r="GB37" s="1056"/>
      <c r="GC37" s="1056"/>
      <c r="GD37" s="1056"/>
      <c r="GE37" s="1056"/>
      <c r="GF37" s="1056"/>
      <c r="GG37" s="1056"/>
      <c r="GH37" s="1056"/>
      <c r="GI37" s="1056"/>
      <c r="GJ37" s="1056"/>
      <c r="GK37" s="1056"/>
      <c r="GL37" s="1056"/>
      <c r="GM37" s="1056"/>
      <c r="GN37" s="1056"/>
      <c r="GO37" s="1056"/>
      <c r="GP37" s="1056"/>
      <c r="GQ37" s="1056"/>
      <c r="GR37" s="1056"/>
      <c r="GS37" s="1056"/>
      <c r="GT37" s="1056"/>
      <c r="GU37" s="1056"/>
      <c r="GV37" s="1056"/>
      <c r="GW37" s="1056"/>
      <c r="GX37" s="1056"/>
      <c r="GY37" s="1056"/>
      <c r="GZ37" s="1056"/>
      <c r="HA37" s="1056"/>
      <c r="HB37" s="1056"/>
      <c r="HC37" s="1056"/>
      <c r="HD37" s="1056"/>
      <c r="HE37" s="1056"/>
      <c r="HF37" s="1056"/>
      <c r="HG37" s="1056"/>
      <c r="HH37" s="1056"/>
      <c r="HI37" s="1056"/>
      <c r="HJ37" s="1056"/>
      <c r="HK37" s="1056"/>
      <c r="HL37" s="1056"/>
      <c r="HM37" s="1056"/>
      <c r="HN37" s="1056"/>
      <c r="HO37" s="1056"/>
      <c r="HP37" s="1056"/>
      <c r="HQ37" s="1056"/>
      <c r="HR37" s="1056"/>
      <c r="HS37" s="1056"/>
      <c r="HT37" s="1056"/>
      <c r="HU37" s="1056"/>
      <c r="HV37" s="1056"/>
      <c r="HW37" s="1056"/>
      <c r="HX37" s="1056"/>
      <c r="HY37" s="1056"/>
      <c r="HZ37" s="1056"/>
      <c r="IA37" s="1056"/>
      <c r="IB37" s="1056"/>
      <c r="IC37" s="1056"/>
      <c r="ID37" s="1056"/>
      <c r="IE37" s="1056"/>
      <c r="IF37" s="1056"/>
      <c r="IG37" s="1056"/>
      <c r="IH37" s="1056"/>
      <c r="II37" s="1056"/>
      <c r="IJ37" s="1056"/>
      <c r="IK37" s="1056"/>
      <c r="IL37" s="1056"/>
      <c r="IM37" s="1056"/>
      <c r="IN37" s="1056"/>
      <c r="IO37" s="1056"/>
      <c r="IP37" s="1056"/>
      <c r="IQ37" s="1056"/>
      <c r="IR37" s="1056"/>
      <c r="IS37" s="1056"/>
      <c r="IT37" s="1056"/>
      <c r="IU37" s="1056"/>
    </row>
    <row r="38" spans="1:255" s="1087" customFormat="1" ht="15.75" customHeight="1" x14ac:dyDescent="0.35">
      <c r="A38" s="1092" t="s">
        <v>879</v>
      </c>
      <c r="B38" s="1095">
        <v>4627.75</v>
      </c>
      <c r="C38" s="1096">
        <v>5000</v>
      </c>
      <c r="D38" s="1097">
        <v>5000</v>
      </c>
      <c r="E38" s="1095">
        <v>0</v>
      </c>
      <c r="F38" s="1056"/>
      <c r="G38" s="1056"/>
      <c r="H38" s="1056"/>
      <c r="I38" s="1056"/>
      <c r="J38" s="1056"/>
      <c r="K38" s="1056"/>
      <c r="L38" s="1056"/>
      <c r="M38" s="1056"/>
      <c r="N38" s="1056"/>
      <c r="O38" s="1056"/>
      <c r="P38" s="1056"/>
      <c r="Q38" s="1056"/>
      <c r="R38" s="1056"/>
      <c r="S38" s="1056"/>
      <c r="T38" s="1056"/>
      <c r="U38" s="1056"/>
      <c r="V38" s="1056"/>
      <c r="W38" s="1056"/>
      <c r="X38" s="1056"/>
      <c r="Y38" s="1056"/>
      <c r="Z38" s="1056"/>
      <c r="AA38" s="1056"/>
      <c r="AB38" s="1056"/>
      <c r="AC38" s="1056"/>
      <c r="AD38" s="1056"/>
      <c r="AE38" s="1056"/>
      <c r="AF38" s="1056"/>
      <c r="AG38" s="1056"/>
      <c r="AH38" s="1056"/>
      <c r="AI38" s="1056"/>
      <c r="AJ38" s="1056"/>
      <c r="AK38" s="1056"/>
      <c r="AL38" s="1056"/>
      <c r="AM38" s="1056"/>
      <c r="AN38" s="1056"/>
      <c r="AO38" s="1056"/>
      <c r="AP38" s="1056"/>
      <c r="AQ38" s="1056"/>
      <c r="AR38" s="1056"/>
      <c r="AS38" s="1056"/>
      <c r="AT38" s="1056"/>
      <c r="AU38" s="1056"/>
      <c r="AV38" s="1056"/>
      <c r="AW38" s="1056"/>
      <c r="AX38" s="1056"/>
      <c r="AY38" s="1056"/>
      <c r="AZ38" s="1056"/>
      <c r="BA38" s="1056"/>
      <c r="BB38" s="1056"/>
      <c r="BC38" s="1056"/>
      <c r="BD38" s="1056"/>
      <c r="BE38" s="1056"/>
      <c r="BF38" s="1056"/>
      <c r="BG38" s="1056"/>
      <c r="BH38" s="1056"/>
      <c r="BI38" s="1056"/>
      <c r="BJ38" s="1056"/>
      <c r="BK38" s="1056"/>
      <c r="BL38" s="1056"/>
      <c r="BM38" s="1056"/>
      <c r="BN38" s="1056"/>
      <c r="BO38" s="1056"/>
      <c r="BP38" s="1056"/>
      <c r="BQ38" s="1056"/>
      <c r="BR38" s="1056"/>
      <c r="BS38" s="1056"/>
      <c r="BT38" s="1056"/>
      <c r="BU38" s="1056"/>
      <c r="BV38" s="1056"/>
      <c r="BW38" s="1056"/>
      <c r="BX38" s="1056"/>
      <c r="BY38" s="1056"/>
      <c r="BZ38" s="1056"/>
      <c r="CA38" s="1056"/>
      <c r="CB38" s="1056"/>
      <c r="CC38" s="1056"/>
      <c r="CD38" s="1056"/>
      <c r="CE38" s="1056"/>
      <c r="CF38" s="1056"/>
      <c r="CG38" s="1056"/>
      <c r="CH38" s="1056"/>
      <c r="CI38" s="1056"/>
      <c r="CJ38" s="1056"/>
      <c r="CK38" s="1056"/>
      <c r="CL38" s="1056"/>
      <c r="CM38" s="1056"/>
      <c r="CN38" s="1056"/>
      <c r="CO38" s="1056"/>
      <c r="CP38" s="1056"/>
      <c r="CQ38" s="1056"/>
      <c r="CR38" s="1056"/>
      <c r="CS38" s="1056"/>
      <c r="CT38" s="1056"/>
      <c r="CU38" s="1056"/>
      <c r="CV38" s="1056"/>
      <c r="CW38" s="1056"/>
      <c r="CX38" s="1056"/>
      <c r="CY38" s="1056"/>
      <c r="CZ38" s="1056"/>
      <c r="DA38" s="1056"/>
      <c r="DB38" s="1056"/>
      <c r="DC38" s="1056"/>
      <c r="DD38" s="1056"/>
      <c r="DE38" s="1056"/>
      <c r="DF38" s="1056"/>
      <c r="DG38" s="1056"/>
      <c r="DH38" s="1056"/>
      <c r="DI38" s="1056"/>
      <c r="DJ38" s="1056"/>
      <c r="DK38" s="1056"/>
      <c r="DL38" s="1056"/>
      <c r="DM38" s="1056"/>
      <c r="DN38" s="1056"/>
      <c r="DO38" s="1056"/>
      <c r="DP38" s="1056"/>
      <c r="DQ38" s="1056"/>
      <c r="DR38" s="1056"/>
      <c r="DS38" s="1056"/>
      <c r="DT38" s="1056"/>
      <c r="DU38" s="1056"/>
      <c r="DV38" s="1056"/>
      <c r="DW38" s="1056"/>
      <c r="DX38" s="1056"/>
      <c r="DY38" s="1056"/>
      <c r="DZ38" s="1056"/>
      <c r="EA38" s="1056"/>
      <c r="EB38" s="1056"/>
      <c r="EC38" s="1056"/>
      <c r="ED38" s="1056"/>
      <c r="EE38" s="1056"/>
      <c r="EF38" s="1056"/>
      <c r="EG38" s="1056"/>
      <c r="EH38" s="1056"/>
      <c r="EI38" s="1056"/>
      <c r="EJ38" s="1056"/>
      <c r="EK38" s="1056"/>
      <c r="EL38" s="1056"/>
      <c r="EM38" s="1056"/>
      <c r="EN38" s="1056"/>
      <c r="EO38" s="1056"/>
      <c r="EP38" s="1056"/>
      <c r="EQ38" s="1056"/>
      <c r="ER38" s="1056"/>
      <c r="ES38" s="1056"/>
      <c r="ET38" s="1056"/>
      <c r="EU38" s="1056"/>
      <c r="EV38" s="1056"/>
      <c r="EW38" s="1056"/>
      <c r="EX38" s="1056"/>
      <c r="EY38" s="1056"/>
      <c r="EZ38" s="1056"/>
      <c r="FA38" s="1056"/>
      <c r="FB38" s="1056"/>
      <c r="FC38" s="1056"/>
      <c r="FD38" s="1056"/>
      <c r="FE38" s="1056"/>
      <c r="FF38" s="1056"/>
      <c r="FG38" s="1056"/>
      <c r="FH38" s="1056"/>
      <c r="FI38" s="1056"/>
      <c r="FJ38" s="1056"/>
      <c r="FK38" s="1056"/>
      <c r="FL38" s="1056"/>
      <c r="FM38" s="1056"/>
      <c r="FN38" s="1056"/>
      <c r="FO38" s="1056"/>
      <c r="FP38" s="1056"/>
      <c r="FQ38" s="1056"/>
      <c r="FR38" s="1056"/>
      <c r="FS38" s="1056"/>
      <c r="FT38" s="1056"/>
      <c r="FU38" s="1056"/>
      <c r="FV38" s="1056"/>
      <c r="FW38" s="1056"/>
      <c r="FX38" s="1056"/>
      <c r="FY38" s="1056"/>
      <c r="FZ38" s="1056"/>
      <c r="GA38" s="1056"/>
      <c r="GB38" s="1056"/>
      <c r="GC38" s="1056"/>
      <c r="GD38" s="1056"/>
      <c r="GE38" s="1056"/>
      <c r="GF38" s="1056"/>
      <c r="GG38" s="1056"/>
      <c r="GH38" s="1056"/>
      <c r="GI38" s="1056"/>
      <c r="GJ38" s="1056"/>
      <c r="GK38" s="1056"/>
      <c r="GL38" s="1056"/>
      <c r="GM38" s="1056"/>
      <c r="GN38" s="1056"/>
      <c r="GO38" s="1056"/>
      <c r="GP38" s="1056"/>
      <c r="GQ38" s="1056"/>
      <c r="GR38" s="1056"/>
      <c r="GS38" s="1056"/>
      <c r="GT38" s="1056"/>
      <c r="GU38" s="1056"/>
      <c r="GV38" s="1056"/>
      <c r="GW38" s="1056"/>
      <c r="GX38" s="1056"/>
      <c r="GY38" s="1056"/>
      <c r="GZ38" s="1056"/>
      <c r="HA38" s="1056"/>
      <c r="HB38" s="1056"/>
      <c r="HC38" s="1056"/>
      <c r="HD38" s="1056"/>
      <c r="HE38" s="1056"/>
      <c r="HF38" s="1056"/>
      <c r="HG38" s="1056"/>
      <c r="HH38" s="1056"/>
      <c r="HI38" s="1056"/>
      <c r="HJ38" s="1056"/>
      <c r="HK38" s="1056"/>
      <c r="HL38" s="1056"/>
      <c r="HM38" s="1056"/>
      <c r="HN38" s="1056"/>
      <c r="HO38" s="1056"/>
      <c r="HP38" s="1056"/>
      <c r="HQ38" s="1056"/>
      <c r="HR38" s="1056"/>
      <c r="HS38" s="1056"/>
      <c r="HT38" s="1056"/>
      <c r="HU38" s="1056"/>
      <c r="HV38" s="1056"/>
      <c r="HW38" s="1056"/>
      <c r="HX38" s="1056"/>
      <c r="HY38" s="1056"/>
      <c r="HZ38" s="1056"/>
      <c r="IA38" s="1056"/>
      <c r="IB38" s="1056"/>
      <c r="IC38" s="1056"/>
      <c r="ID38" s="1056"/>
      <c r="IE38" s="1056"/>
      <c r="IF38" s="1056"/>
      <c r="IG38" s="1056"/>
      <c r="IH38" s="1056"/>
      <c r="II38" s="1056"/>
      <c r="IJ38" s="1056"/>
      <c r="IK38" s="1056"/>
      <c r="IL38" s="1056"/>
      <c r="IM38" s="1056"/>
      <c r="IN38" s="1056"/>
      <c r="IO38" s="1056"/>
      <c r="IP38" s="1056"/>
      <c r="IQ38" s="1056"/>
      <c r="IR38" s="1056"/>
      <c r="IS38" s="1056"/>
      <c r="IT38" s="1056"/>
      <c r="IU38" s="1056"/>
    </row>
    <row r="39" spans="1:255" s="1087" customFormat="1" ht="15.75" customHeight="1" x14ac:dyDescent="0.35">
      <c r="A39" s="1092" t="s">
        <v>880</v>
      </c>
      <c r="B39" s="1095">
        <v>0</v>
      </c>
      <c r="C39" s="1096">
        <v>0</v>
      </c>
      <c r="D39" s="1097">
        <v>0</v>
      </c>
      <c r="E39" s="1095">
        <v>0</v>
      </c>
      <c r="F39" s="1056"/>
      <c r="G39" s="1056"/>
      <c r="H39" s="1056"/>
      <c r="I39" s="1056"/>
      <c r="J39" s="1056"/>
      <c r="K39" s="1056"/>
      <c r="L39" s="1056"/>
      <c r="M39" s="1056"/>
      <c r="N39" s="1056"/>
      <c r="O39" s="1056"/>
      <c r="P39" s="1056"/>
      <c r="Q39" s="1056"/>
      <c r="R39" s="1056"/>
      <c r="S39" s="1056"/>
      <c r="T39" s="1056"/>
      <c r="U39" s="1056"/>
      <c r="V39" s="1056"/>
      <c r="W39" s="1056"/>
      <c r="X39" s="1056"/>
      <c r="Y39" s="1056"/>
      <c r="Z39" s="1056"/>
      <c r="AA39" s="1056"/>
      <c r="AB39" s="1056"/>
      <c r="AC39" s="1056"/>
      <c r="AD39" s="1056"/>
      <c r="AE39" s="1056"/>
      <c r="AF39" s="1056"/>
      <c r="AG39" s="1056"/>
      <c r="AH39" s="1056"/>
      <c r="AI39" s="1056"/>
      <c r="AJ39" s="1056"/>
      <c r="AK39" s="1056"/>
      <c r="AL39" s="1056"/>
      <c r="AM39" s="1056"/>
      <c r="AN39" s="1056"/>
      <c r="AO39" s="1056"/>
      <c r="AP39" s="1056"/>
      <c r="AQ39" s="1056"/>
      <c r="AR39" s="1056"/>
      <c r="AS39" s="1056"/>
      <c r="AT39" s="1056"/>
      <c r="AU39" s="1056"/>
      <c r="AV39" s="1056"/>
      <c r="AW39" s="1056"/>
      <c r="AX39" s="1056"/>
      <c r="AY39" s="1056"/>
      <c r="AZ39" s="1056"/>
      <c r="BA39" s="1056"/>
      <c r="BB39" s="1056"/>
      <c r="BC39" s="1056"/>
      <c r="BD39" s="1056"/>
      <c r="BE39" s="1056"/>
      <c r="BF39" s="1056"/>
      <c r="BG39" s="1056"/>
      <c r="BH39" s="1056"/>
      <c r="BI39" s="1056"/>
      <c r="BJ39" s="1056"/>
      <c r="BK39" s="1056"/>
      <c r="BL39" s="1056"/>
      <c r="BM39" s="1056"/>
      <c r="BN39" s="1056"/>
      <c r="BO39" s="1056"/>
      <c r="BP39" s="1056"/>
      <c r="BQ39" s="1056"/>
      <c r="BR39" s="1056"/>
      <c r="BS39" s="1056"/>
      <c r="BT39" s="1056"/>
      <c r="BU39" s="1056"/>
      <c r="BV39" s="1056"/>
      <c r="BW39" s="1056"/>
      <c r="BX39" s="1056"/>
      <c r="BY39" s="1056"/>
      <c r="BZ39" s="1056"/>
      <c r="CA39" s="1056"/>
      <c r="CB39" s="1056"/>
      <c r="CC39" s="1056"/>
      <c r="CD39" s="1056"/>
      <c r="CE39" s="1056"/>
      <c r="CF39" s="1056"/>
      <c r="CG39" s="1056"/>
      <c r="CH39" s="1056"/>
      <c r="CI39" s="1056"/>
      <c r="CJ39" s="1056"/>
      <c r="CK39" s="1056"/>
      <c r="CL39" s="1056"/>
      <c r="CM39" s="1056"/>
      <c r="CN39" s="1056"/>
      <c r="CO39" s="1056"/>
      <c r="CP39" s="1056"/>
      <c r="CQ39" s="1056"/>
      <c r="CR39" s="1056"/>
      <c r="CS39" s="1056"/>
      <c r="CT39" s="1056"/>
      <c r="CU39" s="1056"/>
      <c r="CV39" s="1056"/>
      <c r="CW39" s="1056"/>
      <c r="CX39" s="1056"/>
      <c r="CY39" s="1056"/>
      <c r="CZ39" s="1056"/>
      <c r="DA39" s="1056"/>
      <c r="DB39" s="1056"/>
      <c r="DC39" s="1056"/>
      <c r="DD39" s="1056"/>
      <c r="DE39" s="1056"/>
      <c r="DF39" s="1056"/>
      <c r="DG39" s="1056"/>
      <c r="DH39" s="1056"/>
      <c r="DI39" s="1056"/>
      <c r="DJ39" s="1056"/>
      <c r="DK39" s="1056"/>
      <c r="DL39" s="1056"/>
      <c r="DM39" s="1056"/>
      <c r="DN39" s="1056"/>
      <c r="DO39" s="1056"/>
      <c r="DP39" s="1056"/>
      <c r="DQ39" s="1056"/>
      <c r="DR39" s="1056"/>
      <c r="DS39" s="1056"/>
      <c r="DT39" s="1056"/>
      <c r="DU39" s="1056"/>
      <c r="DV39" s="1056"/>
      <c r="DW39" s="1056"/>
      <c r="DX39" s="1056"/>
      <c r="DY39" s="1056"/>
      <c r="DZ39" s="1056"/>
      <c r="EA39" s="1056"/>
      <c r="EB39" s="1056"/>
      <c r="EC39" s="1056"/>
      <c r="ED39" s="1056"/>
      <c r="EE39" s="1056"/>
      <c r="EF39" s="1056"/>
      <c r="EG39" s="1056"/>
      <c r="EH39" s="1056"/>
      <c r="EI39" s="1056"/>
      <c r="EJ39" s="1056"/>
      <c r="EK39" s="1056"/>
      <c r="EL39" s="1056"/>
      <c r="EM39" s="1056"/>
      <c r="EN39" s="1056"/>
      <c r="EO39" s="1056"/>
      <c r="EP39" s="1056"/>
      <c r="EQ39" s="1056"/>
      <c r="ER39" s="1056"/>
      <c r="ES39" s="1056"/>
      <c r="ET39" s="1056"/>
      <c r="EU39" s="1056"/>
      <c r="EV39" s="1056"/>
      <c r="EW39" s="1056"/>
      <c r="EX39" s="1056"/>
      <c r="EY39" s="1056"/>
      <c r="EZ39" s="1056"/>
      <c r="FA39" s="1056"/>
      <c r="FB39" s="1056"/>
      <c r="FC39" s="1056"/>
      <c r="FD39" s="1056"/>
      <c r="FE39" s="1056"/>
      <c r="FF39" s="1056"/>
      <c r="FG39" s="1056"/>
      <c r="FH39" s="1056"/>
      <c r="FI39" s="1056"/>
      <c r="FJ39" s="1056"/>
      <c r="FK39" s="1056"/>
      <c r="FL39" s="1056"/>
      <c r="FM39" s="1056"/>
      <c r="FN39" s="1056"/>
      <c r="FO39" s="1056"/>
      <c r="FP39" s="1056"/>
      <c r="FQ39" s="1056"/>
      <c r="FR39" s="1056"/>
      <c r="FS39" s="1056"/>
      <c r="FT39" s="1056"/>
      <c r="FU39" s="1056"/>
      <c r="FV39" s="1056"/>
      <c r="FW39" s="1056"/>
      <c r="FX39" s="1056"/>
      <c r="FY39" s="1056"/>
      <c r="FZ39" s="1056"/>
      <c r="GA39" s="1056"/>
      <c r="GB39" s="1056"/>
      <c r="GC39" s="1056"/>
      <c r="GD39" s="1056"/>
      <c r="GE39" s="1056"/>
      <c r="GF39" s="1056"/>
      <c r="GG39" s="1056"/>
      <c r="GH39" s="1056"/>
      <c r="GI39" s="1056"/>
      <c r="GJ39" s="1056"/>
      <c r="GK39" s="1056"/>
      <c r="GL39" s="1056"/>
      <c r="GM39" s="1056"/>
      <c r="GN39" s="1056"/>
      <c r="GO39" s="1056"/>
      <c r="GP39" s="1056"/>
      <c r="GQ39" s="1056"/>
      <c r="GR39" s="1056"/>
      <c r="GS39" s="1056"/>
      <c r="GT39" s="1056"/>
      <c r="GU39" s="1056"/>
      <c r="GV39" s="1056"/>
      <c r="GW39" s="1056"/>
      <c r="GX39" s="1056"/>
      <c r="GY39" s="1056"/>
      <c r="GZ39" s="1056"/>
      <c r="HA39" s="1056"/>
      <c r="HB39" s="1056"/>
      <c r="HC39" s="1056"/>
      <c r="HD39" s="1056"/>
      <c r="HE39" s="1056"/>
      <c r="HF39" s="1056"/>
      <c r="HG39" s="1056"/>
      <c r="HH39" s="1056"/>
      <c r="HI39" s="1056"/>
      <c r="HJ39" s="1056"/>
      <c r="HK39" s="1056"/>
      <c r="HL39" s="1056"/>
      <c r="HM39" s="1056"/>
      <c r="HN39" s="1056"/>
      <c r="HO39" s="1056"/>
      <c r="HP39" s="1056"/>
      <c r="HQ39" s="1056"/>
      <c r="HR39" s="1056"/>
      <c r="HS39" s="1056"/>
      <c r="HT39" s="1056"/>
      <c r="HU39" s="1056"/>
      <c r="HV39" s="1056"/>
      <c r="HW39" s="1056"/>
      <c r="HX39" s="1056"/>
      <c r="HY39" s="1056"/>
      <c r="HZ39" s="1056"/>
      <c r="IA39" s="1056"/>
      <c r="IB39" s="1056"/>
      <c r="IC39" s="1056"/>
      <c r="ID39" s="1056"/>
      <c r="IE39" s="1056"/>
      <c r="IF39" s="1056"/>
      <c r="IG39" s="1056"/>
      <c r="IH39" s="1056"/>
      <c r="II39" s="1056"/>
      <c r="IJ39" s="1056"/>
      <c r="IK39" s="1056"/>
      <c r="IL39" s="1056"/>
      <c r="IM39" s="1056"/>
      <c r="IN39" s="1056"/>
      <c r="IO39" s="1056"/>
      <c r="IP39" s="1056"/>
      <c r="IQ39" s="1056"/>
      <c r="IR39" s="1056"/>
      <c r="IS39" s="1056"/>
      <c r="IT39" s="1056"/>
      <c r="IU39" s="1056"/>
    </row>
    <row r="40" spans="1:255" s="1087" customFormat="1" ht="15.75" customHeight="1" x14ac:dyDescent="0.35">
      <c r="A40" s="1092" t="s">
        <v>881</v>
      </c>
      <c r="B40" s="1095">
        <v>0</v>
      </c>
      <c r="C40" s="1096">
        <v>0</v>
      </c>
      <c r="D40" s="1097">
        <v>0</v>
      </c>
      <c r="E40" s="1095">
        <v>0</v>
      </c>
      <c r="F40" s="1056"/>
      <c r="G40" s="1056"/>
      <c r="H40" s="1056"/>
      <c r="I40" s="1056"/>
      <c r="J40" s="1056"/>
      <c r="K40" s="1056"/>
      <c r="L40" s="1056"/>
      <c r="M40" s="1056"/>
      <c r="N40" s="1056"/>
      <c r="O40" s="1056"/>
      <c r="P40" s="1056"/>
      <c r="Q40" s="1056"/>
      <c r="R40" s="1056"/>
      <c r="S40" s="1056"/>
      <c r="T40" s="1056"/>
      <c r="U40" s="1056"/>
      <c r="V40" s="1056"/>
      <c r="W40" s="1056"/>
      <c r="X40" s="1056"/>
      <c r="Y40" s="1056"/>
      <c r="Z40" s="1056"/>
      <c r="AA40" s="1056"/>
      <c r="AB40" s="1056"/>
      <c r="AC40" s="1056"/>
      <c r="AD40" s="1056"/>
      <c r="AE40" s="1056"/>
      <c r="AF40" s="1056"/>
      <c r="AG40" s="1056"/>
      <c r="AH40" s="1056"/>
      <c r="AI40" s="1056"/>
      <c r="AJ40" s="1056"/>
      <c r="AK40" s="1056"/>
      <c r="AL40" s="1056"/>
      <c r="AM40" s="1056"/>
      <c r="AN40" s="1056"/>
      <c r="AO40" s="1056"/>
      <c r="AP40" s="1056"/>
      <c r="AQ40" s="1056"/>
      <c r="AR40" s="1056"/>
      <c r="AS40" s="1056"/>
      <c r="AT40" s="1056"/>
      <c r="AU40" s="1056"/>
      <c r="AV40" s="1056"/>
      <c r="AW40" s="1056"/>
      <c r="AX40" s="1056"/>
      <c r="AY40" s="1056"/>
      <c r="AZ40" s="1056"/>
      <c r="BA40" s="1056"/>
      <c r="BB40" s="1056"/>
      <c r="BC40" s="1056"/>
      <c r="BD40" s="1056"/>
      <c r="BE40" s="1056"/>
      <c r="BF40" s="1056"/>
      <c r="BG40" s="1056"/>
      <c r="BH40" s="1056"/>
      <c r="BI40" s="1056"/>
      <c r="BJ40" s="1056"/>
      <c r="BK40" s="1056"/>
      <c r="BL40" s="1056"/>
      <c r="BM40" s="1056"/>
      <c r="BN40" s="1056"/>
      <c r="BO40" s="1056"/>
      <c r="BP40" s="1056"/>
      <c r="BQ40" s="1056"/>
      <c r="BR40" s="1056"/>
      <c r="BS40" s="1056"/>
      <c r="BT40" s="1056"/>
      <c r="BU40" s="1056"/>
      <c r="BV40" s="1056"/>
      <c r="BW40" s="1056"/>
      <c r="BX40" s="1056"/>
      <c r="BY40" s="1056"/>
      <c r="BZ40" s="1056"/>
      <c r="CA40" s="1056"/>
      <c r="CB40" s="1056"/>
      <c r="CC40" s="1056"/>
      <c r="CD40" s="1056"/>
      <c r="CE40" s="1056"/>
      <c r="CF40" s="1056"/>
      <c r="CG40" s="1056"/>
      <c r="CH40" s="1056"/>
      <c r="CI40" s="1056"/>
      <c r="CJ40" s="1056"/>
      <c r="CK40" s="1056"/>
      <c r="CL40" s="1056"/>
      <c r="CM40" s="1056"/>
      <c r="CN40" s="1056"/>
      <c r="CO40" s="1056"/>
      <c r="CP40" s="1056"/>
      <c r="CQ40" s="1056"/>
      <c r="CR40" s="1056"/>
      <c r="CS40" s="1056"/>
      <c r="CT40" s="1056"/>
      <c r="CU40" s="1056"/>
      <c r="CV40" s="1056"/>
      <c r="CW40" s="1056"/>
      <c r="CX40" s="1056"/>
      <c r="CY40" s="1056"/>
      <c r="CZ40" s="1056"/>
      <c r="DA40" s="1056"/>
      <c r="DB40" s="1056"/>
      <c r="DC40" s="1056"/>
      <c r="DD40" s="1056"/>
      <c r="DE40" s="1056"/>
      <c r="DF40" s="1056"/>
      <c r="DG40" s="1056"/>
      <c r="DH40" s="1056"/>
      <c r="DI40" s="1056"/>
      <c r="DJ40" s="1056"/>
      <c r="DK40" s="1056"/>
      <c r="DL40" s="1056"/>
      <c r="DM40" s="1056"/>
      <c r="DN40" s="1056"/>
      <c r="DO40" s="1056"/>
      <c r="DP40" s="1056"/>
      <c r="DQ40" s="1056"/>
      <c r="DR40" s="1056"/>
      <c r="DS40" s="1056"/>
      <c r="DT40" s="1056"/>
      <c r="DU40" s="1056"/>
      <c r="DV40" s="1056"/>
      <c r="DW40" s="1056"/>
      <c r="DX40" s="1056"/>
      <c r="DY40" s="1056"/>
      <c r="DZ40" s="1056"/>
      <c r="EA40" s="1056"/>
      <c r="EB40" s="1056"/>
      <c r="EC40" s="1056"/>
      <c r="ED40" s="1056"/>
      <c r="EE40" s="1056"/>
      <c r="EF40" s="1056"/>
      <c r="EG40" s="1056"/>
      <c r="EH40" s="1056"/>
      <c r="EI40" s="1056"/>
      <c r="EJ40" s="1056"/>
      <c r="EK40" s="1056"/>
      <c r="EL40" s="1056"/>
      <c r="EM40" s="1056"/>
      <c r="EN40" s="1056"/>
      <c r="EO40" s="1056"/>
      <c r="EP40" s="1056"/>
      <c r="EQ40" s="1056"/>
      <c r="ER40" s="1056"/>
      <c r="ES40" s="1056"/>
      <c r="ET40" s="1056"/>
      <c r="EU40" s="1056"/>
      <c r="EV40" s="1056"/>
      <c r="EW40" s="1056"/>
      <c r="EX40" s="1056"/>
      <c r="EY40" s="1056"/>
      <c r="EZ40" s="1056"/>
      <c r="FA40" s="1056"/>
      <c r="FB40" s="1056"/>
      <c r="FC40" s="1056"/>
      <c r="FD40" s="1056"/>
      <c r="FE40" s="1056"/>
      <c r="FF40" s="1056"/>
      <c r="FG40" s="1056"/>
      <c r="FH40" s="1056"/>
      <c r="FI40" s="1056"/>
      <c r="FJ40" s="1056"/>
      <c r="FK40" s="1056"/>
      <c r="FL40" s="1056"/>
      <c r="FM40" s="1056"/>
      <c r="FN40" s="1056"/>
      <c r="FO40" s="1056"/>
      <c r="FP40" s="1056"/>
      <c r="FQ40" s="1056"/>
      <c r="FR40" s="1056"/>
      <c r="FS40" s="1056"/>
      <c r="FT40" s="1056"/>
      <c r="FU40" s="1056"/>
      <c r="FV40" s="1056"/>
      <c r="FW40" s="1056"/>
      <c r="FX40" s="1056"/>
      <c r="FY40" s="1056"/>
      <c r="FZ40" s="1056"/>
      <c r="GA40" s="1056"/>
      <c r="GB40" s="1056"/>
      <c r="GC40" s="1056"/>
      <c r="GD40" s="1056"/>
      <c r="GE40" s="1056"/>
      <c r="GF40" s="1056"/>
      <c r="GG40" s="1056"/>
      <c r="GH40" s="1056"/>
      <c r="GI40" s="1056"/>
      <c r="GJ40" s="1056"/>
      <c r="GK40" s="1056"/>
      <c r="GL40" s="1056"/>
      <c r="GM40" s="1056"/>
      <c r="GN40" s="1056"/>
      <c r="GO40" s="1056"/>
      <c r="GP40" s="1056"/>
      <c r="GQ40" s="1056"/>
      <c r="GR40" s="1056"/>
      <c r="GS40" s="1056"/>
      <c r="GT40" s="1056"/>
      <c r="GU40" s="1056"/>
      <c r="GV40" s="1056"/>
      <c r="GW40" s="1056"/>
      <c r="GX40" s="1056"/>
      <c r="GY40" s="1056"/>
      <c r="GZ40" s="1056"/>
      <c r="HA40" s="1056"/>
      <c r="HB40" s="1056"/>
      <c r="HC40" s="1056"/>
      <c r="HD40" s="1056"/>
      <c r="HE40" s="1056"/>
      <c r="HF40" s="1056"/>
      <c r="HG40" s="1056"/>
      <c r="HH40" s="1056"/>
      <c r="HI40" s="1056"/>
      <c r="HJ40" s="1056"/>
      <c r="HK40" s="1056"/>
      <c r="HL40" s="1056"/>
      <c r="HM40" s="1056"/>
      <c r="HN40" s="1056"/>
      <c r="HO40" s="1056"/>
      <c r="HP40" s="1056"/>
      <c r="HQ40" s="1056"/>
      <c r="HR40" s="1056"/>
      <c r="HS40" s="1056"/>
      <c r="HT40" s="1056"/>
      <c r="HU40" s="1056"/>
      <c r="HV40" s="1056"/>
      <c r="HW40" s="1056"/>
      <c r="HX40" s="1056"/>
      <c r="HY40" s="1056"/>
      <c r="HZ40" s="1056"/>
      <c r="IA40" s="1056"/>
      <c r="IB40" s="1056"/>
      <c r="IC40" s="1056"/>
      <c r="ID40" s="1056"/>
      <c r="IE40" s="1056"/>
      <c r="IF40" s="1056"/>
      <c r="IG40" s="1056"/>
      <c r="IH40" s="1056"/>
      <c r="II40" s="1056"/>
      <c r="IJ40" s="1056"/>
      <c r="IK40" s="1056"/>
      <c r="IL40" s="1056"/>
      <c r="IM40" s="1056"/>
      <c r="IN40" s="1056"/>
      <c r="IO40" s="1056"/>
      <c r="IP40" s="1056"/>
      <c r="IQ40" s="1056"/>
      <c r="IR40" s="1056"/>
      <c r="IS40" s="1056"/>
      <c r="IT40" s="1056"/>
      <c r="IU40" s="1056"/>
    </row>
    <row r="41" spans="1:255" s="1087" customFormat="1" ht="15.75" customHeight="1" x14ac:dyDescent="0.35">
      <c r="A41" s="1092" t="s">
        <v>882</v>
      </c>
      <c r="B41" s="1095">
        <v>0</v>
      </c>
      <c r="C41" s="1096">
        <v>0</v>
      </c>
      <c r="D41" s="1097">
        <v>0</v>
      </c>
      <c r="E41" s="1095">
        <v>0</v>
      </c>
      <c r="F41" s="1056"/>
      <c r="G41" s="1056"/>
      <c r="H41" s="1056"/>
      <c r="I41" s="1056"/>
      <c r="J41" s="1056"/>
      <c r="K41" s="1056"/>
      <c r="L41" s="1056"/>
      <c r="M41" s="1056"/>
      <c r="N41" s="1056"/>
      <c r="O41" s="1056"/>
      <c r="P41" s="1056"/>
      <c r="Q41" s="1056"/>
      <c r="R41" s="1056"/>
      <c r="S41" s="1056"/>
      <c r="T41" s="1056"/>
      <c r="U41" s="1056"/>
      <c r="V41" s="1056"/>
      <c r="W41" s="1056"/>
      <c r="X41" s="1056"/>
      <c r="Y41" s="1056"/>
      <c r="Z41" s="1056"/>
      <c r="AA41" s="1056"/>
      <c r="AB41" s="1056"/>
      <c r="AC41" s="1056"/>
      <c r="AD41" s="1056"/>
      <c r="AE41" s="1056"/>
      <c r="AF41" s="1056"/>
      <c r="AG41" s="1056"/>
      <c r="AH41" s="1056"/>
      <c r="AI41" s="1056"/>
      <c r="AJ41" s="1056"/>
      <c r="AK41" s="1056"/>
      <c r="AL41" s="1056"/>
      <c r="AM41" s="1056"/>
      <c r="AN41" s="1056"/>
      <c r="AO41" s="1056"/>
      <c r="AP41" s="1056"/>
      <c r="AQ41" s="1056"/>
      <c r="AR41" s="1056"/>
      <c r="AS41" s="1056"/>
      <c r="AT41" s="1056"/>
      <c r="AU41" s="1056"/>
      <c r="AV41" s="1056"/>
      <c r="AW41" s="1056"/>
      <c r="AX41" s="1056"/>
      <c r="AY41" s="1056"/>
      <c r="AZ41" s="1056"/>
      <c r="BA41" s="1056"/>
      <c r="BB41" s="1056"/>
      <c r="BC41" s="1056"/>
      <c r="BD41" s="1056"/>
      <c r="BE41" s="1056"/>
      <c r="BF41" s="1056"/>
      <c r="BG41" s="1056"/>
      <c r="BH41" s="1056"/>
      <c r="BI41" s="1056"/>
      <c r="BJ41" s="1056"/>
      <c r="BK41" s="1056"/>
      <c r="BL41" s="1056"/>
      <c r="BM41" s="1056"/>
      <c r="BN41" s="1056"/>
      <c r="BO41" s="1056"/>
      <c r="BP41" s="1056"/>
      <c r="BQ41" s="1056"/>
      <c r="BR41" s="1056"/>
      <c r="BS41" s="1056"/>
      <c r="BT41" s="1056"/>
      <c r="BU41" s="1056"/>
      <c r="BV41" s="1056"/>
      <c r="BW41" s="1056"/>
      <c r="BX41" s="1056"/>
      <c r="BY41" s="1056"/>
      <c r="BZ41" s="1056"/>
      <c r="CA41" s="1056"/>
      <c r="CB41" s="1056"/>
      <c r="CC41" s="1056"/>
      <c r="CD41" s="1056"/>
      <c r="CE41" s="1056"/>
      <c r="CF41" s="1056"/>
      <c r="CG41" s="1056"/>
      <c r="CH41" s="1056"/>
      <c r="CI41" s="1056"/>
      <c r="CJ41" s="1056"/>
      <c r="CK41" s="1056"/>
      <c r="CL41" s="1056"/>
      <c r="CM41" s="1056"/>
      <c r="CN41" s="1056"/>
      <c r="CO41" s="1056"/>
      <c r="CP41" s="1056"/>
      <c r="CQ41" s="1056"/>
      <c r="CR41" s="1056"/>
      <c r="CS41" s="1056"/>
      <c r="CT41" s="1056"/>
      <c r="CU41" s="1056"/>
      <c r="CV41" s="1056"/>
      <c r="CW41" s="1056"/>
      <c r="CX41" s="1056"/>
      <c r="CY41" s="1056"/>
      <c r="CZ41" s="1056"/>
      <c r="DA41" s="1056"/>
      <c r="DB41" s="1056"/>
      <c r="DC41" s="1056"/>
      <c r="DD41" s="1056"/>
      <c r="DE41" s="1056"/>
      <c r="DF41" s="1056"/>
      <c r="DG41" s="1056"/>
      <c r="DH41" s="1056"/>
      <c r="DI41" s="1056"/>
      <c r="DJ41" s="1056"/>
      <c r="DK41" s="1056"/>
      <c r="DL41" s="1056"/>
      <c r="DM41" s="1056"/>
      <c r="DN41" s="1056"/>
      <c r="DO41" s="1056"/>
      <c r="DP41" s="1056"/>
      <c r="DQ41" s="1056"/>
      <c r="DR41" s="1056"/>
      <c r="DS41" s="1056"/>
      <c r="DT41" s="1056"/>
      <c r="DU41" s="1056"/>
      <c r="DV41" s="1056"/>
      <c r="DW41" s="1056"/>
      <c r="DX41" s="1056"/>
      <c r="DY41" s="1056"/>
      <c r="DZ41" s="1056"/>
      <c r="EA41" s="1056"/>
      <c r="EB41" s="1056"/>
      <c r="EC41" s="1056"/>
      <c r="ED41" s="1056"/>
      <c r="EE41" s="1056"/>
      <c r="EF41" s="1056"/>
      <c r="EG41" s="1056"/>
      <c r="EH41" s="1056"/>
      <c r="EI41" s="1056"/>
      <c r="EJ41" s="1056"/>
      <c r="EK41" s="1056"/>
      <c r="EL41" s="1056"/>
      <c r="EM41" s="1056"/>
      <c r="EN41" s="1056"/>
      <c r="EO41" s="1056"/>
      <c r="EP41" s="1056"/>
      <c r="EQ41" s="1056"/>
      <c r="ER41" s="1056"/>
      <c r="ES41" s="1056"/>
      <c r="ET41" s="1056"/>
      <c r="EU41" s="1056"/>
      <c r="EV41" s="1056"/>
      <c r="EW41" s="1056"/>
      <c r="EX41" s="1056"/>
      <c r="EY41" s="1056"/>
      <c r="EZ41" s="1056"/>
      <c r="FA41" s="1056"/>
      <c r="FB41" s="1056"/>
      <c r="FC41" s="1056"/>
      <c r="FD41" s="1056"/>
      <c r="FE41" s="1056"/>
      <c r="FF41" s="1056"/>
      <c r="FG41" s="1056"/>
      <c r="FH41" s="1056"/>
      <c r="FI41" s="1056"/>
      <c r="FJ41" s="1056"/>
      <c r="FK41" s="1056"/>
      <c r="FL41" s="1056"/>
      <c r="FM41" s="1056"/>
      <c r="FN41" s="1056"/>
      <c r="FO41" s="1056"/>
      <c r="FP41" s="1056"/>
      <c r="FQ41" s="1056"/>
      <c r="FR41" s="1056"/>
      <c r="FS41" s="1056"/>
      <c r="FT41" s="1056"/>
      <c r="FU41" s="1056"/>
      <c r="FV41" s="1056"/>
      <c r="FW41" s="1056"/>
      <c r="FX41" s="1056"/>
      <c r="FY41" s="1056"/>
      <c r="FZ41" s="1056"/>
      <c r="GA41" s="1056"/>
      <c r="GB41" s="1056"/>
      <c r="GC41" s="1056"/>
      <c r="GD41" s="1056"/>
      <c r="GE41" s="1056"/>
      <c r="GF41" s="1056"/>
      <c r="GG41" s="1056"/>
      <c r="GH41" s="1056"/>
      <c r="GI41" s="1056"/>
      <c r="GJ41" s="1056"/>
      <c r="GK41" s="1056"/>
      <c r="GL41" s="1056"/>
      <c r="GM41" s="1056"/>
      <c r="GN41" s="1056"/>
      <c r="GO41" s="1056"/>
      <c r="GP41" s="1056"/>
      <c r="GQ41" s="1056"/>
      <c r="GR41" s="1056"/>
      <c r="GS41" s="1056"/>
      <c r="GT41" s="1056"/>
      <c r="GU41" s="1056"/>
      <c r="GV41" s="1056"/>
      <c r="GW41" s="1056"/>
      <c r="GX41" s="1056"/>
      <c r="GY41" s="1056"/>
      <c r="GZ41" s="1056"/>
      <c r="HA41" s="1056"/>
      <c r="HB41" s="1056"/>
      <c r="HC41" s="1056"/>
      <c r="HD41" s="1056"/>
      <c r="HE41" s="1056"/>
      <c r="HF41" s="1056"/>
      <c r="HG41" s="1056"/>
      <c r="HH41" s="1056"/>
      <c r="HI41" s="1056"/>
      <c r="HJ41" s="1056"/>
      <c r="HK41" s="1056"/>
      <c r="HL41" s="1056"/>
      <c r="HM41" s="1056"/>
      <c r="HN41" s="1056"/>
      <c r="HO41" s="1056"/>
      <c r="HP41" s="1056"/>
      <c r="HQ41" s="1056"/>
      <c r="HR41" s="1056"/>
      <c r="HS41" s="1056"/>
      <c r="HT41" s="1056"/>
      <c r="HU41" s="1056"/>
      <c r="HV41" s="1056"/>
      <c r="HW41" s="1056"/>
      <c r="HX41" s="1056"/>
      <c r="HY41" s="1056"/>
      <c r="HZ41" s="1056"/>
      <c r="IA41" s="1056"/>
      <c r="IB41" s="1056"/>
      <c r="IC41" s="1056"/>
      <c r="ID41" s="1056"/>
      <c r="IE41" s="1056"/>
      <c r="IF41" s="1056"/>
      <c r="IG41" s="1056"/>
      <c r="IH41" s="1056"/>
      <c r="II41" s="1056"/>
      <c r="IJ41" s="1056"/>
      <c r="IK41" s="1056"/>
      <c r="IL41" s="1056"/>
      <c r="IM41" s="1056"/>
      <c r="IN41" s="1056"/>
      <c r="IO41" s="1056"/>
      <c r="IP41" s="1056"/>
      <c r="IQ41" s="1056"/>
      <c r="IR41" s="1056"/>
      <c r="IS41" s="1056"/>
      <c r="IT41" s="1056"/>
      <c r="IU41" s="1056"/>
    </row>
    <row r="42" spans="1:255" s="1087" customFormat="1" ht="15.75" customHeight="1" x14ac:dyDescent="0.35">
      <c r="A42" s="1092" t="s">
        <v>883</v>
      </c>
      <c r="B42" s="1095">
        <v>0</v>
      </c>
      <c r="C42" s="1096">
        <v>0</v>
      </c>
      <c r="D42" s="1097">
        <v>0</v>
      </c>
      <c r="E42" s="1095">
        <v>0</v>
      </c>
      <c r="F42" s="1056"/>
      <c r="G42" s="1056"/>
      <c r="H42" s="1056"/>
      <c r="I42" s="1056"/>
      <c r="J42" s="1056"/>
      <c r="K42" s="1056"/>
      <c r="L42" s="1056"/>
      <c r="M42" s="1056"/>
      <c r="N42" s="1056"/>
      <c r="O42" s="1056"/>
      <c r="P42" s="1056"/>
      <c r="Q42" s="1056"/>
      <c r="R42" s="1056"/>
      <c r="S42" s="1056"/>
      <c r="T42" s="1056"/>
      <c r="U42" s="1056"/>
      <c r="V42" s="1056"/>
      <c r="W42" s="1056"/>
      <c r="X42" s="1056"/>
      <c r="Y42" s="1056"/>
      <c r="Z42" s="1056"/>
      <c r="AA42" s="1056"/>
      <c r="AB42" s="1056"/>
      <c r="AC42" s="1056"/>
      <c r="AD42" s="1056"/>
      <c r="AE42" s="1056"/>
      <c r="AF42" s="1056"/>
      <c r="AG42" s="1056"/>
      <c r="AH42" s="1056"/>
      <c r="AI42" s="1056"/>
      <c r="AJ42" s="1056"/>
      <c r="AK42" s="1056"/>
      <c r="AL42" s="1056"/>
      <c r="AM42" s="1056"/>
      <c r="AN42" s="1056"/>
      <c r="AO42" s="1056"/>
      <c r="AP42" s="1056"/>
      <c r="AQ42" s="1056"/>
      <c r="AR42" s="1056"/>
      <c r="AS42" s="1056"/>
      <c r="AT42" s="1056"/>
      <c r="AU42" s="1056"/>
      <c r="AV42" s="1056"/>
      <c r="AW42" s="1056"/>
      <c r="AX42" s="1056"/>
      <c r="AY42" s="1056"/>
      <c r="AZ42" s="1056"/>
      <c r="BA42" s="1056"/>
      <c r="BB42" s="1056"/>
      <c r="BC42" s="1056"/>
      <c r="BD42" s="1056"/>
      <c r="BE42" s="1056"/>
      <c r="BF42" s="1056"/>
      <c r="BG42" s="1056"/>
      <c r="BH42" s="1056"/>
      <c r="BI42" s="1056"/>
      <c r="BJ42" s="1056"/>
      <c r="BK42" s="1056"/>
      <c r="BL42" s="1056"/>
      <c r="BM42" s="1056"/>
      <c r="BN42" s="1056"/>
      <c r="BO42" s="1056"/>
      <c r="BP42" s="1056"/>
      <c r="BQ42" s="1056"/>
      <c r="BR42" s="1056"/>
      <c r="BS42" s="1056"/>
      <c r="BT42" s="1056"/>
      <c r="BU42" s="1056"/>
      <c r="BV42" s="1056"/>
      <c r="BW42" s="1056"/>
      <c r="BX42" s="1056"/>
      <c r="BY42" s="1056"/>
      <c r="BZ42" s="1056"/>
      <c r="CA42" s="1056"/>
      <c r="CB42" s="1056"/>
      <c r="CC42" s="1056"/>
      <c r="CD42" s="1056"/>
      <c r="CE42" s="1056"/>
      <c r="CF42" s="1056"/>
      <c r="CG42" s="1056"/>
      <c r="CH42" s="1056"/>
      <c r="CI42" s="1056"/>
      <c r="CJ42" s="1056"/>
      <c r="CK42" s="1056"/>
      <c r="CL42" s="1056"/>
      <c r="CM42" s="1056"/>
      <c r="CN42" s="1056"/>
      <c r="CO42" s="1056"/>
      <c r="CP42" s="1056"/>
      <c r="CQ42" s="1056"/>
      <c r="CR42" s="1056"/>
      <c r="CS42" s="1056"/>
      <c r="CT42" s="1056"/>
      <c r="CU42" s="1056"/>
      <c r="CV42" s="1056"/>
      <c r="CW42" s="1056"/>
      <c r="CX42" s="1056"/>
      <c r="CY42" s="1056"/>
      <c r="CZ42" s="1056"/>
      <c r="DA42" s="1056"/>
      <c r="DB42" s="1056"/>
      <c r="DC42" s="1056"/>
      <c r="DD42" s="1056"/>
      <c r="DE42" s="1056"/>
      <c r="DF42" s="1056"/>
      <c r="DG42" s="1056"/>
      <c r="DH42" s="1056"/>
      <c r="DI42" s="1056"/>
      <c r="DJ42" s="1056"/>
      <c r="DK42" s="1056"/>
      <c r="DL42" s="1056"/>
      <c r="DM42" s="1056"/>
      <c r="DN42" s="1056"/>
      <c r="DO42" s="1056"/>
      <c r="DP42" s="1056"/>
      <c r="DQ42" s="1056"/>
      <c r="DR42" s="1056"/>
      <c r="DS42" s="1056"/>
      <c r="DT42" s="1056"/>
      <c r="DU42" s="1056"/>
      <c r="DV42" s="1056"/>
      <c r="DW42" s="1056"/>
      <c r="DX42" s="1056"/>
      <c r="DY42" s="1056"/>
      <c r="DZ42" s="1056"/>
      <c r="EA42" s="1056"/>
      <c r="EB42" s="1056"/>
      <c r="EC42" s="1056"/>
      <c r="ED42" s="1056"/>
      <c r="EE42" s="1056"/>
      <c r="EF42" s="1056"/>
      <c r="EG42" s="1056"/>
      <c r="EH42" s="1056"/>
      <c r="EI42" s="1056"/>
      <c r="EJ42" s="1056"/>
      <c r="EK42" s="1056"/>
      <c r="EL42" s="1056"/>
      <c r="EM42" s="1056"/>
      <c r="EN42" s="1056"/>
      <c r="EO42" s="1056"/>
      <c r="EP42" s="1056"/>
      <c r="EQ42" s="1056"/>
      <c r="ER42" s="1056"/>
      <c r="ES42" s="1056"/>
      <c r="ET42" s="1056"/>
      <c r="EU42" s="1056"/>
      <c r="EV42" s="1056"/>
      <c r="EW42" s="1056"/>
      <c r="EX42" s="1056"/>
      <c r="EY42" s="1056"/>
      <c r="EZ42" s="1056"/>
      <c r="FA42" s="1056"/>
      <c r="FB42" s="1056"/>
      <c r="FC42" s="1056"/>
      <c r="FD42" s="1056"/>
      <c r="FE42" s="1056"/>
      <c r="FF42" s="1056"/>
      <c r="FG42" s="1056"/>
      <c r="FH42" s="1056"/>
      <c r="FI42" s="1056"/>
      <c r="FJ42" s="1056"/>
      <c r="FK42" s="1056"/>
      <c r="FL42" s="1056"/>
      <c r="FM42" s="1056"/>
      <c r="FN42" s="1056"/>
      <c r="FO42" s="1056"/>
      <c r="FP42" s="1056"/>
      <c r="FQ42" s="1056"/>
      <c r="FR42" s="1056"/>
      <c r="FS42" s="1056"/>
      <c r="FT42" s="1056"/>
      <c r="FU42" s="1056"/>
      <c r="FV42" s="1056"/>
      <c r="FW42" s="1056"/>
      <c r="FX42" s="1056"/>
      <c r="FY42" s="1056"/>
      <c r="FZ42" s="1056"/>
      <c r="GA42" s="1056"/>
      <c r="GB42" s="1056"/>
      <c r="GC42" s="1056"/>
      <c r="GD42" s="1056"/>
      <c r="GE42" s="1056"/>
      <c r="GF42" s="1056"/>
      <c r="GG42" s="1056"/>
      <c r="GH42" s="1056"/>
      <c r="GI42" s="1056"/>
      <c r="GJ42" s="1056"/>
      <c r="GK42" s="1056"/>
      <c r="GL42" s="1056"/>
      <c r="GM42" s="1056"/>
      <c r="GN42" s="1056"/>
      <c r="GO42" s="1056"/>
      <c r="GP42" s="1056"/>
      <c r="GQ42" s="1056"/>
      <c r="GR42" s="1056"/>
      <c r="GS42" s="1056"/>
      <c r="GT42" s="1056"/>
      <c r="GU42" s="1056"/>
      <c r="GV42" s="1056"/>
      <c r="GW42" s="1056"/>
      <c r="GX42" s="1056"/>
      <c r="GY42" s="1056"/>
      <c r="GZ42" s="1056"/>
      <c r="HA42" s="1056"/>
      <c r="HB42" s="1056"/>
      <c r="HC42" s="1056"/>
      <c r="HD42" s="1056"/>
      <c r="HE42" s="1056"/>
      <c r="HF42" s="1056"/>
      <c r="HG42" s="1056"/>
      <c r="HH42" s="1056"/>
      <c r="HI42" s="1056"/>
      <c r="HJ42" s="1056"/>
      <c r="HK42" s="1056"/>
      <c r="HL42" s="1056"/>
      <c r="HM42" s="1056"/>
      <c r="HN42" s="1056"/>
      <c r="HO42" s="1056"/>
      <c r="HP42" s="1056"/>
      <c r="HQ42" s="1056"/>
      <c r="HR42" s="1056"/>
      <c r="HS42" s="1056"/>
      <c r="HT42" s="1056"/>
      <c r="HU42" s="1056"/>
      <c r="HV42" s="1056"/>
      <c r="HW42" s="1056"/>
      <c r="HX42" s="1056"/>
      <c r="HY42" s="1056"/>
      <c r="HZ42" s="1056"/>
      <c r="IA42" s="1056"/>
      <c r="IB42" s="1056"/>
      <c r="IC42" s="1056"/>
      <c r="ID42" s="1056"/>
      <c r="IE42" s="1056"/>
      <c r="IF42" s="1056"/>
      <c r="IG42" s="1056"/>
      <c r="IH42" s="1056"/>
      <c r="II42" s="1056"/>
      <c r="IJ42" s="1056"/>
      <c r="IK42" s="1056"/>
      <c r="IL42" s="1056"/>
      <c r="IM42" s="1056"/>
      <c r="IN42" s="1056"/>
      <c r="IO42" s="1056"/>
      <c r="IP42" s="1056"/>
      <c r="IQ42" s="1056"/>
      <c r="IR42" s="1056"/>
      <c r="IS42" s="1056"/>
      <c r="IT42" s="1056"/>
      <c r="IU42" s="1056"/>
    </row>
    <row r="43" spans="1:255" s="1087" customFormat="1" ht="15.75" customHeight="1" x14ac:dyDescent="0.35">
      <c r="A43" s="1101" t="s">
        <v>884</v>
      </c>
      <c r="B43" s="1098">
        <v>306705.63</v>
      </c>
      <c r="C43" s="1099">
        <v>415891.08</v>
      </c>
      <c r="D43" s="1100">
        <v>476457.08</v>
      </c>
      <c r="E43" s="1098">
        <v>60566</v>
      </c>
      <c r="F43" s="1056" t="s">
        <v>117</v>
      </c>
      <c r="G43" s="1056"/>
      <c r="H43" s="1056"/>
      <c r="I43" s="1056"/>
      <c r="J43" s="1056"/>
      <c r="K43" s="1056"/>
      <c r="L43" s="1056"/>
      <c r="M43" s="1056"/>
      <c r="N43" s="1056"/>
      <c r="O43" s="1056"/>
      <c r="P43" s="1056"/>
      <c r="Q43" s="1056"/>
      <c r="R43" s="1056"/>
      <c r="S43" s="1056"/>
      <c r="T43" s="1056"/>
      <c r="U43" s="1056"/>
      <c r="V43" s="1056"/>
      <c r="W43" s="1056"/>
      <c r="X43" s="1056"/>
      <c r="Y43" s="1056"/>
      <c r="Z43" s="1056"/>
      <c r="AA43" s="1056"/>
      <c r="AB43" s="1056"/>
      <c r="AC43" s="1056"/>
      <c r="AD43" s="1056"/>
      <c r="AE43" s="1056"/>
      <c r="AF43" s="1056"/>
      <c r="AG43" s="1056"/>
      <c r="AH43" s="1056"/>
      <c r="AI43" s="1056"/>
      <c r="AJ43" s="1056"/>
      <c r="AK43" s="1056"/>
      <c r="AL43" s="1056"/>
      <c r="AM43" s="1056"/>
      <c r="AN43" s="1056"/>
      <c r="AO43" s="1056"/>
      <c r="AP43" s="1056"/>
      <c r="AQ43" s="1056"/>
      <c r="AR43" s="1056"/>
      <c r="AS43" s="1056"/>
      <c r="AT43" s="1056"/>
      <c r="AU43" s="1056"/>
      <c r="AV43" s="1056"/>
      <c r="AW43" s="1056"/>
      <c r="AX43" s="1056"/>
      <c r="AY43" s="1056"/>
      <c r="AZ43" s="1056"/>
      <c r="BA43" s="1056"/>
      <c r="BB43" s="1056"/>
      <c r="BC43" s="1056"/>
      <c r="BD43" s="1056"/>
      <c r="BE43" s="1056"/>
      <c r="BF43" s="1056"/>
      <c r="BG43" s="1056"/>
      <c r="BH43" s="1056"/>
      <c r="BI43" s="1056"/>
      <c r="BJ43" s="1056"/>
      <c r="BK43" s="1056"/>
      <c r="BL43" s="1056"/>
      <c r="BM43" s="1056"/>
      <c r="BN43" s="1056"/>
      <c r="BO43" s="1056"/>
      <c r="BP43" s="1056"/>
      <c r="BQ43" s="1056"/>
      <c r="BR43" s="1056"/>
      <c r="BS43" s="1056"/>
      <c r="BT43" s="1056"/>
      <c r="BU43" s="1056"/>
      <c r="BV43" s="1056"/>
      <c r="BW43" s="1056"/>
      <c r="BX43" s="1056"/>
      <c r="BY43" s="1056"/>
      <c r="BZ43" s="1056"/>
      <c r="CA43" s="1056"/>
      <c r="CB43" s="1056"/>
      <c r="CC43" s="1056"/>
      <c r="CD43" s="1056"/>
      <c r="CE43" s="1056"/>
      <c r="CF43" s="1056"/>
      <c r="CG43" s="1056"/>
      <c r="CH43" s="1056"/>
      <c r="CI43" s="1056"/>
      <c r="CJ43" s="1056"/>
      <c r="CK43" s="1056"/>
      <c r="CL43" s="1056"/>
      <c r="CM43" s="1056"/>
      <c r="CN43" s="1056"/>
      <c r="CO43" s="1056"/>
      <c r="CP43" s="1056"/>
      <c r="CQ43" s="1056"/>
      <c r="CR43" s="1056"/>
      <c r="CS43" s="1056"/>
      <c r="CT43" s="1056"/>
      <c r="CU43" s="1056"/>
      <c r="CV43" s="1056"/>
      <c r="CW43" s="1056"/>
      <c r="CX43" s="1056"/>
      <c r="CY43" s="1056"/>
      <c r="CZ43" s="1056"/>
      <c r="DA43" s="1056"/>
      <c r="DB43" s="1056"/>
      <c r="DC43" s="1056"/>
      <c r="DD43" s="1056"/>
      <c r="DE43" s="1056"/>
      <c r="DF43" s="1056"/>
      <c r="DG43" s="1056"/>
      <c r="DH43" s="1056"/>
      <c r="DI43" s="1056"/>
      <c r="DJ43" s="1056"/>
      <c r="DK43" s="1056"/>
      <c r="DL43" s="1056"/>
      <c r="DM43" s="1056"/>
      <c r="DN43" s="1056"/>
      <c r="DO43" s="1056"/>
      <c r="DP43" s="1056"/>
      <c r="DQ43" s="1056"/>
      <c r="DR43" s="1056"/>
      <c r="DS43" s="1056"/>
      <c r="DT43" s="1056"/>
      <c r="DU43" s="1056"/>
      <c r="DV43" s="1056"/>
      <c r="DW43" s="1056"/>
      <c r="DX43" s="1056"/>
      <c r="DY43" s="1056"/>
      <c r="DZ43" s="1056"/>
      <c r="EA43" s="1056"/>
      <c r="EB43" s="1056"/>
      <c r="EC43" s="1056"/>
      <c r="ED43" s="1056"/>
      <c r="EE43" s="1056"/>
      <c r="EF43" s="1056"/>
      <c r="EG43" s="1056"/>
      <c r="EH43" s="1056"/>
      <c r="EI43" s="1056"/>
      <c r="EJ43" s="1056"/>
      <c r="EK43" s="1056"/>
      <c r="EL43" s="1056"/>
      <c r="EM43" s="1056"/>
      <c r="EN43" s="1056"/>
      <c r="EO43" s="1056"/>
      <c r="EP43" s="1056"/>
      <c r="EQ43" s="1056"/>
      <c r="ER43" s="1056"/>
      <c r="ES43" s="1056"/>
      <c r="ET43" s="1056"/>
      <c r="EU43" s="1056"/>
      <c r="EV43" s="1056"/>
      <c r="EW43" s="1056"/>
      <c r="EX43" s="1056"/>
      <c r="EY43" s="1056"/>
      <c r="EZ43" s="1056"/>
      <c r="FA43" s="1056"/>
      <c r="FB43" s="1056"/>
      <c r="FC43" s="1056"/>
      <c r="FD43" s="1056"/>
      <c r="FE43" s="1056"/>
      <c r="FF43" s="1056"/>
      <c r="FG43" s="1056"/>
      <c r="FH43" s="1056"/>
      <c r="FI43" s="1056"/>
      <c r="FJ43" s="1056"/>
      <c r="FK43" s="1056"/>
      <c r="FL43" s="1056"/>
      <c r="FM43" s="1056"/>
      <c r="FN43" s="1056"/>
      <c r="FO43" s="1056"/>
      <c r="FP43" s="1056"/>
      <c r="FQ43" s="1056"/>
      <c r="FR43" s="1056"/>
      <c r="FS43" s="1056"/>
      <c r="FT43" s="1056"/>
      <c r="FU43" s="1056"/>
      <c r="FV43" s="1056"/>
      <c r="FW43" s="1056"/>
      <c r="FX43" s="1056"/>
      <c r="FY43" s="1056"/>
      <c r="FZ43" s="1056"/>
      <c r="GA43" s="1056"/>
      <c r="GB43" s="1056"/>
      <c r="GC43" s="1056"/>
      <c r="GD43" s="1056"/>
      <c r="GE43" s="1056"/>
      <c r="GF43" s="1056"/>
      <c r="GG43" s="1056"/>
      <c r="GH43" s="1056"/>
      <c r="GI43" s="1056"/>
      <c r="GJ43" s="1056"/>
      <c r="GK43" s="1056"/>
      <c r="GL43" s="1056"/>
      <c r="GM43" s="1056"/>
      <c r="GN43" s="1056"/>
      <c r="GO43" s="1056"/>
      <c r="GP43" s="1056"/>
      <c r="GQ43" s="1056"/>
      <c r="GR43" s="1056"/>
      <c r="GS43" s="1056"/>
      <c r="GT43" s="1056"/>
      <c r="GU43" s="1056"/>
      <c r="GV43" s="1056"/>
      <c r="GW43" s="1056"/>
      <c r="GX43" s="1056"/>
      <c r="GY43" s="1056"/>
      <c r="GZ43" s="1056"/>
      <c r="HA43" s="1056"/>
      <c r="HB43" s="1056"/>
      <c r="HC43" s="1056"/>
      <c r="HD43" s="1056"/>
      <c r="HE43" s="1056"/>
      <c r="HF43" s="1056"/>
      <c r="HG43" s="1056"/>
      <c r="HH43" s="1056"/>
      <c r="HI43" s="1056"/>
      <c r="HJ43" s="1056"/>
      <c r="HK43" s="1056"/>
      <c r="HL43" s="1056"/>
      <c r="HM43" s="1056"/>
      <c r="HN43" s="1056"/>
      <c r="HO43" s="1056"/>
      <c r="HP43" s="1056"/>
      <c r="HQ43" s="1056"/>
      <c r="HR43" s="1056"/>
      <c r="HS43" s="1056"/>
      <c r="HT43" s="1056"/>
      <c r="HU43" s="1056"/>
      <c r="HV43" s="1056"/>
      <c r="HW43" s="1056"/>
      <c r="HX43" s="1056"/>
      <c r="HY43" s="1056"/>
      <c r="HZ43" s="1056"/>
      <c r="IA43" s="1056"/>
      <c r="IB43" s="1056"/>
      <c r="IC43" s="1056"/>
      <c r="ID43" s="1056"/>
      <c r="IE43" s="1056"/>
      <c r="IF43" s="1056"/>
      <c r="IG43" s="1056"/>
      <c r="IH43" s="1056"/>
      <c r="II43" s="1056"/>
      <c r="IJ43" s="1056"/>
      <c r="IK43" s="1056"/>
      <c r="IL43" s="1056"/>
      <c r="IM43" s="1056"/>
      <c r="IN43" s="1056"/>
      <c r="IO43" s="1056"/>
      <c r="IP43" s="1056"/>
      <c r="IQ43" s="1056"/>
      <c r="IR43" s="1056"/>
      <c r="IS43" s="1056"/>
      <c r="IT43" s="1056"/>
      <c r="IU43" s="1056"/>
    </row>
    <row r="44" spans="1:255" s="1087" customFormat="1" ht="15.75" customHeight="1" x14ac:dyDescent="0.35">
      <c r="A44" s="1101"/>
      <c r="B44" s="1098"/>
      <c r="C44" s="1099"/>
      <c r="D44" s="1100"/>
      <c r="E44" s="1098"/>
      <c r="F44" s="1056"/>
      <c r="G44" s="1056"/>
      <c r="H44" s="1056"/>
      <c r="I44" s="1056"/>
      <c r="J44" s="1056"/>
      <c r="K44" s="1056"/>
      <c r="L44" s="1056"/>
      <c r="M44" s="1056"/>
      <c r="N44" s="1056"/>
      <c r="O44" s="1056"/>
      <c r="P44" s="1056"/>
      <c r="Q44" s="1056"/>
      <c r="R44" s="1056"/>
      <c r="S44" s="1056"/>
      <c r="T44" s="1056"/>
      <c r="U44" s="1056"/>
      <c r="V44" s="1056"/>
      <c r="W44" s="1056"/>
      <c r="X44" s="1056"/>
      <c r="Y44" s="1056"/>
      <c r="Z44" s="1056"/>
      <c r="AA44" s="1056"/>
      <c r="AB44" s="1056"/>
      <c r="AC44" s="1056"/>
      <c r="AD44" s="1056"/>
      <c r="AE44" s="1056"/>
      <c r="AF44" s="1056"/>
      <c r="AG44" s="1056"/>
      <c r="AH44" s="1056"/>
      <c r="AI44" s="1056"/>
      <c r="AJ44" s="1056"/>
      <c r="AK44" s="1056"/>
      <c r="AL44" s="1056"/>
      <c r="AM44" s="1056"/>
      <c r="AN44" s="1056"/>
      <c r="AO44" s="1056"/>
      <c r="AP44" s="1056"/>
      <c r="AQ44" s="1056"/>
      <c r="AR44" s="1056"/>
      <c r="AS44" s="1056"/>
      <c r="AT44" s="1056"/>
      <c r="AU44" s="1056"/>
      <c r="AV44" s="1056"/>
      <c r="AW44" s="1056"/>
      <c r="AX44" s="1056"/>
      <c r="AY44" s="1056"/>
      <c r="AZ44" s="1056"/>
      <c r="BA44" s="1056"/>
      <c r="BB44" s="1056"/>
      <c r="BC44" s="1056"/>
      <c r="BD44" s="1056"/>
      <c r="BE44" s="1056"/>
      <c r="BF44" s="1056"/>
      <c r="BG44" s="1056"/>
      <c r="BH44" s="1056"/>
      <c r="BI44" s="1056"/>
      <c r="BJ44" s="1056"/>
      <c r="BK44" s="1056"/>
      <c r="BL44" s="1056"/>
      <c r="BM44" s="1056"/>
      <c r="BN44" s="1056"/>
      <c r="BO44" s="1056"/>
      <c r="BP44" s="1056"/>
      <c r="BQ44" s="1056"/>
      <c r="BR44" s="1056"/>
      <c r="BS44" s="1056"/>
      <c r="BT44" s="1056"/>
      <c r="BU44" s="1056"/>
      <c r="BV44" s="1056"/>
      <c r="BW44" s="1056"/>
      <c r="BX44" s="1056"/>
      <c r="BY44" s="1056"/>
      <c r="BZ44" s="1056"/>
      <c r="CA44" s="1056"/>
      <c r="CB44" s="1056"/>
      <c r="CC44" s="1056"/>
      <c r="CD44" s="1056"/>
      <c r="CE44" s="1056"/>
      <c r="CF44" s="1056"/>
      <c r="CG44" s="1056"/>
      <c r="CH44" s="1056"/>
      <c r="CI44" s="1056"/>
      <c r="CJ44" s="1056"/>
      <c r="CK44" s="1056"/>
      <c r="CL44" s="1056"/>
      <c r="CM44" s="1056"/>
      <c r="CN44" s="1056"/>
      <c r="CO44" s="1056"/>
      <c r="CP44" s="1056"/>
      <c r="CQ44" s="1056"/>
      <c r="CR44" s="1056"/>
      <c r="CS44" s="1056"/>
      <c r="CT44" s="1056"/>
      <c r="CU44" s="1056"/>
      <c r="CV44" s="1056"/>
      <c r="CW44" s="1056"/>
      <c r="CX44" s="1056"/>
      <c r="CY44" s="1056"/>
      <c r="CZ44" s="1056"/>
      <c r="DA44" s="1056"/>
      <c r="DB44" s="1056"/>
      <c r="DC44" s="1056"/>
      <c r="DD44" s="1056"/>
      <c r="DE44" s="1056"/>
      <c r="DF44" s="1056"/>
      <c r="DG44" s="1056"/>
      <c r="DH44" s="1056"/>
      <c r="DI44" s="1056"/>
      <c r="DJ44" s="1056"/>
      <c r="DK44" s="1056"/>
      <c r="DL44" s="1056"/>
      <c r="DM44" s="1056"/>
      <c r="DN44" s="1056"/>
      <c r="DO44" s="1056"/>
      <c r="DP44" s="1056"/>
      <c r="DQ44" s="1056"/>
      <c r="DR44" s="1056"/>
      <c r="DS44" s="1056"/>
      <c r="DT44" s="1056"/>
      <c r="DU44" s="1056"/>
      <c r="DV44" s="1056"/>
      <c r="DW44" s="1056"/>
      <c r="DX44" s="1056"/>
      <c r="DY44" s="1056"/>
      <c r="DZ44" s="1056"/>
      <c r="EA44" s="1056"/>
      <c r="EB44" s="1056"/>
      <c r="EC44" s="1056"/>
      <c r="ED44" s="1056"/>
      <c r="EE44" s="1056"/>
      <c r="EF44" s="1056"/>
      <c r="EG44" s="1056"/>
      <c r="EH44" s="1056"/>
      <c r="EI44" s="1056"/>
      <c r="EJ44" s="1056"/>
      <c r="EK44" s="1056"/>
      <c r="EL44" s="1056"/>
      <c r="EM44" s="1056"/>
      <c r="EN44" s="1056"/>
      <c r="EO44" s="1056"/>
      <c r="EP44" s="1056"/>
      <c r="EQ44" s="1056"/>
      <c r="ER44" s="1056"/>
      <c r="ES44" s="1056"/>
      <c r="ET44" s="1056"/>
      <c r="EU44" s="1056"/>
      <c r="EV44" s="1056"/>
      <c r="EW44" s="1056"/>
      <c r="EX44" s="1056"/>
      <c r="EY44" s="1056"/>
      <c r="EZ44" s="1056"/>
      <c r="FA44" s="1056"/>
      <c r="FB44" s="1056"/>
      <c r="FC44" s="1056"/>
      <c r="FD44" s="1056"/>
      <c r="FE44" s="1056"/>
      <c r="FF44" s="1056"/>
      <c r="FG44" s="1056"/>
      <c r="FH44" s="1056"/>
      <c r="FI44" s="1056"/>
      <c r="FJ44" s="1056"/>
      <c r="FK44" s="1056"/>
      <c r="FL44" s="1056"/>
      <c r="FM44" s="1056"/>
      <c r="FN44" s="1056"/>
      <c r="FO44" s="1056"/>
      <c r="FP44" s="1056"/>
      <c r="FQ44" s="1056"/>
      <c r="FR44" s="1056"/>
      <c r="FS44" s="1056"/>
      <c r="FT44" s="1056"/>
      <c r="FU44" s="1056"/>
      <c r="FV44" s="1056"/>
      <c r="FW44" s="1056"/>
      <c r="FX44" s="1056"/>
      <c r="FY44" s="1056"/>
      <c r="FZ44" s="1056"/>
      <c r="GA44" s="1056"/>
      <c r="GB44" s="1056"/>
      <c r="GC44" s="1056"/>
      <c r="GD44" s="1056"/>
      <c r="GE44" s="1056"/>
      <c r="GF44" s="1056"/>
      <c r="GG44" s="1056"/>
      <c r="GH44" s="1056"/>
      <c r="GI44" s="1056"/>
      <c r="GJ44" s="1056"/>
      <c r="GK44" s="1056"/>
      <c r="GL44" s="1056"/>
      <c r="GM44" s="1056"/>
      <c r="GN44" s="1056"/>
      <c r="GO44" s="1056"/>
      <c r="GP44" s="1056"/>
      <c r="GQ44" s="1056"/>
      <c r="GR44" s="1056"/>
      <c r="GS44" s="1056"/>
      <c r="GT44" s="1056"/>
      <c r="GU44" s="1056"/>
      <c r="GV44" s="1056"/>
      <c r="GW44" s="1056"/>
      <c r="GX44" s="1056"/>
      <c r="GY44" s="1056"/>
      <c r="GZ44" s="1056"/>
      <c r="HA44" s="1056"/>
      <c r="HB44" s="1056"/>
      <c r="HC44" s="1056"/>
      <c r="HD44" s="1056"/>
      <c r="HE44" s="1056"/>
      <c r="HF44" s="1056"/>
      <c r="HG44" s="1056"/>
      <c r="HH44" s="1056"/>
      <c r="HI44" s="1056"/>
      <c r="HJ44" s="1056"/>
      <c r="HK44" s="1056"/>
      <c r="HL44" s="1056"/>
      <c r="HM44" s="1056"/>
      <c r="HN44" s="1056"/>
      <c r="HO44" s="1056"/>
      <c r="HP44" s="1056"/>
      <c r="HQ44" s="1056"/>
      <c r="HR44" s="1056"/>
      <c r="HS44" s="1056"/>
      <c r="HT44" s="1056"/>
      <c r="HU44" s="1056"/>
      <c r="HV44" s="1056"/>
      <c r="HW44" s="1056"/>
      <c r="HX44" s="1056"/>
      <c r="HY44" s="1056"/>
      <c r="HZ44" s="1056"/>
      <c r="IA44" s="1056"/>
      <c r="IB44" s="1056"/>
      <c r="IC44" s="1056"/>
      <c r="ID44" s="1056"/>
      <c r="IE44" s="1056"/>
      <c r="IF44" s="1056"/>
      <c r="IG44" s="1056"/>
      <c r="IH44" s="1056"/>
      <c r="II44" s="1056"/>
      <c r="IJ44" s="1056"/>
      <c r="IK44" s="1056"/>
      <c r="IL44" s="1056"/>
      <c r="IM44" s="1056"/>
      <c r="IN44" s="1056"/>
      <c r="IO44" s="1056"/>
      <c r="IP44" s="1056"/>
      <c r="IQ44" s="1056"/>
      <c r="IR44" s="1056"/>
      <c r="IS44" s="1056"/>
      <c r="IT44" s="1056"/>
      <c r="IU44" s="1056"/>
    </row>
    <row r="45" spans="1:255" s="1087" customFormat="1" ht="15.75" customHeight="1" x14ac:dyDescent="0.35">
      <c r="A45" s="1092" t="s">
        <v>117</v>
      </c>
      <c r="B45" s="1093"/>
      <c r="C45" s="1061"/>
      <c r="D45" s="1090"/>
      <c r="E45" s="1091"/>
      <c r="F45" s="1056"/>
      <c r="G45" s="1056"/>
      <c r="H45" s="1056"/>
      <c r="I45" s="1056"/>
      <c r="J45" s="1056"/>
      <c r="K45" s="1056"/>
      <c r="L45" s="1056"/>
      <c r="M45" s="1056"/>
      <c r="N45" s="1056"/>
      <c r="O45" s="1056"/>
      <c r="P45" s="1056"/>
      <c r="Q45" s="1056"/>
      <c r="R45" s="1056"/>
      <c r="S45" s="1056"/>
      <c r="T45" s="1056"/>
      <c r="U45" s="1056"/>
      <c r="V45" s="1056"/>
      <c r="W45" s="1056"/>
      <c r="X45" s="1056"/>
      <c r="Y45" s="1056"/>
      <c r="Z45" s="1056"/>
      <c r="AA45" s="1056"/>
      <c r="AB45" s="1056"/>
      <c r="AC45" s="1056"/>
      <c r="AD45" s="1056"/>
      <c r="AE45" s="1056"/>
      <c r="AF45" s="1056"/>
      <c r="AG45" s="1056"/>
      <c r="AH45" s="1056"/>
      <c r="AI45" s="1056"/>
      <c r="AJ45" s="1056"/>
      <c r="AK45" s="1056"/>
      <c r="AL45" s="1056"/>
      <c r="AM45" s="1056"/>
      <c r="AN45" s="1056"/>
      <c r="AO45" s="1056"/>
      <c r="AP45" s="1056"/>
      <c r="AQ45" s="1056"/>
      <c r="AR45" s="1056"/>
      <c r="AS45" s="1056"/>
      <c r="AT45" s="1056"/>
      <c r="AU45" s="1056"/>
      <c r="AV45" s="1056"/>
      <c r="AW45" s="1056"/>
      <c r="AX45" s="1056"/>
      <c r="AY45" s="1056"/>
      <c r="AZ45" s="1056"/>
      <c r="BA45" s="1056"/>
      <c r="BB45" s="1056"/>
      <c r="BC45" s="1056"/>
      <c r="BD45" s="1056"/>
      <c r="BE45" s="1056"/>
      <c r="BF45" s="1056"/>
      <c r="BG45" s="1056"/>
      <c r="BH45" s="1056"/>
      <c r="BI45" s="1056"/>
      <c r="BJ45" s="1056"/>
      <c r="BK45" s="1056"/>
      <c r="BL45" s="1056"/>
      <c r="BM45" s="1056"/>
      <c r="BN45" s="1056"/>
      <c r="BO45" s="1056"/>
      <c r="BP45" s="1056"/>
      <c r="BQ45" s="1056"/>
      <c r="BR45" s="1056"/>
      <c r="BS45" s="1056"/>
      <c r="BT45" s="1056"/>
      <c r="BU45" s="1056"/>
      <c r="BV45" s="1056"/>
      <c r="BW45" s="1056"/>
      <c r="BX45" s="1056"/>
      <c r="BY45" s="1056"/>
      <c r="BZ45" s="1056"/>
      <c r="CA45" s="1056"/>
      <c r="CB45" s="1056"/>
      <c r="CC45" s="1056"/>
      <c r="CD45" s="1056"/>
      <c r="CE45" s="1056"/>
      <c r="CF45" s="1056"/>
      <c r="CG45" s="1056"/>
      <c r="CH45" s="1056"/>
      <c r="CI45" s="1056"/>
      <c r="CJ45" s="1056"/>
      <c r="CK45" s="1056"/>
      <c r="CL45" s="1056"/>
      <c r="CM45" s="1056"/>
      <c r="CN45" s="1056"/>
      <c r="CO45" s="1056"/>
      <c r="CP45" s="1056"/>
      <c r="CQ45" s="1056"/>
      <c r="CR45" s="1056"/>
      <c r="CS45" s="1056"/>
      <c r="CT45" s="1056"/>
      <c r="CU45" s="1056"/>
      <c r="CV45" s="1056"/>
      <c r="CW45" s="1056"/>
      <c r="CX45" s="1056"/>
      <c r="CY45" s="1056"/>
      <c r="CZ45" s="1056"/>
      <c r="DA45" s="1056"/>
      <c r="DB45" s="1056"/>
      <c r="DC45" s="1056"/>
      <c r="DD45" s="1056"/>
      <c r="DE45" s="1056"/>
      <c r="DF45" s="1056"/>
      <c r="DG45" s="1056"/>
      <c r="DH45" s="1056"/>
      <c r="DI45" s="1056"/>
      <c r="DJ45" s="1056"/>
      <c r="DK45" s="1056"/>
      <c r="DL45" s="1056"/>
      <c r="DM45" s="1056"/>
      <c r="DN45" s="1056"/>
      <c r="DO45" s="1056"/>
      <c r="DP45" s="1056"/>
      <c r="DQ45" s="1056"/>
      <c r="DR45" s="1056"/>
      <c r="DS45" s="1056"/>
      <c r="DT45" s="1056"/>
      <c r="DU45" s="1056"/>
      <c r="DV45" s="1056"/>
      <c r="DW45" s="1056"/>
      <c r="DX45" s="1056"/>
      <c r="DY45" s="1056"/>
      <c r="DZ45" s="1056"/>
      <c r="EA45" s="1056"/>
      <c r="EB45" s="1056"/>
      <c r="EC45" s="1056"/>
      <c r="ED45" s="1056"/>
      <c r="EE45" s="1056"/>
      <c r="EF45" s="1056"/>
      <c r="EG45" s="1056"/>
      <c r="EH45" s="1056"/>
      <c r="EI45" s="1056"/>
      <c r="EJ45" s="1056"/>
      <c r="EK45" s="1056"/>
      <c r="EL45" s="1056"/>
      <c r="EM45" s="1056"/>
      <c r="EN45" s="1056"/>
      <c r="EO45" s="1056"/>
      <c r="EP45" s="1056"/>
      <c r="EQ45" s="1056"/>
      <c r="ER45" s="1056"/>
      <c r="ES45" s="1056"/>
      <c r="ET45" s="1056"/>
      <c r="EU45" s="1056"/>
      <c r="EV45" s="1056"/>
      <c r="EW45" s="1056"/>
      <c r="EX45" s="1056"/>
      <c r="EY45" s="1056"/>
      <c r="EZ45" s="1056"/>
      <c r="FA45" s="1056"/>
      <c r="FB45" s="1056"/>
      <c r="FC45" s="1056"/>
      <c r="FD45" s="1056"/>
      <c r="FE45" s="1056"/>
      <c r="FF45" s="1056"/>
      <c r="FG45" s="1056"/>
      <c r="FH45" s="1056"/>
      <c r="FI45" s="1056"/>
      <c r="FJ45" s="1056"/>
      <c r="FK45" s="1056"/>
      <c r="FL45" s="1056"/>
      <c r="FM45" s="1056"/>
      <c r="FN45" s="1056"/>
      <c r="FO45" s="1056"/>
      <c r="FP45" s="1056"/>
      <c r="FQ45" s="1056"/>
      <c r="FR45" s="1056"/>
      <c r="FS45" s="1056"/>
      <c r="FT45" s="1056"/>
      <c r="FU45" s="1056"/>
      <c r="FV45" s="1056"/>
      <c r="FW45" s="1056"/>
      <c r="FX45" s="1056"/>
      <c r="FY45" s="1056"/>
      <c r="FZ45" s="1056"/>
      <c r="GA45" s="1056"/>
      <c r="GB45" s="1056"/>
      <c r="GC45" s="1056"/>
      <c r="GD45" s="1056"/>
      <c r="GE45" s="1056"/>
      <c r="GF45" s="1056"/>
      <c r="GG45" s="1056"/>
      <c r="GH45" s="1056"/>
      <c r="GI45" s="1056"/>
      <c r="GJ45" s="1056"/>
      <c r="GK45" s="1056"/>
      <c r="GL45" s="1056"/>
      <c r="GM45" s="1056"/>
      <c r="GN45" s="1056"/>
      <c r="GO45" s="1056"/>
      <c r="GP45" s="1056"/>
      <c r="GQ45" s="1056"/>
      <c r="GR45" s="1056"/>
      <c r="GS45" s="1056"/>
      <c r="GT45" s="1056"/>
      <c r="GU45" s="1056"/>
      <c r="GV45" s="1056"/>
      <c r="GW45" s="1056"/>
      <c r="GX45" s="1056"/>
      <c r="GY45" s="1056"/>
      <c r="GZ45" s="1056"/>
      <c r="HA45" s="1056"/>
      <c r="HB45" s="1056"/>
      <c r="HC45" s="1056"/>
      <c r="HD45" s="1056"/>
      <c r="HE45" s="1056"/>
      <c r="HF45" s="1056"/>
      <c r="HG45" s="1056"/>
      <c r="HH45" s="1056"/>
      <c r="HI45" s="1056"/>
      <c r="HJ45" s="1056"/>
      <c r="HK45" s="1056"/>
      <c r="HL45" s="1056"/>
      <c r="HM45" s="1056"/>
      <c r="HN45" s="1056"/>
      <c r="HO45" s="1056"/>
      <c r="HP45" s="1056"/>
      <c r="HQ45" s="1056"/>
      <c r="HR45" s="1056"/>
      <c r="HS45" s="1056"/>
      <c r="HT45" s="1056"/>
      <c r="HU45" s="1056"/>
      <c r="HV45" s="1056"/>
      <c r="HW45" s="1056"/>
      <c r="HX45" s="1056"/>
      <c r="HY45" s="1056"/>
      <c r="HZ45" s="1056"/>
      <c r="IA45" s="1056"/>
      <c r="IB45" s="1056"/>
      <c r="IC45" s="1056"/>
      <c r="ID45" s="1056"/>
      <c r="IE45" s="1056"/>
      <c r="IF45" s="1056"/>
      <c r="IG45" s="1056"/>
      <c r="IH45" s="1056"/>
      <c r="II45" s="1056"/>
      <c r="IJ45" s="1056"/>
      <c r="IK45" s="1056"/>
      <c r="IL45" s="1056"/>
      <c r="IM45" s="1056"/>
      <c r="IN45" s="1056"/>
      <c r="IO45" s="1056"/>
      <c r="IP45" s="1056"/>
      <c r="IQ45" s="1056"/>
      <c r="IR45" s="1056"/>
      <c r="IS45" s="1056"/>
      <c r="IT45" s="1056"/>
      <c r="IU45" s="1056"/>
    </row>
    <row r="46" spans="1:255" s="1087" customFormat="1" ht="15.75" customHeight="1" x14ac:dyDescent="0.35">
      <c r="A46" s="1058" t="s">
        <v>1230</v>
      </c>
      <c r="B46" s="1102"/>
      <c r="C46" s="1061"/>
      <c r="D46" s="1090"/>
      <c r="E46" s="1091" t="s">
        <v>117</v>
      </c>
      <c r="F46" s="1056"/>
      <c r="G46" s="1056"/>
      <c r="H46" s="1056"/>
      <c r="I46" s="1056"/>
      <c r="J46" s="1056"/>
      <c r="K46" s="1056"/>
      <c r="L46" s="1056"/>
      <c r="M46" s="1056"/>
      <c r="N46" s="1056"/>
      <c r="O46" s="1056"/>
      <c r="P46" s="1056"/>
      <c r="Q46" s="1056"/>
      <c r="R46" s="1056"/>
      <c r="S46" s="1056"/>
      <c r="T46" s="1056"/>
      <c r="U46" s="1056"/>
      <c r="V46" s="1056"/>
      <c r="W46" s="1056"/>
      <c r="X46" s="1056"/>
      <c r="Y46" s="1056"/>
      <c r="Z46" s="1056"/>
      <c r="AA46" s="1056"/>
      <c r="AB46" s="1056"/>
      <c r="AC46" s="1056"/>
      <c r="AD46" s="1056"/>
      <c r="AE46" s="1056"/>
      <c r="AF46" s="1056"/>
      <c r="AG46" s="1056"/>
      <c r="AH46" s="1056"/>
      <c r="AI46" s="1056"/>
      <c r="AJ46" s="1056"/>
      <c r="AK46" s="1056"/>
      <c r="AL46" s="1056"/>
      <c r="AM46" s="1056"/>
      <c r="AN46" s="1056"/>
      <c r="AO46" s="1056"/>
      <c r="AP46" s="1056"/>
      <c r="AQ46" s="1056"/>
      <c r="AR46" s="1056"/>
      <c r="AS46" s="1056"/>
      <c r="AT46" s="1056"/>
      <c r="AU46" s="1056"/>
      <c r="AV46" s="1056"/>
      <c r="AW46" s="1056"/>
      <c r="AX46" s="1056"/>
      <c r="AY46" s="1056"/>
      <c r="AZ46" s="1056"/>
      <c r="BA46" s="1056"/>
      <c r="BB46" s="1056"/>
      <c r="BC46" s="1056"/>
      <c r="BD46" s="1056"/>
      <c r="BE46" s="1056"/>
      <c r="BF46" s="1056"/>
      <c r="BG46" s="1056"/>
      <c r="BH46" s="1056"/>
      <c r="BI46" s="1056"/>
      <c r="BJ46" s="1056"/>
      <c r="BK46" s="1056"/>
      <c r="BL46" s="1056"/>
      <c r="BM46" s="1056"/>
      <c r="BN46" s="1056"/>
      <c r="BO46" s="1056"/>
      <c r="BP46" s="1056"/>
      <c r="BQ46" s="1056"/>
      <c r="BR46" s="1056"/>
      <c r="BS46" s="1056"/>
      <c r="BT46" s="1056"/>
      <c r="BU46" s="1056"/>
      <c r="BV46" s="1056"/>
      <c r="BW46" s="1056"/>
      <c r="BX46" s="1056"/>
      <c r="BY46" s="1056"/>
      <c r="BZ46" s="1056"/>
      <c r="CA46" s="1056"/>
      <c r="CB46" s="1056"/>
      <c r="CC46" s="1056"/>
      <c r="CD46" s="1056"/>
      <c r="CE46" s="1056"/>
      <c r="CF46" s="1056"/>
      <c r="CG46" s="1056"/>
      <c r="CH46" s="1056"/>
      <c r="CI46" s="1056"/>
      <c r="CJ46" s="1056"/>
      <c r="CK46" s="1056"/>
      <c r="CL46" s="1056"/>
      <c r="CM46" s="1056"/>
      <c r="CN46" s="1056"/>
      <c r="CO46" s="1056"/>
      <c r="CP46" s="1056"/>
      <c r="CQ46" s="1056"/>
      <c r="CR46" s="1056"/>
      <c r="CS46" s="1056"/>
      <c r="CT46" s="1056"/>
      <c r="CU46" s="1056"/>
      <c r="CV46" s="1056"/>
      <c r="CW46" s="1056"/>
      <c r="CX46" s="1056"/>
      <c r="CY46" s="1056"/>
      <c r="CZ46" s="1056"/>
      <c r="DA46" s="1056"/>
      <c r="DB46" s="1056"/>
      <c r="DC46" s="1056"/>
      <c r="DD46" s="1056"/>
      <c r="DE46" s="1056"/>
      <c r="DF46" s="1056"/>
      <c r="DG46" s="1056"/>
      <c r="DH46" s="1056"/>
      <c r="DI46" s="1056"/>
      <c r="DJ46" s="1056"/>
      <c r="DK46" s="1056"/>
      <c r="DL46" s="1056"/>
      <c r="DM46" s="1056"/>
      <c r="DN46" s="1056"/>
      <c r="DO46" s="1056"/>
      <c r="DP46" s="1056"/>
      <c r="DQ46" s="1056"/>
      <c r="DR46" s="1056"/>
      <c r="DS46" s="1056"/>
      <c r="DT46" s="1056"/>
      <c r="DU46" s="1056"/>
      <c r="DV46" s="1056"/>
      <c r="DW46" s="1056"/>
      <c r="DX46" s="1056"/>
      <c r="DY46" s="1056"/>
      <c r="DZ46" s="1056"/>
      <c r="EA46" s="1056"/>
      <c r="EB46" s="1056"/>
      <c r="EC46" s="1056"/>
      <c r="ED46" s="1056"/>
      <c r="EE46" s="1056"/>
      <c r="EF46" s="1056"/>
      <c r="EG46" s="1056"/>
      <c r="EH46" s="1056"/>
      <c r="EI46" s="1056"/>
      <c r="EJ46" s="1056"/>
      <c r="EK46" s="1056"/>
      <c r="EL46" s="1056"/>
      <c r="EM46" s="1056"/>
      <c r="EN46" s="1056"/>
      <c r="EO46" s="1056"/>
      <c r="EP46" s="1056"/>
      <c r="EQ46" s="1056"/>
      <c r="ER46" s="1056"/>
      <c r="ES46" s="1056"/>
      <c r="ET46" s="1056"/>
      <c r="EU46" s="1056"/>
      <c r="EV46" s="1056"/>
      <c r="EW46" s="1056"/>
      <c r="EX46" s="1056"/>
      <c r="EY46" s="1056"/>
      <c r="EZ46" s="1056"/>
      <c r="FA46" s="1056"/>
      <c r="FB46" s="1056"/>
      <c r="FC46" s="1056"/>
      <c r="FD46" s="1056"/>
      <c r="FE46" s="1056"/>
      <c r="FF46" s="1056"/>
      <c r="FG46" s="1056"/>
      <c r="FH46" s="1056"/>
      <c r="FI46" s="1056"/>
      <c r="FJ46" s="1056"/>
      <c r="FK46" s="1056"/>
      <c r="FL46" s="1056"/>
      <c r="FM46" s="1056"/>
      <c r="FN46" s="1056"/>
      <c r="FO46" s="1056"/>
      <c r="FP46" s="1056"/>
      <c r="FQ46" s="1056"/>
      <c r="FR46" s="1056"/>
      <c r="FS46" s="1056"/>
      <c r="FT46" s="1056"/>
      <c r="FU46" s="1056"/>
      <c r="FV46" s="1056"/>
      <c r="FW46" s="1056"/>
      <c r="FX46" s="1056"/>
      <c r="FY46" s="1056"/>
      <c r="FZ46" s="1056"/>
      <c r="GA46" s="1056"/>
      <c r="GB46" s="1056"/>
      <c r="GC46" s="1056"/>
      <c r="GD46" s="1056"/>
      <c r="GE46" s="1056"/>
      <c r="GF46" s="1056"/>
      <c r="GG46" s="1056"/>
      <c r="GH46" s="1056"/>
      <c r="GI46" s="1056"/>
      <c r="GJ46" s="1056"/>
      <c r="GK46" s="1056"/>
      <c r="GL46" s="1056"/>
      <c r="GM46" s="1056"/>
      <c r="GN46" s="1056"/>
      <c r="GO46" s="1056"/>
      <c r="GP46" s="1056"/>
      <c r="GQ46" s="1056"/>
      <c r="GR46" s="1056"/>
      <c r="GS46" s="1056"/>
      <c r="GT46" s="1056"/>
      <c r="GU46" s="1056"/>
      <c r="GV46" s="1056"/>
      <c r="GW46" s="1056"/>
      <c r="GX46" s="1056"/>
      <c r="GY46" s="1056"/>
      <c r="GZ46" s="1056"/>
      <c r="HA46" s="1056"/>
      <c r="HB46" s="1056"/>
      <c r="HC46" s="1056"/>
      <c r="HD46" s="1056"/>
      <c r="HE46" s="1056"/>
      <c r="HF46" s="1056"/>
      <c r="HG46" s="1056"/>
      <c r="HH46" s="1056"/>
      <c r="HI46" s="1056"/>
      <c r="HJ46" s="1056"/>
      <c r="HK46" s="1056"/>
      <c r="HL46" s="1056"/>
      <c r="HM46" s="1056"/>
      <c r="HN46" s="1056"/>
      <c r="HO46" s="1056"/>
      <c r="HP46" s="1056"/>
      <c r="HQ46" s="1056"/>
      <c r="HR46" s="1056"/>
      <c r="HS46" s="1056"/>
      <c r="HT46" s="1056"/>
      <c r="HU46" s="1056"/>
      <c r="HV46" s="1056"/>
      <c r="HW46" s="1056"/>
      <c r="HX46" s="1056"/>
      <c r="HY46" s="1056"/>
      <c r="HZ46" s="1056"/>
      <c r="IA46" s="1056"/>
      <c r="IB46" s="1056"/>
      <c r="IC46" s="1056"/>
      <c r="ID46" s="1056"/>
      <c r="IE46" s="1056"/>
      <c r="IF46" s="1056"/>
      <c r="IG46" s="1056"/>
      <c r="IH46" s="1056"/>
      <c r="II46" s="1056"/>
      <c r="IJ46" s="1056"/>
      <c r="IK46" s="1056"/>
      <c r="IL46" s="1056"/>
      <c r="IM46" s="1056"/>
      <c r="IN46" s="1056"/>
      <c r="IO46" s="1056"/>
      <c r="IP46" s="1056"/>
      <c r="IQ46" s="1056"/>
      <c r="IR46" s="1056"/>
      <c r="IS46" s="1056"/>
      <c r="IT46" s="1056"/>
      <c r="IU46" s="1056"/>
    </row>
    <row r="47" spans="1:255" s="1087" customFormat="1" ht="15.75" customHeight="1" x14ac:dyDescent="0.35">
      <c r="A47" s="1092" t="s">
        <v>873</v>
      </c>
      <c r="B47" s="1093"/>
      <c r="C47" s="1061" t="s">
        <v>117</v>
      </c>
      <c r="D47" s="1090" t="s">
        <v>117</v>
      </c>
      <c r="E47" s="1091" t="s">
        <v>117</v>
      </c>
      <c r="F47" s="1056"/>
      <c r="G47" s="1056"/>
      <c r="H47" s="1056"/>
      <c r="I47" s="1056"/>
      <c r="J47" s="1056"/>
      <c r="K47" s="1056"/>
      <c r="L47" s="1056"/>
      <c r="M47" s="1056"/>
      <c r="N47" s="1056"/>
      <c r="O47" s="1056"/>
      <c r="P47" s="1056"/>
      <c r="Q47" s="1056"/>
      <c r="R47" s="1056"/>
      <c r="S47" s="1056"/>
      <c r="T47" s="1056"/>
      <c r="U47" s="1056"/>
      <c r="V47" s="1056"/>
      <c r="W47" s="1056"/>
      <c r="X47" s="1056"/>
      <c r="Y47" s="1056"/>
      <c r="Z47" s="1056"/>
      <c r="AA47" s="1056"/>
      <c r="AB47" s="1056"/>
      <c r="AC47" s="1056"/>
      <c r="AD47" s="1056"/>
      <c r="AE47" s="1056"/>
      <c r="AF47" s="1056"/>
      <c r="AG47" s="1056"/>
      <c r="AH47" s="1056"/>
      <c r="AI47" s="1056"/>
      <c r="AJ47" s="1056"/>
      <c r="AK47" s="1056"/>
      <c r="AL47" s="1056"/>
      <c r="AM47" s="1056"/>
      <c r="AN47" s="1056"/>
      <c r="AO47" s="1056"/>
      <c r="AP47" s="1056"/>
      <c r="AQ47" s="1056"/>
      <c r="AR47" s="1056"/>
      <c r="AS47" s="1056"/>
      <c r="AT47" s="1056"/>
      <c r="AU47" s="1056"/>
      <c r="AV47" s="1056"/>
      <c r="AW47" s="1056"/>
      <c r="AX47" s="1056"/>
      <c r="AY47" s="1056"/>
      <c r="AZ47" s="1056"/>
      <c r="BA47" s="1056"/>
      <c r="BB47" s="1056"/>
      <c r="BC47" s="1056"/>
      <c r="BD47" s="1056"/>
      <c r="BE47" s="1056"/>
      <c r="BF47" s="1056"/>
      <c r="BG47" s="1056"/>
      <c r="BH47" s="1056"/>
      <c r="BI47" s="1056"/>
      <c r="BJ47" s="1056"/>
      <c r="BK47" s="1056"/>
      <c r="BL47" s="1056"/>
      <c r="BM47" s="1056"/>
      <c r="BN47" s="1056"/>
      <c r="BO47" s="1056"/>
      <c r="BP47" s="1056"/>
      <c r="BQ47" s="1056"/>
      <c r="BR47" s="1056"/>
      <c r="BS47" s="1056"/>
      <c r="BT47" s="1056"/>
      <c r="BU47" s="1056"/>
      <c r="BV47" s="1056"/>
      <c r="BW47" s="1056"/>
      <c r="BX47" s="1056"/>
      <c r="BY47" s="1056"/>
      <c r="BZ47" s="1056"/>
      <c r="CA47" s="1056"/>
      <c r="CB47" s="1056"/>
      <c r="CC47" s="1056"/>
      <c r="CD47" s="1056"/>
      <c r="CE47" s="1056"/>
      <c r="CF47" s="1056"/>
      <c r="CG47" s="1056"/>
      <c r="CH47" s="1056"/>
      <c r="CI47" s="1056"/>
      <c r="CJ47" s="1056"/>
      <c r="CK47" s="1056"/>
      <c r="CL47" s="1056"/>
      <c r="CM47" s="1056"/>
      <c r="CN47" s="1056"/>
      <c r="CO47" s="1056"/>
      <c r="CP47" s="1056"/>
      <c r="CQ47" s="1056"/>
      <c r="CR47" s="1056"/>
      <c r="CS47" s="1056"/>
      <c r="CT47" s="1056"/>
      <c r="CU47" s="1056"/>
      <c r="CV47" s="1056"/>
      <c r="CW47" s="1056"/>
      <c r="CX47" s="1056"/>
      <c r="CY47" s="1056"/>
      <c r="CZ47" s="1056"/>
      <c r="DA47" s="1056"/>
      <c r="DB47" s="1056"/>
      <c r="DC47" s="1056"/>
      <c r="DD47" s="1056"/>
      <c r="DE47" s="1056"/>
      <c r="DF47" s="1056"/>
      <c r="DG47" s="1056"/>
      <c r="DH47" s="1056"/>
      <c r="DI47" s="1056"/>
      <c r="DJ47" s="1056"/>
      <c r="DK47" s="1056"/>
      <c r="DL47" s="1056"/>
      <c r="DM47" s="1056"/>
      <c r="DN47" s="1056"/>
      <c r="DO47" s="1056"/>
      <c r="DP47" s="1056"/>
      <c r="DQ47" s="1056"/>
      <c r="DR47" s="1056"/>
      <c r="DS47" s="1056"/>
      <c r="DT47" s="1056"/>
      <c r="DU47" s="1056"/>
      <c r="DV47" s="1056"/>
      <c r="DW47" s="1056"/>
      <c r="DX47" s="1056"/>
      <c r="DY47" s="1056"/>
      <c r="DZ47" s="1056"/>
      <c r="EA47" s="1056"/>
      <c r="EB47" s="1056"/>
      <c r="EC47" s="1056"/>
      <c r="ED47" s="1056"/>
      <c r="EE47" s="1056"/>
      <c r="EF47" s="1056"/>
      <c r="EG47" s="1056"/>
      <c r="EH47" s="1056"/>
      <c r="EI47" s="1056"/>
      <c r="EJ47" s="1056"/>
      <c r="EK47" s="1056"/>
      <c r="EL47" s="1056"/>
      <c r="EM47" s="1056"/>
      <c r="EN47" s="1056"/>
      <c r="EO47" s="1056"/>
      <c r="EP47" s="1056"/>
      <c r="EQ47" s="1056"/>
      <c r="ER47" s="1056"/>
      <c r="ES47" s="1056"/>
      <c r="ET47" s="1056"/>
      <c r="EU47" s="1056"/>
      <c r="EV47" s="1056"/>
      <c r="EW47" s="1056"/>
      <c r="EX47" s="1056"/>
      <c r="EY47" s="1056"/>
      <c r="EZ47" s="1056"/>
      <c r="FA47" s="1056"/>
      <c r="FB47" s="1056"/>
      <c r="FC47" s="1056"/>
      <c r="FD47" s="1056"/>
      <c r="FE47" s="1056"/>
      <c r="FF47" s="1056"/>
      <c r="FG47" s="1056"/>
      <c r="FH47" s="1056"/>
      <c r="FI47" s="1056"/>
      <c r="FJ47" s="1056"/>
      <c r="FK47" s="1056"/>
      <c r="FL47" s="1056"/>
      <c r="FM47" s="1056"/>
      <c r="FN47" s="1056"/>
      <c r="FO47" s="1056"/>
      <c r="FP47" s="1056"/>
      <c r="FQ47" s="1056"/>
      <c r="FR47" s="1056"/>
      <c r="FS47" s="1056"/>
      <c r="FT47" s="1056"/>
      <c r="FU47" s="1056"/>
      <c r="FV47" s="1056"/>
      <c r="FW47" s="1056"/>
      <c r="FX47" s="1056"/>
      <c r="FY47" s="1056"/>
      <c r="FZ47" s="1056"/>
      <c r="GA47" s="1056"/>
      <c r="GB47" s="1056"/>
      <c r="GC47" s="1056"/>
      <c r="GD47" s="1056"/>
      <c r="GE47" s="1056"/>
      <c r="GF47" s="1056"/>
      <c r="GG47" s="1056"/>
      <c r="GH47" s="1056"/>
      <c r="GI47" s="1056"/>
      <c r="GJ47" s="1056"/>
      <c r="GK47" s="1056"/>
      <c r="GL47" s="1056"/>
      <c r="GM47" s="1056"/>
      <c r="GN47" s="1056"/>
      <c r="GO47" s="1056"/>
      <c r="GP47" s="1056"/>
      <c r="GQ47" s="1056"/>
      <c r="GR47" s="1056"/>
      <c r="GS47" s="1056"/>
      <c r="GT47" s="1056"/>
      <c r="GU47" s="1056"/>
      <c r="GV47" s="1056"/>
      <c r="GW47" s="1056"/>
      <c r="GX47" s="1056"/>
      <c r="GY47" s="1056"/>
      <c r="GZ47" s="1056"/>
      <c r="HA47" s="1056"/>
      <c r="HB47" s="1056"/>
      <c r="HC47" s="1056"/>
      <c r="HD47" s="1056"/>
      <c r="HE47" s="1056"/>
      <c r="HF47" s="1056"/>
      <c r="HG47" s="1056"/>
      <c r="HH47" s="1056"/>
      <c r="HI47" s="1056"/>
      <c r="HJ47" s="1056"/>
      <c r="HK47" s="1056"/>
      <c r="HL47" s="1056"/>
      <c r="HM47" s="1056"/>
      <c r="HN47" s="1056"/>
      <c r="HO47" s="1056"/>
      <c r="HP47" s="1056"/>
      <c r="HQ47" s="1056"/>
      <c r="HR47" s="1056"/>
      <c r="HS47" s="1056"/>
      <c r="HT47" s="1056"/>
      <c r="HU47" s="1056"/>
      <c r="HV47" s="1056"/>
      <c r="HW47" s="1056"/>
      <c r="HX47" s="1056"/>
      <c r="HY47" s="1056"/>
      <c r="HZ47" s="1056"/>
      <c r="IA47" s="1056"/>
      <c r="IB47" s="1056"/>
      <c r="IC47" s="1056"/>
      <c r="ID47" s="1056"/>
      <c r="IE47" s="1056"/>
      <c r="IF47" s="1056"/>
      <c r="IG47" s="1056"/>
      <c r="IH47" s="1056"/>
      <c r="II47" s="1056"/>
      <c r="IJ47" s="1056"/>
      <c r="IK47" s="1056"/>
      <c r="IL47" s="1056"/>
      <c r="IM47" s="1056"/>
      <c r="IN47" s="1056"/>
      <c r="IO47" s="1056"/>
      <c r="IP47" s="1056"/>
      <c r="IQ47" s="1056"/>
      <c r="IR47" s="1056"/>
      <c r="IS47" s="1056"/>
      <c r="IT47" s="1056"/>
      <c r="IU47" s="1056"/>
    </row>
    <row r="48" spans="1:255" s="1087" customFormat="1" ht="15.75" customHeight="1" x14ac:dyDescent="0.35">
      <c r="A48" s="1092" t="s">
        <v>874</v>
      </c>
      <c r="B48" s="1093">
        <v>447719.12</v>
      </c>
      <c r="C48" s="1068">
        <v>480217.54</v>
      </c>
      <c r="D48" s="1094">
        <v>503451.83</v>
      </c>
      <c r="E48" s="1093">
        <v>23234.290000000037</v>
      </c>
      <c r="F48" s="1056"/>
      <c r="G48" s="1056"/>
      <c r="H48" s="1056"/>
      <c r="I48" s="1056"/>
      <c r="J48" s="1056"/>
      <c r="K48" s="1056"/>
      <c r="L48" s="1056"/>
      <c r="M48" s="1056"/>
      <c r="N48" s="1056"/>
      <c r="O48" s="1056"/>
      <c r="P48" s="1056"/>
      <c r="Q48" s="1056"/>
      <c r="R48" s="1056"/>
      <c r="S48" s="1056"/>
      <c r="T48" s="1056"/>
      <c r="U48" s="1056"/>
      <c r="V48" s="1056"/>
      <c r="W48" s="1056"/>
      <c r="X48" s="1056"/>
      <c r="Y48" s="1056"/>
      <c r="Z48" s="1056"/>
      <c r="AA48" s="1056"/>
      <c r="AB48" s="1056"/>
      <c r="AC48" s="1056"/>
      <c r="AD48" s="1056"/>
      <c r="AE48" s="1056"/>
      <c r="AF48" s="1056"/>
      <c r="AG48" s="1056"/>
      <c r="AH48" s="1056"/>
      <c r="AI48" s="1056"/>
      <c r="AJ48" s="1056"/>
      <c r="AK48" s="1056"/>
      <c r="AL48" s="1056"/>
      <c r="AM48" s="1056"/>
      <c r="AN48" s="1056"/>
      <c r="AO48" s="1056"/>
      <c r="AP48" s="1056"/>
      <c r="AQ48" s="1056"/>
      <c r="AR48" s="1056"/>
      <c r="AS48" s="1056"/>
      <c r="AT48" s="1056"/>
      <c r="AU48" s="1056"/>
      <c r="AV48" s="1056"/>
      <c r="AW48" s="1056"/>
      <c r="AX48" s="1056"/>
      <c r="AY48" s="1056"/>
      <c r="AZ48" s="1056"/>
      <c r="BA48" s="1056"/>
      <c r="BB48" s="1056"/>
      <c r="BC48" s="1056"/>
      <c r="BD48" s="1056"/>
      <c r="BE48" s="1056"/>
      <c r="BF48" s="1056"/>
      <c r="BG48" s="1056"/>
      <c r="BH48" s="1056"/>
      <c r="BI48" s="1056"/>
      <c r="BJ48" s="1056"/>
      <c r="BK48" s="1056"/>
      <c r="BL48" s="1056"/>
      <c r="BM48" s="1056"/>
      <c r="BN48" s="1056"/>
      <c r="BO48" s="1056"/>
      <c r="BP48" s="1056"/>
      <c r="BQ48" s="1056"/>
      <c r="BR48" s="1056"/>
      <c r="BS48" s="1056"/>
      <c r="BT48" s="1056"/>
      <c r="BU48" s="1056"/>
      <c r="BV48" s="1056"/>
      <c r="BW48" s="1056"/>
      <c r="BX48" s="1056"/>
      <c r="BY48" s="1056"/>
      <c r="BZ48" s="1056"/>
      <c r="CA48" s="1056"/>
      <c r="CB48" s="1056"/>
      <c r="CC48" s="1056"/>
      <c r="CD48" s="1056"/>
      <c r="CE48" s="1056"/>
      <c r="CF48" s="1056"/>
      <c r="CG48" s="1056"/>
      <c r="CH48" s="1056"/>
      <c r="CI48" s="1056"/>
      <c r="CJ48" s="1056"/>
      <c r="CK48" s="1056"/>
      <c r="CL48" s="1056"/>
      <c r="CM48" s="1056"/>
      <c r="CN48" s="1056"/>
      <c r="CO48" s="1056"/>
      <c r="CP48" s="1056"/>
      <c r="CQ48" s="1056"/>
      <c r="CR48" s="1056"/>
      <c r="CS48" s="1056"/>
      <c r="CT48" s="1056"/>
      <c r="CU48" s="1056"/>
      <c r="CV48" s="1056"/>
      <c r="CW48" s="1056"/>
      <c r="CX48" s="1056"/>
      <c r="CY48" s="1056"/>
      <c r="CZ48" s="1056"/>
      <c r="DA48" s="1056"/>
      <c r="DB48" s="1056"/>
      <c r="DC48" s="1056"/>
      <c r="DD48" s="1056"/>
      <c r="DE48" s="1056"/>
      <c r="DF48" s="1056"/>
      <c r="DG48" s="1056"/>
      <c r="DH48" s="1056"/>
      <c r="DI48" s="1056"/>
      <c r="DJ48" s="1056"/>
      <c r="DK48" s="1056"/>
      <c r="DL48" s="1056"/>
      <c r="DM48" s="1056"/>
      <c r="DN48" s="1056"/>
      <c r="DO48" s="1056"/>
      <c r="DP48" s="1056"/>
      <c r="DQ48" s="1056"/>
      <c r="DR48" s="1056"/>
      <c r="DS48" s="1056"/>
      <c r="DT48" s="1056"/>
      <c r="DU48" s="1056"/>
      <c r="DV48" s="1056"/>
      <c r="DW48" s="1056"/>
      <c r="DX48" s="1056"/>
      <c r="DY48" s="1056"/>
      <c r="DZ48" s="1056"/>
      <c r="EA48" s="1056"/>
      <c r="EB48" s="1056"/>
      <c r="EC48" s="1056"/>
      <c r="ED48" s="1056"/>
      <c r="EE48" s="1056"/>
      <c r="EF48" s="1056"/>
      <c r="EG48" s="1056"/>
      <c r="EH48" s="1056"/>
      <c r="EI48" s="1056"/>
      <c r="EJ48" s="1056"/>
      <c r="EK48" s="1056"/>
      <c r="EL48" s="1056"/>
      <c r="EM48" s="1056"/>
      <c r="EN48" s="1056"/>
      <c r="EO48" s="1056"/>
      <c r="EP48" s="1056"/>
      <c r="EQ48" s="1056"/>
      <c r="ER48" s="1056"/>
      <c r="ES48" s="1056"/>
      <c r="ET48" s="1056"/>
      <c r="EU48" s="1056"/>
      <c r="EV48" s="1056"/>
      <c r="EW48" s="1056"/>
      <c r="EX48" s="1056"/>
      <c r="EY48" s="1056"/>
      <c r="EZ48" s="1056"/>
      <c r="FA48" s="1056"/>
      <c r="FB48" s="1056"/>
      <c r="FC48" s="1056"/>
      <c r="FD48" s="1056"/>
      <c r="FE48" s="1056"/>
      <c r="FF48" s="1056"/>
      <c r="FG48" s="1056"/>
      <c r="FH48" s="1056"/>
      <c r="FI48" s="1056"/>
      <c r="FJ48" s="1056"/>
      <c r="FK48" s="1056"/>
      <c r="FL48" s="1056"/>
      <c r="FM48" s="1056"/>
      <c r="FN48" s="1056"/>
      <c r="FO48" s="1056"/>
      <c r="FP48" s="1056"/>
      <c r="FQ48" s="1056"/>
      <c r="FR48" s="1056"/>
      <c r="FS48" s="1056"/>
      <c r="FT48" s="1056"/>
      <c r="FU48" s="1056"/>
      <c r="FV48" s="1056"/>
      <c r="FW48" s="1056"/>
      <c r="FX48" s="1056"/>
      <c r="FY48" s="1056"/>
      <c r="FZ48" s="1056"/>
      <c r="GA48" s="1056"/>
      <c r="GB48" s="1056"/>
      <c r="GC48" s="1056"/>
      <c r="GD48" s="1056"/>
      <c r="GE48" s="1056"/>
      <c r="GF48" s="1056"/>
      <c r="GG48" s="1056"/>
      <c r="GH48" s="1056"/>
      <c r="GI48" s="1056"/>
      <c r="GJ48" s="1056"/>
      <c r="GK48" s="1056"/>
      <c r="GL48" s="1056"/>
      <c r="GM48" s="1056"/>
      <c r="GN48" s="1056"/>
      <c r="GO48" s="1056"/>
      <c r="GP48" s="1056"/>
      <c r="GQ48" s="1056"/>
      <c r="GR48" s="1056"/>
      <c r="GS48" s="1056"/>
      <c r="GT48" s="1056"/>
      <c r="GU48" s="1056"/>
      <c r="GV48" s="1056"/>
      <c r="GW48" s="1056"/>
      <c r="GX48" s="1056"/>
      <c r="GY48" s="1056"/>
      <c r="GZ48" s="1056"/>
      <c r="HA48" s="1056"/>
      <c r="HB48" s="1056"/>
      <c r="HC48" s="1056"/>
      <c r="HD48" s="1056"/>
      <c r="HE48" s="1056"/>
      <c r="HF48" s="1056"/>
      <c r="HG48" s="1056"/>
      <c r="HH48" s="1056"/>
      <c r="HI48" s="1056"/>
      <c r="HJ48" s="1056"/>
      <c r="HK48" s="1056"/>
      <c r="HL48" s="1056"/>
      <c r="HM48" s="1056"/>
      <c r="HN48" s="1056"/>
      <c r="HO48" s="1056"/>
      <c r="HP48" s="1056"/>
      <c r="HQ48" s="1056"/>
      <c r="HR48" s="1056"/>
      <c r="HS48" s="1056"/>
      <c r="HT48" s="1056"/>
      <c r="HU48" s="1056"/>
      <c r="HV48" s="1056"/>
      <c r="HW48" s="1056"/>
      <c r="HX48" s="1056"/>
      <c r="HY48" s="1056"/>
      <c r="HZ48" s="1056"/>
      <c r="IA48" s="1056"/>
      <c r="IB48" s="1056"/>
      <c r="IC48" s="1056"/>
      <c r="ID48" s="1056"/>
      <c r="IE48" s="1056"/>
      <c r="IF48" s="1056"/>
      <c r="IG48" s="1056"/>
      <c r="IH48" s="1056"/>
      <c r="II48" s="1056"/>
      <c r="IJ48" s="1056"/>
      <c r="IK48" s="1056"/>
      <c r="IL48" s="1056"/>
      <c r="IM48" s="1056"/>
      <c r="IN48" s="1056"/>
      <c r="IO48" s="1056"/>
      <c r="IP48" s="1056"/>
      <c r="IQ48" s="1056"/>
      <c r="IR48" s="1056"/>
      <c r="IS48" s="1056"/>
      <c r="IT48" s="1056"/>
      <c r="IU48" s="1056"/>
    </row>
    <row r="49" spans="1:255" s="1087" customFormat="1" ht="15.75" customHeight="1" x14ac:dyDescent="0.35">
      <c r="A49" s="1092" t="s">
        <v>875</v>
      </c>
      <c r="B49" s="1095"/>
      <c r="C49" s="1096">
        <v>0</v>
      </c>
      <c r="D49" s="1097">
        <v>0</v>
      </c>
      <c r="E49" s="1095">
        <v>0</v>
      </c>
      <c r="F49" s="1056"/>
      <c r="G49" s="1056"/>
      <c r="H49" s="1056"/>
      <c r="I49" s="1056"/>
      <c r="J49" s="1056"/>
      <c r="K49" s="1056"/>
      <c r="L49" s="1056"/>
      <c r="M49" s="1056"/>
      <c r="N49" s="1056"/>
      <c r="O49" s="1056"/>
      <c r="P49" s="1056"/>
      <c r="Q49" s="1056"/>
      <c r="R49" s="1056"/>
      <c r="S49" s="1056"/>
      <c r="T49" s="1056"/>
      <c r="U49" s="1056"/>
      <c r="V49" s="1056"/>
      <c r="W49" s="1056"/>
      <c r="X49" s="1056"/>
      <c r="Y49" s="1056"/>
      <c r="Z49" s="1056"/>
      <c r="AA49" s="1056"/>
      <c r="AB49" s="1056"/>
      <c r="AC49" s="1056"/>
      <c r="AD49" s="1056"/>
      <c r="AE49" s="1056"/>
      <c r="AF49" s="1056"/>
      <c r="AG49" s="1056"/>
      <c r="AH49" s="1056"/>
      <c r="AI49" s="1056"/>
      <c r="AJ49" s="1056"/>
      <c r="AK49" s="1056"/>
      <c r="AL49" s="1056"/>
      <c r="AM49" s="1056"/>
      <c r="AN49" s="1056"/>
      <c r="AO49" s="1056"/>
      <c r="AP49" s="1056"/>
      <c r="AQ49" s="1056"/>
      <c r="AR49" s="1056"/>
      <c r="AS49" s="1056"/>
      <c r="AT49" s="1056"/>
      <c r="AU49" s="1056"/>
      <c r="AV49" s="1056"/>
      <c r="AW49" s="1056"/>
      <c r="AX49" s="1056"/>
      <c r="AY49" s="1056"/>
      <c r="AZ49" s="1056"/>
      <c r="BA49" s="1056"/>
      <c r="BB49" s="1056"/>
      <c r="BC49" s="1056"/>
      <c r="BD49" s="1056"/>
      <c r="BE49" s="1056"/>
      <c r="BF49" s="1056"/>
      <c r="BG49" s="1056"/>
      <c r="BH49" s="1056"/>
      <c r="BI49" s="1056"/>
      <c r="BJ49" s="1056"/>
      <c r="BK49" s="1056"/>
      <c r="BL49" s="1056"/>
      <c r="BM49" s="1056"/>
      <c r="BN49" s="1056"/>
      <c r="BO49" s="1056"/>
      <c r="BP49" s="1056"/>
      <c r="BQ49" s="1056"/>
      <c r="BR49" s="1056"/>
      <c r="BS49" s="1056"/>
      <c r="BT49" s="1056"/>
      <c r="BU49" s="1056"/>
      <c r="BV49" s="1056"/>
      <c r="BW49" s="1056"/>
      <c r="BX49" s="1056"/>
      <c r="BY49" s="1056"/>
      <c r="BZ49" s="1056"/>
      <c r="CA49" s="1056"/>
      <c r="CB49" s="1056"/>
      <c r="CC49" s="1056"/>
      <c r="CD49" s="1056"/>
      <c r="CE49" s="1056"/>
      <c r="CF49" s="1056"/>
      <c r="CG49" s="1056"/>
      <c r="CH49" s="1056"/>
      <c r="CI49" s="1056"/>
      <c r="CJ49" s="1056"/>
      <c r="CK49" s="1056"/>
      <c r="CL49" s="1056"/>
      <c r="CM49" s="1056"/>
      <c r="CN49" s="1056"/>
      <c r="CO49" s="1056"/>
      <c r="CP49" s="1056"/>
      <c r="CQ49" s="1056"/>
      <c r="CR49" s="1056"/>
      <c r="CS49" s="1056"/>
      <c r="CT49" s="1056"/>
      <c r="CU49" s="1056"/>
      <c r="CV49" s="1056"/>
      <c r="CW49" s="1056"/>
      <c r="CX49" s="1056"/>
      <c r="CY49" s="1056"/>
      <c r="CZ49" s="1056"/>
      <c r="DA49" s="1056"/>
      <c r="DB49" s="1056"/>
      <c r="DC49" s="1056"/>
      <c r="DD49" s="1056"/>
      <c r="DE49" s="1056"/>
      <c r="DF49" s="1056"/>
      <c r="DG49" s="1056"/>
      <c r="DH49" s="1056"/>
      <c r="DI49" s="1056"/>
      <c r="DJ49" s="1056"/>
      <c r="DK49" s="1056"/>
      <c r="DL49" s="1056"/>
      <c r="DM49" s="1056"/>
      <c r="DN49" s="1056"/>
      <c r="DO49" s="1056"/>
      <c r="DP49" s="1056"/>
      <c r="DQ49" s="1056"/>
      <c r="DR49" s="1056"/>
      <c r="DS49" s="1056"/>
      <c r="DT49" s="1056"/>
      <c r="DU49" s="1056"/>
      <c r="DV49" s="1056"/>
      <c r="DW49" s="1056"/>
      <c r="DX49" s="1056"/>
      <c r="DY49" s="1056"/>
      <c r="DZ49" s="1056"/>
      <c r="EA49" s="1056"/>
      <c r="EB49" s="1056"/>
      <c r="EC49" s="1056"/>
      <c r="ED49" s="1056"/>
      <c r="EE49" s="1056"/>
      <c r="EF49" s="1056"/>
      <c r="EG49" s="1056"/>
      <c r="EH49" s="1056"/>
      <c r="EI49" s="1056"/>
      <c r="EJ49" s="1056"/>
      <c r="EK49" s="1056"/>
      <c r="EL49" s="1056"/>
      <c r="EM49" s="1056"/>
      <c r="EN49" s="1056"/>
      <c r="EO49" s="1056"/>
      <c r="EP49" s="1056"/>
      <c r="EQ49" s="1056"/>
      <c r="ER49" s="1056"/>
      <c r="ES49" s="1056"/>
      <c r="ET49" s="1056"/>
      <c r="EU49" s="1056"/>
      <c r="EV49" s="1056"/>
      <c r="EW49" s="1056"/>
      <c r="EX49" s="1056"/>
      <c r="EY49" s="1056"/>
      <c r="EZ49" s="1056"/>
      <c r="FA49" s="1056"/>
      <c r="FB49" s="1056"/>
      <c r="FC49" s="1056"/>
      <c r="FD49" s="1056"/>
      <c r="FE49" s="1056"/>
      <c r="FF49" s="1056"/>
      <c r="FG49" s="1056"/>
      <c r="FH49" s="1056"/>
      <c r="FI49" s="1056"/>
      <c r="FJ49" s="1056"/>
      <c r="FK49" s="1056"/>
      <c r="FL49" s="1056"/>
      <c r="FM49" s="1056"/>
      <c r="FN49" s="1056"/>
      <c r="FO49" s="1056"/>
      <c r="FP49" s="1056"/>
      <c r="FQ49" s="1056"/>
      <c r="FR49" s="1056"/>
      <c r="FS49" s="1056"/>
      <c r="FT49" s="1056"/>
      <c r="FU49" s="1056"/>
      <c r="FV49" s="1056"/>
      <c r="FW49" s="1056"/>
      <c r="FX49" s="1056"/>
      <c r="FY49" s="1056"/>
      <c r="FZ49" s="1056"/>
      <c r="GA49" s="1056"/>
      <c r="GB49" s="1056"/>
      <c r="GC49" s="1056"/>
      <c r="GD49" s="1056"/>
      <c r="GE49" s="1056"/>
      <c r="GF49" s="1056"/>
      <c r="GG49" s="1056"/>
      <c r="GH49" s="1056"/>
      <c r="GI49" s="1056"/>
      <c r="GJ49" s="1056"/>
      <c r="GK49" s="1056"/>
      <c r="GL49" s="1056"/>
      <c r="GM49" s="1056"/>
      <c r="GN49" s="1056"/>
      <c r="GO49" s="1056"/>
      <c r="GP49" s="1056"/>
      <c r="GQ49" s="1056"/>
      <c r="GR49" s="1056"/>
      <c r="GS49" s="1056"/>
      <c r="GT49" s="1056"/>
      <c r="GU49" s="1056"/>
      <c r="GV49" s="1056"/>
      <c r="GW49" s="1056"/>
      <c r="GX49" s="1056"/>
      <c r="GY49" s="1056"/>
      <c r="GZ49" s="1056"/>
      <c r="HA49" s="1056"/>
      <c r="HB49" s="1056"/>
      <c r="HC49" s="1056"/>
      <c r="HD49" s="1056"/>
      <c r="HE49" s="1056"/>
      <c r="HF49" s="1056"/>
      <c r="HG49" s="1056"/>
      <c r="HH49" s="1056"/>
      <c r="HI49" s="1056"/>
      <c r="HJ49" s="1056"/>
      <c r="HK49" s="1056"/>
      <c r="HL49" s="1056"/>
      <c r="HM49" s="1056"/>
      <c r="HN49" s="1056"/>
      <c r="HO49" s="1056"/>
      <c r="HP49" s="1056"/>
      <c r="HQ49" s="1056"/>
      <c r="HR49" s="1056"/>
      <c r="HS49" s="1056"/>
      <c r="HT49" s="1056"/>
      <c r="HU49" s="1056"/>
      <c r="HV49" s="1056"/>
      <c r="HW49" s="1056"/>
      <c r="HX49" s="1056"/>
      <c r="HY49" s="1056"/>
      <c r="HZ49" s="1056"/>
      <c r="IA49" s="1056"/>
      <c r="IB49" s="1056"/>
      <c r="IC49" s="1056"/>
      <c r="ID49" s="1056"/>
      <c r="IE49" s="1056"/>
      <c r="IF49" s="1056"/>
      <c r="IG49" s="1056"/>
      <c r="IH49" s="1056"/>
      <c r="II49" s="1056"/>
      <c r="IJ49" s="1056"/>
      <c r="IK49" s="1056"/>
      <c r="IL49" s="1056"/>
      <c r="IM49" s="1056"/>
      <c r="IN49" s="1056"/>
      <c r="IO49" s="1056"/>
      <c r="IP49" s="1056"/>
      <c r="IQ49" s="1056"/>
      <c r="IR49" s="1056"/>
      <c r="IS49" s="1056"/>
      <c r="IT49" s="1056"/>
      <c r="IU49" s="1056"/>
    </row>
    <row r="50" spans="1:255" s="1087" customFormat="1" ht="15.75" customHeight="1" x14ac:dyDescent="0.35">
      <c r="A50" s="1092" t="s">
        <v>876</v>
      </c>
      <c r="B50" s="1095">
        <v>161927.26</v>
      </c>
      <c r="C50" s="1096">
        <v>180082</v>
      </c>
      <c r="D50" s="1097">
        <v>188794</v>
      </c>
      <c r="E50" s="1095">
        <v>8712</v>
      </c>
      <c r="F50" s="1056"/>
      <c r="G50" s="1056"/>
      <c r="H50" s="1056"/>
      <c r="I50" s="1056"/>
      <c r="J50" s="1056"/>
      <c r="K50" s="1056"/>
      <c r="L50" s="1056"/>
      <c r="M50" s="1056"/>
      <c r="N50" s="1056"/>
      <c r="O50" s="1056"/>
      <c r="P50" s="1056"/>
      <c r="Q50" s="1056"/>
      <c r="R50" s="1056"/>
      <c r="S50" s="1056"/>
      <c r="T50" s="1056"/>
      <c r="U50" s="1056"/>
      <c r="V50" s="1056"/>
      <c r="W50" s="1056"/>
      <c r="X50" s="1056"/>
      <c r="Y50" s="1056"/>
      <c r="Z50" s="1056"/>
      <c r="AA50" s="1056"/>
      <c r="AB50" s="1056"/>
      <c r="AC50" s="1056"/>
      <c r="AD50" s="1056"/>
      <c r="AE50" s="1056"/>
      <c r="AF50" s="1056"/>
      <c r="AG50" s="1056"/>
      <c r="AH50" s="1056"/>
      <c r="AI50" s="1056"/>
      <c r="AJ50" s="1056"/>
      <c r="AK50" s="1056"/>
      <c r="AL50" s="1056"/>
      <c r="AM50" s="1056"/>
      <c r="AN50" s="1056"/>
      <c r="AO50" s="1056"/>
      <c r="AP50" s="1056"/>
      <c r="AQ50" s="1056"/>
      <c r="AR50" s="1056"/>
      <c r="AS50" s="1056"/>
      <c r="AT50" s="1056"/>
      <c r="AU50" s="1056"/>
      <c r="AV50" s="1056"/>
      <c r="AW50" s="1056"/>
      <c r="AX50" s="1056"/>
      <c r="AY50" s="1056"/>
      <c r="AZ50" s="1056"/>
      <c r="BA50" s="1056"/>
      <c r="BB50" s="1056"/>
      <c r="BC50" s="1056"/>
      <c r="BD50" s="1056"/>
      <c r="BE50" s="1056"/>
      <c r="BF50" s="1056"/>
      <c r="BG50" s="1056"/>
      <c r="BH50" s="1056"/>
      <c r="BI50" s="1056"/>
      <c r="BJ50" s="1056"/>
      <c r="BK50" s="1056"/>
      <c r="BL50" s="1056"/>
      <c r="BM50" s="1056"/>
      <c r="BN50" s="1056"/>
      <c r="BO50" s="1056"/>
      <c r="BP50" s="1056"/>
      <c r="BQ50" s="1056"/>
      <c r="BR50" s="1056"/>
      <c r="BS50" s="1056"/>
      <c r="BT50" s="1056"/>
      <c r="BU50" s="1056"/>
      <c r="BV50" s="1056"/>
      <c r="BW50" s="1056"/>
      <c r="BX50" s="1056"/>
      <c r="BY50" s="1056"/>
      <c r="BZ50" s="1056"/>
      <c r="CA50" s="1056"/>
      <c r="CB50" s="1056"/>
      <c r="CC50" s="1056"/>
      <c r="CD50" s="1056"/>
      <c r="CE50" s="1056"/>
      <c r="CF50" s="1056"/>
      <c r="CG50" s="1056"/>
      <c r="CH50" s="1056"/>
      <c r="CI50" s="1056"/>
      <c r="CJ50" s="1056"/>
      <c r="CK50" s="1056"/>
      <c r="CL50" s="1056"/>
      <c r="CM50" s="1056"/>
      <c r="CN50" s="1056"/>
      <c r="CO50" s="1056"/>
      <c r="CP50" s="1056"/>
      <c r="CQ50" s="1056"/>
      <c r="CR50" s="1056"/>
      <c r="CS50" s="1056"/>
      <c r="CT50" s="1056"/>
      <c r="CU50" s="1056"/>
      <c r="CV50" s="1056"/>
      <c r="CW50" s="1056"/>
      <c r="CX50" s="1056"/>
      <c r="CY50" s="1056"/>
      <c r="CZ50" s="1056"/>
      <c r="DA50" s="1056"/>
      <c r="DB50" s="1056"/>
      <c r="DC50" s="1056"/>
      <c r="DD50" s="1056"/>
      <c r="DE50" s="1056"/>
      <c r="DF50" s="1056"/>
      <c r="DG50" s="1056"/>
      <c r="DH50" s="1056"/>
      <c r="DI50" s="1056"/>
      <c r="DJ50" s="1056"/>
      <c r="DK50" s="1056"/>
      <c r="DL50" s="1056"/>
      <c r="DM50" s="1056"/>
      <c r="DN50" s="1056"/>
      <c r="DO50" s="1056"/>
      <c r="DP50" s="1056"/>
      <c r="DQ50" s="1056"/>
      <c r="DR50" s="1056"/>
      <c r="DS50" s="1056"/>
      <c r="DT50" s="1056"/>
      <c r="DU50" s="1056"/>
      <c r="DV50" s="1056"/>
      <c r="DW50" s="1056"/>
      <c r="DX50" s="1056"/>
      <c r="DY50" s="1056"/>
      <c r="DZ50" s="1056"/>
      <c r="EA50" s="1056"/>
      <c r="EB50" s="1056"/>
      <c r="EC50" s="1056"/>
      <c r="ED50" s="1056"/>
      <c r="EE50" s="1056"/>
      <c r="EF50" s="1056"/>
      <c r="EG50" s="1056"/>
      <c r="EH50" s="1056"/>
      <c r="EI50" s="1056"/>
      <c r="EJ50" s="1056"/>
      <c r="EK50" s="1056"/>
      <c r="EL50" s="1056"/>
      <c r="EM50" s="1056"/>
      <c r="EN50" s="1056"/>
      <c r="EO50" s="1056"/>
      <c r="EP50" s="1056"/>
      <c r="EQ50" s="1056"/>
      <c r="ER50" s="1056"/>
      <c r="ES50" s="1056"/>
      <c r="ET50" s="1056"/>
      <c r="EU50" s="1056"/>
      <c r="EV50" s="1056"/>
      <c r="EW50" s="1056"/>
      <c r="EX50" s="1056"/>
      <c r="EY50" s="1056"/>
      <c r="EZ50" s="1056"/>
      <c r="FA50" s="1056"/>
      <c r="FB50" s="1056"/>
      <c r="FC50" s="1056"/>
      <c r="FD50" s="1056"/>
      <c r="FE50" s="1056"/>
      <c r="FF50" s="1056"/>
      <c r="FG50" s="1056"/>
      <c r="FH50" s="1056"/>
      <c r="FI50" s="1056"/>
      <c r="FJ50" s="1056"/>
      <c r="FK50" s="1056"/>
      <c r="FL50" s="1056"/>
      <c r="FM50" s="1056"/>
      <c r="FN50" s="1056"/>
      <c r="FO50" s="1056"/>
      <c r="FP50" s="1056"/>
      <c r="FQ50" s="1056"/>
      <c r="FR50" s="1056"/>
      <c r="FS50" s="1056"/>
      <c r="FT50" s="1056"/>
      <c r="FU50" s="1056"/>
      <c r="FV50" s="1056"/>
      <c r="FW50" s="1056"/>
      <c r="FX50" s="1056"/>
      <c r="FY50" s="1056"/>
      <c r="FZ50" s="1056"/>
      <c r="GA50" s="1056"/>
      <c r="GB50" s="1056"/>
      <c r="GC50" s="1056"/>
      <c r="GD50" s="1056"/>
      <c r="GE50" s="1056"/>
      <c r="GF50" s="1056"/>
      <c r="GG50" s="1056"/>
      <c r="GH50" s="1056"/>
      <c r="GI50" s="1056"/>
      <c r="GJ50" s="1056"/>
      <c r="GK50" s="1056"/>
      <c r="GL50" s="1056"/>
      <c r="GM50" s="1056"/>
      <c r="GN50" s="1056"/>
      <c r="GO50" s="1056"/>
      <c r="GP50" s="1056"/>
      <c r="GQ50" s="1056"/>
      <c r="GR50" s="1056"/>
      <c r="GS50" s="1056"/>
      <c r="GT50" s="1056"/>
      <c r="GU50" s="1056"/>
      <c r="GV50" s="1056"/>
      <c r="GW50" s="1056"/>
      <c r="GX50" s="1056"/>
      <c r="GY50" s="1056"/>
      <c r="GZ50" s="1056"/>
      <c r="HA50" s="1056"/>
      <c r="HB50" s="1056"/>
      <c r="HC50" s="1056"/>
      <c r="HD50" s="1056"/>
      <c r="HE50" s="1056"/>
      <c r="HF50" s="1056"/>
      <c r="HG50" s="1056"/>
      <c r="HH50" s="1056"/>
      <c r="HI50" s="1056"/>
      <c r="HJ50" s="1056"/>
      <c r="HK50" s="1056"/>
      <c r="HL50" s="1056"/>
      <c r="HM50" s="1056"/>
      <c r="HN50" s="1056"/>
      <c r="HO50" s="1056"/>
      <c r="HP50" s="1056"/>
      <c r="HQ50" s="1056"/>
      <c r="HR50" s="1056"/>
      <c r="HS50" s="1056"/>
      <c r="HT50" s="1056"/>
      <c r="HU50" s="1056"/>
      <c r="HV50" s="1056"/>
      <c r="HW50" s="1056"/>
      <c r="HX50" s="1056"/>
      <c r="HY50" s="1056"/>
      <c r="HZ50" s="1056"/>
      <c r="IA50" s="1056"/>
      <c r="IB50" s="1056"/>
      <c r="IC50" s="1056"/>
      <c r="ID50" s="1056"/>
      <c r="IE50" s="1056"/>
      <c r="IF50" s="1056"/>
      <c r="IG50" s="1056"/>
      <c r="IH50" s="1056"/>
      <c r="II50" s="1056"/>
      <c r="IJ50" s="1056"/>
      <c r="IK50" s="1056"/>
      <c r="IL50" s="1056"/>
      <c r="IM50" s="1056"/>
      <c r="IN50" s="1056"/>
      <c r="IO50" s="1056"/>
      <c r="IP50" s="1056"/>
      <c r="IQ50" s="1056"/>
      <c r="IR50" s="1056"/>
      <c r="IS50" s="1056"/>
      <c r="IT50" s="1056"/>
      <c r="IU50" s="1056"/>
    </row>
    <row r="51" spans="1:255" s="1087" customFormat="1" ht="15.75" customHeight="1" x14ac:dyDescent="0.35">
      <c r="A51" s="1058" t="s">
        <v>181</v>
      </c>
      <c r="B51" s="1098">
        <v>609646.38</v>
      </c>
      <c r="C51" s="1099">
        <v>660299.54</v>
      </c>
      <c r="D51" s="1100">
        <v>692245.83000000007</v>
      </c>
      <c r="E51" s="1098">
        <v>31946.290000000037</v>
      </c>
      <c r="F51" s="1056"/>
      <c r="G51" s="1056"/>
      <c r="H51" s="1056"/>
      <c r="I51" s="1056"/>
      <c r="J51" s="1056"/>
      <c r="K51" s="1056"/>
      <c r="L51" s="1056"/>
      <c r="M51" s="1056"/>
      <c r="N51" s="1056"/>
      <c r="O51" s="1056"/>
      <c r="P51" s="1056"/>
      <c r="Q51" s="1056"/>
      <c r="R51" s="1056"/>
      <c r="S51" s="1056"/>
      <c r="T51" s="1056"/>
      <c r="U51" s="1056"/>
      <c r="V51" s="1056"/>
      <c r="W51" s="1056"/>
      <c r="X51" s="1056"/>
      <c r="Y51" s="1056"/>
      <c r="Z51" s="1056"/>
      <c r="AA51" s="1056"/>
      <c r="AB51" s="1056"/>
      <c r="AC51" s="1056"/>
      <c r="AD51" s="1056"/>
      <c r="AE51" s="1056"/>
      <c r="AF51" s="1056"/>
      <c r="AG51" s="1056"/>
      <c r="AH51" s="1056"/>
      <c r="AI51" s="1056"/>
      <c r="AJ51" s="1056"/>
      <c r="AK51" s="1056"/>
      <c r="AL51" s="1056"/>
      <c r="AM51" s="1056"/>
      <c r="AN51" s="1056"/>
      <c r="AO51" s="1056"/>
      <c r="AP51" s="1056"/>
      <c r="AQ51" s="1056"/>
      <c r="AR51" s="1056"/>
      <c r="AS51" s="1056"/>
      <c r="AT51" s="1056"/>
      <c r="AU51" s="1056"/>
      <c r="AV51" s="1056"/>
      <c r="AW51" s="1056"/>
      <c r="AX51" s="1056"/>
      <c r="AY51" s="1056"/>
      <c r="AZ51" s="1056"/>
      <c r="BA51" s="1056"/>
      <c r="BB51" s="1056"/>
      <c r="BC51" s="1056"/>
      <c r="BD51" s="1056"/>
      <c r="BE51" s="1056"/>
      <c r="BF51" s="1056"/>
      <c r="BG51" s="1056"/>
      <c r="BH51" s="1056"/>
      <c r="BI51" s="1056"/>
      <c r="BJ51" s="1056"/>
      <c r="BK51" s="1056"/>
      <c r="BL51" s="1056"/>
      <c r="BM51" s="1056"/>
      <c r="BN51" s="1056"/>
      <c r="BO51" s="1056"/>
      <c r="BP51" s="1056"/>
      <c r="BQ51" s="1056"/>
      <c r="BR51" s="1056"/>
      <c r="BS51" s="1056"/>
      <c r="BT51" s="1056"/>
      <c r="BU51" s="1056"/>
      <c r="BV51" s="1056"/>
      <c r="BW51" s="1056"/>
      <c r="BX51" s="1056"/>
      <c r="BY51" s="1056"/>
      <c r="BZ51" s="1056"/>
      <c r="CA51" s="1056"/>
      <c r="CB51" s="1056"/>
      <c r="CC51" s="1056"/>
      <c r="CD51" s="1056"/>
      <c r="CE51" s="1056"/>
      <c r="CF51" s="1056"/>
      <c r="CG51" s="1056"/>
      <c r="CH51" s="1056"/>
      <c r="CI51" s="1056"/>
      <c r="CJ51" s="1056"/>
      <c r="CK51" s="1056"/>
      <c r="CL51" s="1056"/>
      <c r="CM51" s="1056"/>
      <c r="CN51" s="1056"/>
      <c r="CO51" s="1056"/>
      <c r="CP51" s="1056"/>
      <c r="CQ51" s="1056"/>
      <c r="CR51" s="1056"/>
      <c r="CS51" s="1056"/>
      <c r="CT51" s="1056"/>
      <c r="CU51" s="1056"/>
      <c r="CV51" s="1056"/>
      <c r="CW51" s="1056"/>
      <c r="CX51" s="1056"/>
      <c r="CY51" s="1056"/>
      <c r="CZ51" s="1056"/>
      <c r="DA51" s="1056"/>
      <c r="DB51" s="1056"/>
      <c r="DC51" s="1056"/>
      <c r="DD51" s="1056"/>
      <c r="DE51" s="1056"/>
      <c r="DF51" s="1056"/>
      <c r="DG51" s="1056"/>
      <c r="DH51" s="1056"/>
      <c r="DI51" s="1056"/>
      <c r="DJ51" s="1056"/>
      <c r="DK51" s="1056"/>
      <c r="DL51" s="1056"/>
      <c r="DM51" s="1056"/>
      <c r="DN51" s="1056"/>
      <c r="DO51" s="1056"/>
      <c r="DP51" s="1056"/>
      <c r="DQ51" s="1056"/>
      <c r="DR51" s="1056"/>
      <c r="DS51" s="1056"/>
      <c r="DT51" s="1056"/>
      <c r="DU51" s="1056"/>
      <c r="DV51" s="1056"/>
      <c r="DW51" s="1056"/>
      <c r="DX51" s="1056"/>
      <c r="DY51" s="1056"/>
      <c r="DZ51" s="1056"/>
      <c r="EA51" s="1056"/>
      <c r="EB51" s="1056"/>
      <c r="EC51" s="1056"/>
      <c r="ED51" s="1056"/>
      <c r="EE51" s="1056"/>
      <c r="EF51" s="1056"/>
      <c r="EG51" s="1056"/>
      <c r="EH51" s="1056"/>
      <c r="EI51" s="1056"/>
      <c r="EJ51" s="1056"/>
      <c r="EK51" s="1056"/>
      <c r="EL51" s="1056"/>
      <c r="EM51" s="1056"/>
      <c r="EN51" s="1056"/>
      <c r="EO51" s="1056"/>
      <c r="EP51" s="1056"/>
      <c r="EQ51" s="1056"/>
      <c r="ER51" s="1056"/>
      <c r="ES51" s="1056"/>
      <c r="ET51" s="1056"/>
      <c r="EU51" s="1056"/>
      <c r="EV51" s="1056"/>
      <c r="EW51" s="1056"/>
      <c r="EX51" s="1056"/>
      <c r="EY51" s="1056"/>
      <c r="EZ51" s="1056"/>
      <c r="FA51" s="1056"/>
      <c r="FB51" s="1056"/>
      <c r="FC51" s="1056"/>
      <c r="FD51" s="1056"/>
      <c r="FE51" s="1056"/>
      <c r="FF51" s="1056"/>
      <c r="FG51" s="1056"/>
      <c r="FH51" s="1056"/>
      <c r="FI51" s="1056"/>
      <c r="FJ51" s="1056"/>
      <c r="FK51" s="1056"/>
      <c r="FL51" s="1056"/>
      <c r="FM51" s="1056"/>
      <c r="FN51" s="1056"/>
      <c r="FO51" s="1056"/>
      <c r="FP51" s="1056"/>
      <c r="FQ51" s="1056"/>
      <c r="FR51" s="1056"/>
      <c r="FS51" s="1056"/>
      <c r="FT51" s="1056"/>
      <c r="FU51" s="1056"/>
      <c r="FV51" s="1056"/>
      <c r="FW51" s="1056"/>
      <c r="FX51" s="1056"/>
      <c r="FY51" s="1056"/>
      <c r="FZ51" s="1056"/>
      <c r="GA51" s="1056"/>
      <c r="GB51" s="1056"/>
      <c r="GC51" s="1056"/>
      <c r="GD51" s="1056"/>
      <c r="GE51" s="1056"/>
      <c r="GF51" s="1056"/>
      <c r="GG51" s="1056"/>
      <c r="GH51" s="1056"/>
      <c r="GI51" s="1056"/>
      <c r="GJ51" s="1056"/>
      <c r="GK51" s="1056"/>
      <c r="GL51" s="1056"/>
      <c r="GM51" s="1056"/>
      <c r="GN51" s="1056"/>
      <c r="GO51" s="1056"/>
      <c r="GP51" s="1056"/>
      <c r="GQ51" s="1056"/>
      <c r="GR51" s="1056"/>
      <c r="GS51" s="1056"/>
      <c r="GT51" s="1056"/>
      <c r="GU51" s="1056"/>
      <c r="GV51" s="1056"/>
      <c r="GW51" s="1056"/>
      <c r="GX51" s="1056"/>
      <c r="GY51" s="1056"/>
      <c r="GZ51" s="1056"/>
      <c r="HA51" s="1056"/>
      <c r="HB51" s="1056"/>
      <c r="HC51" s="1056"/>
      <c r="HD51" s="1056"/>
      <c r="HE51" s="1056"/>
      <c r="HF51" s="1056"/>
      <c r="HG51" s="1056"/>
      <c r="HH51" s="1056"/>
      <c r="HI51" s="1056"/>
      <c r="HJ51" s="1056"/>
      <c r="HK51" s="1056"/>
      <c r="HL51" s="1056"/>
      <c r="HM51" s="1056"/>
      <c r="HN51" s="1056"/>
      <c r="HO51" s="1056"/>
      <c r="HP51" s="1056"/>
      <c r="HQ51" s="1056"/>
      <c r="HR51" s="1056"/>
      <c r="HS51" s="1056"/>
      <c r="HT51" s="1056"/>
      <c r="HU51" s="1056"/>
      <c r="HV51" s="1056"/>
      <c r="HW51" s="1056"/>
      <c r="HX51" s="1056"/>
      <c r="HY51" s="1056"/>
      <c r="HZ51" s="1056"/>
      <c r="IA51" s="1056"/>
      <c r="IB51" s="1056"/>
      <c r="IC51" s="1056"/>
      <c r="ID51" s="1056"/>
      <c r="IE51" s="1056"/>
      <c r="IF51" s="1056"/>
      <c r="IG51" s="1056"/>
      <c r="IH51" s="1056"/>
      <c r="II51" s="1056"/>
      <c r="IJ51" s="1056"/>
      <c r="IK51" s="1056"/>
      <c r="IL51" s="1056"/>
      <c r="IM51" s="1056"/>
      <c r="IN51" s="1056"/>
      <c r="IO51" s="1056"/>
      <c r="IP51" s="1056"/>
      <c r="IQ51" s="1056"/>
      <c r="IR51" s="1056"/>
      <c r="IS51" s="1056"/>
      <c r="IT51" s="1056"/>
      <c r="IU51" s="1056"/>
    </row>
    <row r="52" spans="1:255" s="1087" customFormat="1" ht="15.75" customHeight="1" x14ac:dyDescent="0.35">
      <c r="A52" s="1092" t="s">
        <v>117</v>
      </c>
      <c r="B52" s="1093"/>
      <c r="C52" s="1096"/>
      <c r="D52" s="1097"/>
      <c r="E52" s="1095"/>
      <c r="F52" s="1056"/>
      <c r="G52" s="1056"/>
      <c r="H52" s="1056"/>
      <c r="I52" s="1056"/>
      <c r="J52" s="1056"/>
      <c r="K52" s="1056"/>
      <c r="L52" s="1056"/>
      <c r="M52" s="1056"/>
      <c r="N52" s="1056"/>
      <c r="O52" s="1056"/>
      <c r="P52" s="1056"/>
      <c r="Q52" s="1056"/>
      <c r="R52" s="1056"/>
      <c r="S52" s="1056"/>
      <c r="T52" s="1056"/>
      <c r="U52" s="1056"/>
      <c r="V52" s="1056"/>
      <c r="W52" s="1056"/>
      <c r="X52" s="1056"/>
      <c r="Y52" s="1056"/>
      <c r="Z52" s="1056"/>
      <c r="AA52" s="1056"/>
      <c r="AB52" s="1056"/>
      <c r="AC52" s="1056"/>
      <c r="AD52" s="1056"/>
      <c r="AE52" s="1056"/>
      <c r="AF52" s="1056"/>
      <c r="AG52" s="1056"/>
      <c r="AH52" s="1056"/>
      <c r="AI52" s="1056"/>
      <c r="AJ52" s="1056"/>
      <c r="AK52" s="1056"/>
      <c r="AL52" s="1056"/>
      <c r="AM52" s="1056"/>
      <c r="AN52" s="1056"/>
      <c r="AO52" s="1056"/>
      <c r="AP52" s="1056"/>
      <c r="AQ52" s="1056"/>
      <c r="AR52" s="1056"/>
      <c r="AS52" s="1056"/>
      <c r="AT52" s="1056"/>
      <c r="AU52" s="1056"/>
      <c r="AV52" s="1056"/>
      <c r="AW52" s="1056"/>
      <c r="AX52" s="1056"/>
      <c r="AY52" s="1056"/>
      <c r="AZ52" s="1056"/>
      <c r="BA52" s="1056"/>
      <c r="BB52" s="1056"/>
      <c r="BC52" s="1056"/>
      <c r="BD52" s="1056"/>
      <c r="BE52" s="1056"/>
      <c r="BF52" s="1056"/>
      <c r="BG52" s="1056"/>
      <c r="BH52" s="1056"/>
      <c r="BI52" s="1056"/>
      <c r="BJ52" s="1056"/>
      <c r="BK52" s="1056"/>
      <c r="BL52" s="1056"/>
      <c r="BM52" s="1056"/>
      <c r="BN52" s="1056"/>
      <c r="BO52" s="1056"/>
      <c r="BP52" s="1056"/>
      <c r="BQ52" s="1056"/>
      <c r="BR52" s="1056"/>
      <c r="BS52" s="1056"/>
      <c r="BT52" s="1056"/>
      <c r="BU52" s="1056"/>
      <c r="BV52" s="1056"/>
      <c r="BW52" s="1056"/>
      <c r="BX52" s="1056"/>
      <c r="BY52" s="1056"/>
      <c r="BZ52" s="1056"/>
      <c r="CA52" s="1056"/>
      <c r="CB52" s="1056"/>
      <c r="CC52" s="1056"/>
      <c r="CD52" s="1056"/>
      <c r="CE52" s="1056"/>
      <c r="CF52" s="1056"/>
      <c r="CG52" s="1056"/>
      <c r="CH52" s="1056"/>
      <c r="CI52" s="1056"/>
      <c r="CJ52" s="1056"/>
      <c r="CK52" s="1056"/>
      <c r="CL52" s="1056"/>
      <c r="CM52" s="1056"/>
      <c r="CN52" s="1056"/>
      <c r="CO52" s="1056"/>
      <c r="CP52" s="1056"/>
      <c r="CQ52" s="1056"/>
      <c r="CR52" s="1056"/>
      <c r="CS52" s="1056"/>
      <c r="CT52" s="1056"/>
      <c r="CU52" s="1056"/>
      <c r="CV52" s="1056"/>
      <c r="CW52" s="1056"/>
      <c r="CX52" s="1056"/>
      <c r="CY52" s="1056"/>
      <c r="CZ52" s="1056"/>
      <c r="DA52" s="1056"/>
      <c r="DB52" s="1056"/>
      <c r="DC52" s="1056"/>
      <c r="DD52" s="1056"/>
      <c r="DE52" s="1056"/>
      <c r="DF52" s="1056"/>
      <c r="DG52" s="1056"/>
      <c r="DH52" s="1056"/>
      <c r="DI52" s="1056"/>
      <c r="DJ52" s="1056"/>
      <c r="DK52" s="1056"/>
      <c r="DL52" s="1056"/>
      <c r="DM52" s="1056"/>
      <c r="DN52" s="1056"/>
      <c r="DO52" s="1056"/>
      <c r="DP52" s="1056"/>
      <c r="DQ52" s="1056"/>
      <c r="DR52" s="1056"/>
      <c r="DS52" s="1056"/>
      <c r="DT52" s="1056"/>
      <c r="DU52" s="1056"/>
      <c r="DV52" s="1056"/>
      <c r="DW52" s="1056"/>
      <c r="DX52" s="1056"/>
      <c r="DY52" s="1056"/>
      <c r="DZ52" s="1056"/>
      <c r="EA52" s="1056"/>
      <c r="EB52" s="1056"/>
      <c r="EC52" s="1056"/>
      <c r="ED52" s="1056"/>
      <c r="EE52" s="1056"/>
      <c r="EF52" s="1056"/>
      <c r="EG52" s="1056"/>
      <c r="EH52" s="1056"/>
      <c r="EI52" s="1056"/>
      <c r="EJ52" s="1056"/>
      <c r="EK52" s="1056"/>
      <c r="EL52" s="1056"/>
      <c r="EM52" s="1056"/>
      <c r="EN52" s="1056"/>
      <c r="EO52" s="1056"/>
      <c r="EP52" s="1056"/>
      <c r="EQ52" s="1056"/>
      <c r="ER52" s="1056"/>
      <c r="ES52" s="1056"/>
      <c r="ET52" s="1056"/>
      <c r="EU52" s="1056"/>
      <c r="EV52" s="1056"/>
      <c r="EW52" s="1056"/>
      <c r="EX52" s="1056"/>
      <c r="EY52" s="1056"/>
      <c r="EZ52" s="1056"/>
      <c r="FA52" s="1056"/>
      <c r="FB52" s="1056"/>
      <c r="FC52" s="1056"/>
      <c r="FD52" s="1056"/>
      <c r="FE52" s="1056"/>
      <c r="FF52" s="1056"/>
      <c r="FG52" s="1056"/>
      <c r="FH52" s="1056"/>
      <c r="FI52" s="1056"/>
      <c r="FJ52" s="1056"/>
      <c r="FK52" s="1056"/>
      <c r="FL52" s="1056"/>
      <c r="FM52" s="1056"/>
      <c r="FN52" s="1056"/>
      <c r="FO52" s="1056"/>
      <c r="FP52" s="1056"/>
      <c r="FQ52" s="1056"/>
      <c r="FR52" s="1056"/>
      <c r="FS52" s="1056"/>
      <c r="FT52" s="1056"/>
      <c r="FU52" s="1056"/>
      <c r="FV52" s="1056"/>
      <c r="FW52" s="1056"/>
      <c r="FX52" s="1056"/>
      <c r="FY52" s="1056"/>
      <c r="FZ52" s="1056"/>
      <c r="GA52" s="1056"/>
      <c r="GB52" s="1056"/>
      <c r="GC52" s="1056"/>
      <c r="GD52" s="1056"/>
      <c r="GE52" s="1056"/>
      <c r="GF52" s="1056"/>
      <c r="GG52" s="1056"/>
      <c r="GH52" s="1056"/>
      <c r="GI52" s="1056"/>
      <c r="GJ52" s="1056"/>
      <c r="GK52" s="1056"/>
      <c r="GL52" s="1056"/>
      <c r="GM52" s="1056"/>
      <c r="GN52" s="1056"/>
      <c r="GO52" s="1056"/>
      <c r="GP52" s="1056"/>
      <c r="GQ52" s="1056"/>
      <c r="GR52" s="1056"/>
      <c r="GS52" s="1056"/>
      <c r="GT52" s="1056"/>
      <c r="GU52" s="1056"/>
      <c r="GV52" s="1056"/>
      <c r="GW52" s="1056"/>
      <c r="GX52" s="1056"/>
      <c r="GY52" s="1056"/>
      <c r="GZ52" s="1056"/>
      <c r="HA52" s="1056"/>
      <c r="HB52" s="1056"/>
      <c r="HC52" s="1056"/>
      <c r="HD52" s="1056"/>
      <c r="HE52" s="1056"/>
      <c r="HF52" s="1056"/>
      <c r="HG52" s="1056"/>
      <c r="HH52" s="1056"/>
      <c r="HI52" s="1056"/>
      <c r="HJ52" s="1056"/>
      <c r="HK52" s="1056"/>
      <c r="HL52" s="1056"/>
      <c r="HM52" s="1056"/>
      <c r="HN52" s="1056"/>
      <c r="HO52" s="1056"/>
      <c r="HP52" s="1056"/>
      <c r="HQ52" s="1056"/>
      <c r="HR52" s="1056"/>
      <c r="HS52" s="1056"/>
      <c r="HT52" s="1056"/>
      <c r="HU52" s="1056"/>
      <c r="HV52" s="1056"/>
      <c r="HW52" s="1056"/>
      <c r="HX52" s="1056"/>
      <c r="HY52" s="1056"/>
      <c r="HZ52" s="1056"/>
      <c r="IA52" s="1056"/>
      <c r="IB52" s="1056"/>
      <c r="IC52" s="1056"/>
      <c r="ID52" s="1056"/>
      <c r="IE52" s="1056"/>
      <c r="IF52" s="1056"/>
      <c r="IG52" s="1056"/>
      <c r="IH52" s="1056"/>
      <c r="II52" s="1056"/>
      <c r="IJ52" s="1056"/>
      <c r="IK52" s="1056"/>
      <c r="IL52" s="1056"/>
      <c r="IM52" s="1056"/>
      <c r="IN52" s="1056"/>
      <c r="IO52" s="1056"/>
      <c r="IP52" s="1056"/>
      <c r="IQ52" s="1056"/>
      <c r="IR52" s="1056"/>
      <c r="IS52" s="1056"/>
      <c r="IT52" s="1056"/>
      <c r="IU52" s="1056"/>
    </row>
    <row r="53" spans="1:255" s="1087" customFormat="1" ht="15.75" customHeight="1" x14ac:dyDescent="0.35">
      <c r="A53" s="1092" t="s">
        <v>877</v>
      </c>
      <c r="B53" s="1095">
        <v>0</v>
      </c>
      <c r="C53" s="1096">
        <v>0</v>
      </c>
      <c r="D53" s="1097">
        <v>0</v>
      </c>
      <c r="E53" s="1095">
        <v>0</v>
      </c>
      <c r="F53" s="1056"/>
      <c r="G53" s="1056"/>
      <c r="H53" s="1056"/>
      <c r="I53" s="1056"/>
      <c r="J53" s="1056"/>
      <c r="K53" s="1056"/>
      <c r="L53" s="1056"/>
      <c r="M53" s="1056"/>
      <c r="N53" s="1056"/>
      <c r="O53" s="1056"/>
      <c r="P53" s="1056"/>
      <c r="Q53" s="1056"/>
      <c r="R53" s="1056"/>
      <c r="S53" s="1056"/>
      <c r="T53" s="1056"/>
      <c r="U53" s="1056"/>
      <c r="V53" s="1056"/>
      <c r="W53" s="1056"/>
      <c r="X53" s="1056"/>
      <c r="Y53" s="1056"/>
      <c r="Z53" s="1056"/>
      <c r="AA53" s="1056"/>
      <c r="AB53" s="1056"/>
      <c r="AC53" s="1056"/>
      <c r="AD53" s="1056"/>
      <c r="AE53" s="1056"/>
      <c r="AF53" s="1056"/>
      <c r="AG53" s="1056"/>
      <c r="AH53" s="1056"/>
      <c r="AI53" s="1056"/>
      <c r="AJ53" s="1056"/>
      <c r="AK53" s="1056"/>
      <c r="AL53" s="1056"/>
      <c r="AM53" s="1056"/>
      <c r="AN53" s="1056"/>
      <c r="AO53" s="1056"/>
      <c r="AP53" s="1056"/>
      <c r="AQ53" s="1056"/>
      <c r="AR53" s="1056"/>
      <c r="AS53" s="1056"/>
      <c r="AT53" s="1056"/>
      <c r="AU53" s="1056"/>
      <c r="AV53" s="1056"/>
      <c r="AW53" s="1056"/>
      <c r="AX53" s="1056"/>
      <c r="AY53" s="1056"/>
      <c r="AZ53" s="1056"/>
      <c r="BA53" s="1056"/>
      <c r="BB53" s="1056"/>
      <c r="BC53" s="1056"/>
      <c r="BD53" s="1056"/>
      <c r="BE53" s="1056"/>
      <c r="BF53" s="1056"/>
      <c r="BG53" s="1056"/>
      <c r="BH53" s="1056"/>
      <c r="BI53" s="1056"/>
      <c r="BJ53" s="1056"/>
      <c r="BK53" s="1056"/>
      <c r="BL53" s="1056"/>
      <c r="BM53" s="1056"/>
      <c r="BN53" s="1056"/>
      <c r="BO53" s="1056"/>
      <c r="BP53" s="1056"/>
      <c r="BQ53" s="1056"/>
      <c r="BR53" s="1056"/>
      <c r="BS53" s="1056"/>
      <c r="BT53" s="1056"/>
      <c r="BU53" s="1056"/>
      <c r="BV53" s="1056"/>
      <c r="BW53" s="1056"/>
      <c r="BX53" s="1056"/>
      <c r="BY53" s="1056"/>
      <c r="BZ53" s="1056"/>
      <c r="CA53" s="1056"/>
      <c r="CB53" s="1056"/>
      <c r="CC53" s="1056"/>
      <c r="CD53" s="1056"/>
      <c r="CE53" s="1056"/>
      <c r="CF53" s="1056"/>
      <c r="CG53" s="1056"/>
      <c r="CH53" s="1056"/>
      <c r="CI53" s="1056"/>
      <c r="CJ53" s="1056"/>
      <c r="CK53" s="1056"/>
      <c r="CL53" s="1056"/>
      <c r="CM53" s="1056"/>
      <c r="CN53" s="1056"/>
      <c r="CO53" s="1056"/>
      <c r="CP53" s="1056"/>
      <c r="CQ53" s="1056"/>
      <c r="CR53" s="1056"/>
      <c r="CS53" s="1056"/>
      <c r="CT53" s="1056"/>
      <c r="CU53" s="1056"/>
      <c r="CV53" s="1056"/>
      <c r="CW53" s="1056"/>
      <c r="CX53" s="1056"/>
      <c r="CY53" s="1056"/>
      <c r="CZ53" s="1056"/>
      <c r="DA53" s="1056"/>
      <c r="DB53" s="1056"/>
      <c r="DC53" s="1056"/>
      <c r="DD53" s="1056"/>
      <c r="DE53" s="1056"/>
      <c r="DF53" s="1056"/>
      <c r="DG53" s="1056"/>
      <c r="DH53" s="1056"/>
      <c r="DI53" s="1056"/>
      <c r="DJ53" s="1056"/>
      <c r="DK53" s="1056"/>
      <c r="DL53" s="1056"/>
      <c r="DM53" s="1056"/>
      <c r="DN53" s="1056"/>
      <c r="DO53" s="1056"/>
      <c r="DP53" s="1056"/>
      <c r="DQ53" s="1056"/>
      <c r="DR53" s="1056"/>
      <c r="DS53" s="1056"/>
      <c r="DT53" s="1056"/>
      <c r="DU53" s="1056"/>
      <c r="DV53" s="1056"/>
      <c r="DW53" s="1056"/>
      <c r="DX53" s="1056"/>
      <c r="DY53" s="1056"/>
      <c r="DZ53" s="1056"/>
      <c r="EA53" s="1056"/>
      <c r="EB53" s="1056"/>
      <c r="EC53" s="1056"/>
      <c r="ED53" s="1056"/>
      <c r="EE53" s="1056"/>
      <c r="EF53" s="1056"/>
      <c r="EG53" s="1056"/>
      <c r="EH53" s="1056"/>
      <c r="EI53" s="1056"/>
      <c r="EJ53" s="1056"/>
      <c r="EK53" s="1056"/>
      <c r="EL53" s="1056"/>
      <c r="EM53" s="1056"/>
      <c r="EN53" s="1056"/>
      <c r="EO53" s="1056"/>
      <c r="EP53" s="1056"/>
      <c r="EQ53" s="1056"/>
      <c r="ER53" s="1056"/>
      <c r="ES53" s="1056"/>
      <c r="ET53" s="1056"/>
      <c r="EU53" s="1056"/>
      <c r="EV53" s="1056"/>
      <c r="EW53" s="1056"/>
      <c r="EX53" s="1056"/>
      <c r="EY53" s="1056"/>
      <c r="EZ53" s="1056"/>
      <c r="FA53" s="1056"/>
      <c r="FB53" s="1056"/>
      <c r="FC53" s="1056"/>
      <c r="FD53" s="1056"/>
      <c r="FE53" s="1056"/>
      <c r="FF53" s="1056"/>
      <c r="FG53" s="1056"/>
      <c r="FH53" s="1056"/>
      <c r="FI53" s="1056"/>
      <c r="FJ53" s="1056"/>
      <c r="FK53" s="1056"/>
      <c r="FL53" s="1056"/>
      <c r="FM53" s="1056"/>
      <c r="FN53" s="1056"/>
      <c r="FO53" s="1056"/>
      <c r="FP53" s="1056"/>
      <c r="FQ53" s="1056"/>
      <c r="FR53" s="1056"/>
      <c r="FS53" s="1056"/>
      <c r="FT53" s="1056"/>
      <c r="FU53" s="1056"/>
      <c r="FV53" s="1056"/>
      <c r="FW53" s="1056"/>
      <c r="FX53" s="1056"/>
      <c r="FY53" s="1056"/>
      <c r="FZ53" s="1056"/>
      <c r="GA53" s="1056"/>
      <c r="GB53" s="1056"/>
      <c r="GC53" s="1056"/>
      <c r="GD53" s="1056"/>
      <c r="GE53" s="1056"/>
      <c r="GF53" s="1056"/>
      <c r="GG53" s="1056"/>
      <c r="GH53" s="1056"/>
      <c r="GI53" s="1056"/>
      <c r="GJ53" s="1056"/>
      <c r="GK53" s="1056"/>
      <c r="GL53" s="1056"/>
      <c r="GM53" s="1056"/>
      <c r="GN53" s="1056"/>
      <c r="GO53" s="1056"/>
      <c r="GP53" s="1056"/>
      <c r="GQ53" s="1056"/>
      <c r="GR53" s="1056"/>
      <c r="GS53" s="1056"/>
      <c r="GT53" s="1056"/>
      <c r="GU53" s="1056"/>
      <c r="GV53" s="1056"/>
      <c r="GW53" s="1056"/>
      <c r="GX53" s="1056"/>
      <c r="GY53" s="1056"/>
      <c r="GZ53" s="1056"/>
      <c r="HA53" s="1056"/>
      <c r="HB53" s="1056"/>
      <c r="HC53" s="1056"/>
      <c r="HD53" s="1056"/>
      <c r="HE53" s="1056"/>
      <c r="HF53" s="1056"/>
      <c r="HG53" s="1056"/>
      <c r="HH53" s="1056"/>
      <c r="HI53" s="1056"/>
      <c r="HJ53" s="1056"/>
      <c r="HK53" s="1056"/>
      <c r="HL53" s="1056"/>
      <c r="HM53" s="1056"/>
      <c r="HN53" s="1056"/>
      <c r="HO53" s="1056"/>
      <c r="HP53" s="1056"/>
      <c r="HQ53" s="1056"/>
      <c r="HR53" s="1056"/>
      <c r="HS53" s="1056"/>
      <c r="HT53" s="1056"/>
      <c r="HU53" s="1056"/>
      <c r="HV53" s="1056"/>
      <c r="HW53" s="1056"/>
      <c r="HX53" s="1056"/>
      <c r="HY53" s="1056"/>
      <c r="HZ53" s="1056"/>
      <c r="IA53" s="1056"/>
      <c r="IB53" s="1056"/>
      <c r="IC53" s="1056"/>
      <c r="ID53" s="1056"/>
      <c r="IE53" s="1056"/>
      <c r="IF53" s="1056"/>
      <c r="IG53" s="1056"/>
      <c r="IH53" s="1056"/>
      <c r="II53" s="1056"/>
      <c r="IJ53" s="1056"/>
      <c r="IK53" s="1056"/>
      <c r="IL53" s="1056"/>
      <c r="IM53" s="1056"/>
      <c r="IN53" s="1056"/>
      <c r="IO53" s="1056"/>
      <c r="IP53" s="1056"/>
      <c r="IQ53" s="1056"/>
      <c r="IR53" s="1056"/>
      <c r="IS53" s="1056"/>
      <c r="IT53" s="1056"/>
      <c r="IU53" s="1056"/>
    </row>
    <row r="54" spans="1:255" s="1087" customFormat="1" ht="15.75" customHeight="1" x14ac:dyDescent="0.35">
      <c r="A54" s="1092" t="s">
        <v>878</v>
      </c>
      <c r="B54" s="1095">
        <v>1376.54</v>
      </c>
      <c r="C54" s="1096">
        <v>2150</v>
      </c>
      <c r="D54" s="1097">
        <v>2150</v>
      </c>
      <c r="E54" s="1095">
        <v>0</v>
      </c>
      <c r="F54" s="1056"/>
      <c r="G54" s="1056"/>
      <c r="H54" s="1056"/>
      <c r="I54" s="1056"/>
      <c r="J54" s="1056"/>
      <c r="K54" s="1056"/>
      <c r="L54" s="1056"/>
      <c r="M54" s="1056"/>
      <c r="N54" s="1056"/>
      <c r="O54" s="1056"/>
      <c r="P54" s="1056"/>
      <c r="Q54" s="1056"/>
      <c r="R54" s="1056"/>
      <c r="S54" s="1056"/>
      <c r="T54" s="1056"/>
      <c r="U54" s="1056"/>
      <c r="V54" s="1056"/>
      <c r="W54" s="1056"/>
      <c r="X54" s="1056"/>
      <c r="Y54" s="1056"/>
      <c r="Z54" s="1056"/>
      <c r="AA54" s="1056"/>
      <c r="AB54" s="1056"/>
      <c r="AC54" s="1056"/>
      <c r="AD54" s="1056"/>
      <c r="AE54" s="1056"/>
      <c r="AF54" s="1056"/>
      <c r="AG54" s="1056"/>
      <c r="AH54" s="1056"/>
      <c r="AI54" s="1056"/>
      <c r="AJ54" s="1056"/>
      <c r="AK54" s="1056"/>
      <c r="AL54" s="1056"/>
      <c r="AM54" s="1056"/>
      <c r="AN54" s="1056"/>
      <c r="AO54" s="1056"/>
      <c r="AP54" s="1056"/>
      <c r="AQ54" s="1056"/>
      <c r="AR54" s="1056"/>
      <c r="AS54" s="1056"/>
      <c r="AT54" s="1056"/>
      <c r="AU54" s="1056"/>
      <c r="AV54" s="1056"/>
      <c r="AW54" s="1056"/>
      <c r="AX54" s="1056"/>
      <c r="AY54" s="1056"/>
      <c r="AZ54" s="1056"/>
      <c r="BA54" s="1056"/>
      <c r="BB54" s="1056"/>
      <c r="BC54" s="1056"/>
      <c r="BD54" s="1056"/>
      <c r="BE54" s="1056"/>
      <c r="BF54" s="1056"/>
      <c r="BG54" s="1056"/>
      <c r="BH54" s="1056"/>
      <c r="BI54" s="1056"/>
      <c r="BJ54" s="1056"/>
      <c r="BK54" s="1056"/>
      <c r="BL54" s="1056"/>
      <c r="BM54" s="1056"/>
      <c r="BN54" s="1056"/>
      <c r="BO54" s="1056"/>
      <c r="BP54" s="1056"/>
      <c r="BQ54" s="1056"/>
      <c r="BR54" s="1056"/>
      <c r="BS54" s="1056"/>
      <c r="BT54" s="1056"/>
      <c r="BU54" s="1056"/>
      <c r="BV54" s="1056"/>
      <c r="BW54" s="1056"/>
      <c r="BX54" s="1056"/>
      <c r="BY54" s="1056"/>
      <c r="BZ54" s="1056"/>
      <c r="CA54" s="1056"/>
      <c r="CB54" s="1056"/>
      <c r="CC54" s="1056"/>
      <c r="CD54" s="1056"/>
      <c r="CE54" s="1056"/>
      <c r="CF54" s="1056"/>
      <c r="CG54" s="1056"/>
      <c r="CH54" s="1056"/>
      <c r="CI54" s="1056"/>
      <c r="CJ54" s="1056"/>
      <c r="CK54" s="1056"/>
      <c r="CL54" s="1056"/>
      <c r="CM54" s="1056"/>
      <c r="CN54" s="1056"/>
      <c r="CO54" s="1056"/>
      <c r="CP54" s="1056"/>
      <c r="CQ54" s="1056"/>
      <c r="CR54" s="1056"/>
      <c r="CS54" s="1056"/>
      <c r="CT54" s="1056"/>
      <c r="CU54" s="1056"/>
      <c r="CV54" s="1056"/>
      <c r="CW54" s="1056"/>
      <c r="CX54" s="1056"/>
      <c r="CY54" s="1056"/>
      <c r="CZ54" s="1056"/>
      <c r="DA54" s="1056"/>
      <c r="DB54" s="1056"/>
      <c r="DC54" s="1056"/>
      <c r="DD54" s="1056"/>
      <c r="DE54" s="1056"/>
      <c r="DF54" s="1056"/>
      <c r="DG54" s="1056"/>
      <c r="DH54" s="1056"/>
      <c r="DI54" s="1056"/>
      <c r="DJ54" s="1056"/>
      <c r="DK54" s="1056"/>
      <c r="DL54" s="1056"/>
      <c r="DM54" s="1056"/>
      <c r="DN54" s="1056"/>
      <c r="DO54" s="1056"/>
      <c r="DP54" s="1056"/>
      <c r="DQ54" s="1056"/>
      <c r="DR54" s="1056"/>
      <c r="DS54" s="1056"/>
      <c r="DT54" s="1056"/>
      <c r="DU54" s="1056"/>
      <c r="DV54" s="1056"/>
      <c r="DW54" s="1056"/>
      <c r="DX54" s="1056"/>
      <c r="DY54" s="1056"/>
      <c r="DZ54" s="1056"/>
      <c r="EA54" s="1056"/>
      <c r="EB54" s="1056"/>
      <c r="EC54" s="1056"/>
      <c r="ED54" s="1056"/>
      <c r="EE54" s="1056"/>
      <c r="EF54" s="1056"/>
      <c r="EG54" s="1056"/>
      <c r="EH54" s="1056"/>
      <c r="EI54" s="1056"/>
      <c r="EJ54" s="1056"/>
      <c r="EK54" s="1056"/>
      <c r="EL54" s="1056"/>
      <c r="EM54" s="1056"/>
      <c r="EN54" s="1056"/>
      <c r="EO54" s="1056"/>
      <c r="EP54" s="1056"/>
      <c r="EQ54" s="1056"/>
      <c r="ER54" s="1056"/>
      <c r="ES54" s="1056"/>
      <c r="ET54" s="1056"/>
      <c r="EU54" s="1056"/>
      <c r="EV54" s="1056"/>
      <c r="EW54" s="1056"/>
      <c r="EX54" s="1056"/>
      <c r="EY54" s="1056"/>
      <c r="EZ54" s="1056"/>
      <c r="FA54" s="1056"/>
      <c r="FB54" s="1056"/>
      <c r="FC54" s="1056"/>
      <c r="FD54" s="1056"/>
      <c r="FE54" s="1056"/>
      <c r="FF54" s="1056"/>
      <c r="FG54" s="1056"/>
      <c r="FH54" s="1056"/>
      <c r="FI54" s="1056"/>
      <c r="FJ54" s="1056"/>
      <c r="FK54" s="1056"/>
      <c r="FL54" s="1056"/>
      <c r="FM54" s="1056"/>
      <c r="FN54" s="1056"/>
      <c r="FO54" s="1056"/>
      <c r="FP54" s="1056"/>
      <c r="FQ54" s="1056"/>
      <c r="FR54" s="1056"/>
      <c r="FS54" s="1056"/>
      <c r="FT54" s="1056"/>
      <c r="FU54" s="1056"/>
      <c r="FV54" s="1056"/>
      <c r="FW54" s="1056"/>
      <c r="FX54" s="1056"/>
      <c r="FY54" s="1056"/>
      <c r="FZ54" s="1056"/>
      <c r="GA54" s="1056"/>
      <c r="GB54" s="1056"/>
      <c r="GC54" s="1056"/>
      <c r="GD54" s="1056"/>
      <c r="GE54" s="1056"/>
      <c r="GF54" s="1056"/>
      <c r="GG54" s="1056"/>
      <c r="GH54" s="1056"/>
      <c r="GI54" s="1056"/>
      <c r="GJ54" s="1056"/>
      <c r="GK54" s="1056"/>
      <c r="GL54" s="1056"/>
      <c r="GM54" s="1056"/>
      <c r="GN54" s="1056"/>
      <c r="GO54" s="1056"/>
      <c r="GP54" s="1056"/>
      <c r="GQ54" s="1056"/>
      <c r="GR54" s="1056"/>
      <c r="GS54" s="1056"/>
      <c r="GT54" s="1056"/>
      <c r="GU54" s="1056"/>
      <c r="GV54" s="1056"/>
      <c r="GW54" s="1056"/>
      <c r="GX54" s="1056"/>
      <c r="GY54" s="1056"/>
      <c r="GZ54" s="1056"/>
      <c r="HA54" s="1056"/>
      <c r="HB54" s="1056"/>
      <c r="HC54" s="1056"/>
      <c r="HD54" s="1056"/>
      <c r="HE54" s="1056"/>
      <c r="HF54" s="1056"/>
      <c r="HG54" s="1056"/>
      <c r="HH54" s="1056"/>
      <c r="HI54" s="1056"/>
      <c r="HJ54" s="1056"/>
      <c r="HK54" s="1056"/>
      <c r="HL54" s="1056"/>
      <c r="HM54" s="1056"/>
      <c r="HN54" s="1056"/>
      <c r="HO54" s="1056"/>
      <c r="HP54" s="1056"/>
      <c r="HQ54" s="1056"/>
      <c r="HR54" s="1056"/>
      <c r="HS54" s="1056"/>
      <c r="HT54" s="1056"/>
      <c r="HU54" s="1056"/>
      <c r="HV54" s="1056"/>
      <c r="HW54" s="1056"/>
      <c r="HX54" s="1056"/>
      <c r="HY54" s="1056"/>
      <c r="HZ54" s="1056"/>
      <c r="IA54" s="1056"/>
      <c r="IB54" s="1056"/>
      <c r="IC54" s="1056"/>
      <c r="ID54" s="1056"/>
      <c r="IE54" s="1056"/>
      <c r="IF54" s="1056"/>
      <c r="IG54" s="1056"/>
      <c r="IH54" s="1056"/>
      <c r="II54" s="1056"/>
      <c r="IJ54" s="1056"/>
      <c r="IK54" s="1056"/>
      <c r="IL54" s="1056"/>
      <c r="IM54" s="1056"/>
      <c r="IN54" s="1056"/>
      <c r="IO54" s="1056"/>
      <c r="IP54" s="1056"/>
      <c r="IQ54" s="1056"/>
      <c r="IR54" s="1056"/>
      <c r="IS54" s="1056"/>
      <c r="IT54" s="1056"/>
      <c r="IU54" s="1056"/>
    </row>
    <row r="55" spans="1:255" s="1087" customFormat="1" ht="15.75" customHeight="1" x14ac:dyDescent="0.35">
      <c r="A55" s="1092" t="s">
        <v>879</v>
      </c>
      <c r="B55" s="1095">
        <v>0</v>
      </c>
      <c r="C55" s="1096">
        <v>1000</v>
      </c>
      <c r="D55" s="1097">
        <v>1000</v>
      </c>
      <c r="E55" s="1095">
        <v>0</v>
      </c>
      <c r="F55" s="1056"/>
      <c r="G55" s="1056"/>
      <c r="H55" s="1056"/>
      <c r="I55" s="1056"/>
      <c r="J55" s="1056"/>
      <c r="K55" s="1056"/>
      <c r="L55" s="1056"/>
      <c r="M55" s="1056"/>
      <c r="N55" s="1056"/>
      <c r="O55" s="1056"/>
      <c r="P55" s="1056"/>
      <c r="Q55" s="1056"/>
      <c r="R55" s="1056"/>
      <c r="S55" s="1056"/>
      <c r="T55" s="1056"/>
      <c r="U55" s="1056"/>
      <c r="V55" s="1056"/>
      <c r="W55" s="1056"/>
      <c r="X55" s="1056"/>
      <c r="Y55" s="1056"/>
      <c r="Z55" s="1056"/>
      <c r="AA55" s="1056"/>
      <c r="AB55" s="1056"/>
      <c r="AC55" s="1056"/>
      <c r="AD55" s="1056"/>
      <c r="AE55" s="1056"/>
      <c r="AF55" s="1056"/>
      <c r="AG55" s="1056"/>
      <c r="AH55" s="1056"/>
      <c r="AI55" s="1056"/>
      <c r="AJ55" s="1056"/>
      <c r="AK55" s="1056"/>
      <c r="AL55" s="1056"/>
      <c r="AM55" s="1056"/>
      <c r="AN55" s="1056"/>
      <c r="AO55" s="1056"/>
      <c r="AP55" s="1056"/>
      <c r="AQ55" s="1056"/>
      <c r="AR55" s="1056"/>
      <c r="AS55" s="1056"/>
      <c r="AT55" s="1056"/>
      <c r="AU55" s="1056"/>
      <c r="AV55" s="1056"/>
      <c r="AW55" s="1056"/>
      <c r="AX55" s="1056"/>
      <c r="AY55" s="1056"/>
      <c r="AZ55" s="1056"/>
      <c r="BA55" s="1056"/>
      <c r="BB55" s="1056"/>
      <c r="BC55" s="1056"/>
      <c r="BD55" s="1056"/>
      <c r="BE55" s="1056"/>
      <c r="BF55" s="1056"/>
      <c r="BG55" s="1056"/>
      <c r="BH55" s="1056"/>
      <c r="BI55" s="1056"/>
      <c r="BJ55" s="1056"/>
      <c r="BK55" s="1056"/>
      <c r="BL55" s="1056"/>
      <c r="BM55" s="1056"/>
      <c r="BN55" s="1056"/>
      <c r="BO55" s="1056"/>
      <c r="BP55" s="1056"/>
      <c r="BQ55" s="1056"/>
      <c r="BR55" s="1056"/>
      <c r="BS55" s="1056"/>
      <c r="BT55" s="1056"/>
      <c r="BU55" s="1056"/>
      <c r="BV55" s="1056"/>
      <c r="BW55" s="1056"/>
      <c r="BX55" s="1056"/>
      <c r="BY55" s="1056"/>
      <c r="BZ55" s="1056"/>
      <c r="CA55" s="1056"/>
      <c r="CB55" s="1056"/>
      <c r="CC55" s="1056"/>
      <c r="CD55" s="1056"/>
      <c r="CE55" s="1056"/>
      <c r="CF55" s="1056"/>
      <c r="CG55" s="1056"/>
      <c r="CH55" s="1056"/>
      <c r="CI55" s="1056"/>
      <c r="CJ55" s="1056"/>
      <c r="CK55" s="1056"/>
      <c r="CL55" s="1056"/>
      <c r="CM55" s="1056"/>
      <c r="CN55" s="1056"/>
      <c r="CO55" s="1056"/>
      <c r="CP55" s="1056"/>
      <c r="CQ55" s="1056"/>
      <c r="CR55" s="1056"/>
      <c r="CS55" s="1056"/>
      <c r="CT55" s="1056"/>
      <c r="CU55" s="1056"/>
      <c r="CV55" s="1056"/>
      <c r="CW55" s="1056"/>
      <c r="CX55" s="1056"/>
      <c r="CY55" s="1056"/>
      <c r="CZ55" s="1056"/>
      <c r="DA55" s="1056"/>
      <c r="DB55" s="1056"/>
      <c r="DC55" s="1056"/>
      <c r="DD55" s="1056"/>
      <c r="DE55" s="1056"/>
      <c r="DF55" s="1056"/>
      <c r="DG55" s="1056"/>
      <c r="DH55" s="1056"/>
      <c r="DI55" s="1056"/>
      <c r="DJ55" s="1056"/>
      <c r="DK55" s="1056"/>
      <c r="DL55" s="1056"/>
      <c r="DM55" s="1056"/>
      <c r="DN55" s="1056"/>
      <c r="DO55" s="1056"/>
      <c r="DP55" s="1056"/>
      <c r="DQ55" s="1056"/>
      <c r="DR55" s="1056"/>
      <c r="DS55" s="1056"/>
      <c r="DT55" s="1056"/>
      <c r="DU55" s="1056"/>
      <c r="DV55" s="1056"/>
      <c r="DW55" s="1056"/>
      <c r="DX55" s="1056"/>
      <c r="DY55" s="1056"/>
      <c r="DZ55" s="1056"/>
      <c r="EA55" s="1056"/>
      <c r="EB55" s="1056"/>
      <c r="EC55" s="1056"/>
      <c r="ED55" s="1056"/>
      <c r="EE55" s="1056"/>
      <c r="EF55" s="1056"/>
      <c r="EG55" s="1056"/>
      <c r="EH55" s="1056"/>
      <c r="EI55" s="1056"/>
      <c r="EJ55" s="1056"/>
      <c r="EK55" s="1056"/>
      <c r="EL55" s="1056"/>
      <c r="EM55" s="1056"/>
      <c r="EN55" s="1056"/>
      <c r="EO55" s="1056"/>
      <c r="EP55" s="1056"/>
      <c r="EQ55" s="1056"/>
      <c r="ER55" s="1056"/>
      <c r="ES55" s="1056"/>
      <c r="ET55" s="1056"/>
      <c r="EU55" s="1056"/>
      <c r="EV55" s="1056"/>
      <c r="EW55" s="1056"/>
      <c r="EX55" s="1056"/>
      <c r="EY55" s="1056"/>
      <c r="EZ55" s="1056"/>
      <c r="FA55" s="1056"/>
      <c r="FB55" s="1056"/>
      <c r="FC55" s="1056"/>
      <c r="FD55" s="1056"/>
      <c r="FE55" s="1056"/>
      <c r="FF55" s="1056"/>
      <c r="FG55" s="1056"/>
      <c r="FH55" s="1056"/>
      <c r="FI55" s="1056"/>
      <c r="FJ55" s="1056"/>
      <c r="FK55" s="1056"/>
      <c r="FL55" s="1056"/>
      <c r="FM55" s="1056"/>
      <c r="FN55" s="1056"/>
      <c r="FO55" s="1056"/>
      <c r="FP55" s="1056"/>
      <c r="FQ55" s="1056"/>
      <c r="FR55" s="1056"/>
      <c r="FS55" s="1056"/>
      <c r="FT55" s="1056"/>
      <c r="FU55" s="1056"/>
      <c r="FV55" s="1056"/>
      <c r="FW55" s="1056"/>
      <c r="FX55" s="1056"/>
      <c r="FY55" s="1056"/>
      <c r="FZ55" s="1056"/>
      <c r="GA55" s="1056"/>
      <c r="GB55" s="1056"/>
      <c r="GC55" s="1056"/>
      <c r="GD55" s="1056"/>
      <c r="GE55" s="1056"/>
      <c r="GF55" s="1056"/>
      <c r="GG55" s="1056"/>
      <c r="GH55" s="1056"/>
      <c r="GI55" s="1056"/>
      <c r="GJ55" s="1056"/>
      <c r="GK55" s="1056"/>
      <c r="GL55" s="1056"/>
      <c r="GM55" s="1056"/>
      <c r="GN55" s="1056"/>
      <c r="GO55" s="1056"/>
      <c r="GP55" s="1056"/>
      <c r="GQ55" s="1056"/>
      <c r="GR55" s="1056"/>
      <c r="GS55" s="1056"/>
      <c r="GT55" s="1056"/>
      <c r="GU55" s="1056"/>
      <c r="GV55" s="1056"/>
      <c r="GW55" s="1056"/>
      <c r="GX55" s="1056"/>
      <c r="GY55" s="1056"/>
      <c r="GZ55" s="1056"/>
      <c r="HA55" s="1056"/>
      <c r="HB55" s="1056"/>
      <c r="HC55" s="1056"/>
      <c r="HD55" s="1056"/>
      <c r="HE55" s="1056"/>
      <c r="HF55" s="1056"/>
      <c r="HG55" s="1056"/>
      <c r="HH55" s="1056"/>
      <c r="HI55" s="1056"/>
      <c r="HJ55" s="1056"/>
      <c r="HK55" s="1056"/>
      <c r="HL55" s="1056"/>
      <c r="HM55" s="1056"/>
      <c r="HN55" s="1056"/>
      <c r="HO55" s="1056"/>
      <c r="HP55" s="1056"/>
      <c r="HQ55" s="1056"/>
      <c r="HR55" s="1056"/>
      <c r="HS55" s="1056"/>
      <c r="HT55" s="1056"/>
      <c r="HU55" s="1056"/>
      <c r="HV55" s="1056"/>
      <c r="HW55" s="1056"/>
      <c r="HX55" s="1056"/>
      <c r="HY55" s="1056"/>
      <c r="HZ55" s="1056"/>
      <c r="IA55" s="1056"/>
      <c r="IB55" s="1056"/>
      <c r="IC55" s="1056"/>
      <c r="ID55" s="1056"/>
      <c r="IE55" s="1056"/>
      <c r="IF55" s="1056"/>
      <c r="IG55" s="1056"/>
      <c r="IH55" s="1056"/>
      <c r="II55" s="1056"/>
      <c r="IJ55" s="1056"/>
      <c r="IK55" s="1056"/>
      <c r="IL55" s="1056"/>
      <c r="IM55" s="1056"/>
      <c r="IN55" s="1056"/>
      <c r="IO55" s="1056"/>
      <c r="IP55" s="1056"/>
      <c r="IQ55" s="1056"/>
      <c r="IR55" s="1056"/>
      <c r="IS55" s="1056"/>
      <c r="IT55" s="1056"/>
      <c r="IU55" s="1056"/>
    </row>
    <row r="56" spans="1:255" s="1087" customFormat="1" ht="15.75" customHeight="1" x14ac:dyDescent="0.35">
      <c r="A56" s="1092" t="s">
        <v>880</v>
      </c>
      <c r="B56" s="1095">
        <v>0</v>
      </c>
      <c r="C56" s="1096">
        <v>0</v>
      </c>
      <c r="D56" s="1097">
        <v>0</v>
      </c>
      <c r="E56" s="1095">
        <v>0</v>
      </c>
      <c r="F56" s="1056"/>
      <c r="G56" s="1056"/>
      <c r="H56" s="1056"/>
      <c r="I56" s="1056"/>
      <c r="J56" s="1056"/>
      <c r="K56" s="1056"/>
      <c r="L56" s="1056"/>
      <c r="M56" s="1056"/>
      <c r="N56" s="1056"/>
      <c r="O56" s="1056"/>
      <c r="P56" s="1056"/>
      <c r="Q56" s="1056"/>
      <c r="R56" s="1056"/>
      <c r="S56" s="1056"/>
      <c r="T56" s="1056"/>
      <c r="U56" s="1056"/>
      <c r="V56" s="1056"/>
      <c r="W56" s="1056"/>
      <c r="X56" s="1056"/>
      <c r="Y56" s="1056"/>
      <c r="Z56" s="1056"/>
      <c r="AA56" s="1056"/>
      <c r="AB56" s="1056"/>
      <c r="AC56" s="1056"/>
      <c r="AD56" s="1056"/>
      <c r="AE56" s="1056"/>
      <c r="AF56" s="1056"/>
      <c r="AG56" s="1056"/>
      <c r="AH56" s="1056"/>
      <c r="AI56" s="1056"/>
      <c r="AJ56" s="1056"/>
      <c r="AK56" s="1056"/>
      <c r="AL56" s="1056"/>
      <c r="AM56" s="1056"/>
      <c r="AN56" s="1056"/>
      <c r="AO56" s="1056"/>
      <c r="AP56" s="1056"/>
      <c r="AQ56" s="1056"/>
      <c r="AR56" s="1056"/>
      <c r="AS56" s="1056"/>
      <c r="AT56" s="1056"/>
      <c r="AU56" s="1056"/>
      <c r="AV56" s="1056"/>
      <c r="AW56" s="1056"/>
      <c r="AX56" s="1056"/>
      <c r="AY56" s="1056"/>
      <c r="AZ56" s="1056"/>
      <c r="BA56" s="1056"/>
      <c r="BB56" s="1056"/>
      <c r="BC56" s="1056"/>
      <c r="BD56" s="1056"/>
      <c r="BE56" s="1056"/>
      <c r="BF56" s="1056"/>
      <c r="BG56" s="1056"/>
      <c r="BH56" s="1056"/>
      <c r="BI56" s="1056"/>
      <c r="BJ56" s="1056"/>
      <c r="BK56" s="1056"/>
      <c r="BL56" s="1056"/>
      <c r="BM56" s="1056"/>
      <c r="BN56" s="1056"/>
      <c r="BO56" s="1056"/>
      <c r="BP56" s="1056"/>
      <c r="BQ56" s="1056"/>
      <c r="BR56" s="1056"/>
      <c r="BS56" s="1056"/>
      <c r="BT56" s="1056"/>
      <c r="BU56" s="1056"/>
      <c r="BV56" s="1056"/>
      <c r="BW56" s="1056"/>
      <c r="BX56" s="1056"/>
      <c r="BY56" s="1056"/>
      <c r="BZ56" s="1056"/>
      <c r="CA56" s="1056"/>
      <c r="CB56" s="1056"/>
      <c r="CC56" s="1056"/>
      <c r="CD56" s="1056"/>
      <c r="CE56" s="1056"/>
      <c r="CF56" s="1056"/>
      <c r="CG56" s="1056"/>
      <c r="CH56" s="1056"/>
      <c r="CI56" s="1056"/>
      <c r="CJ56" s="1056"/>
      <c r="CK56" s="1056"/>
      <c r="CL56" s="1056"/>
      <c r="CM56" s="1056"/>
      <c r="CN56" s="1056"/>
      <c r="CO56" s="1056"/>
      <c r="CP56" s="1056"/>
      <c r="CQ56" s="1056"/>
      <c r="CR56" s="1056"/>
      <c r="CS56" s="1056"/>
      <c r="CT56" s="1056"/>
      <c r="CU56" s="1056"/>
      <c r="CV56" s="1056"/>
      <c r="CW56" s="1056"/>
      <c r="CX56" s="1056"/>
      <c r="CY56" s="1056"/>
      <c r="CZ56" s="1056"/>
      <c r="DA56" s="1056"/>
      <c r="DB56" s="1056"/>
      <c r="DC56" s="1056"/>
      <c r="DD56" s="1056"/>
      <c r="DE56" s="1056"/>
      <c r="DF56" s="1056"/>
      <c r="DG56" s="1056"/>
      <c r="DH56" s="1056"/>
      <c r="DI56" s="1056"/>
      <c r="DJ56" s="1056"/>
      <c r="DK56" s="1056"/>
      <c r="DL56" s="1056"/>
      <c r="DM56" s="1056"/>
      <c r="DN56" s="1056"/>
      <c r="DO56" s="1056"/>
      <c r="DP56" s="1056"/>
      <c r="DQ56" s="1056"/>
      <c r="DR56" s="1056"/>
      <c r="DS56" s="1056"/>
      <c r="DT56" s="1056"/>
      <c r="DU56" s="1056"/>
      <c r="DV56" s="1056"/>
      <c r="DW56" s="1056"/>
      <c r="DX56" s="1056"/>
      <c r="DY56" s="1056"/>
      <c r="DZ56" s="1056"/>
      <c r="EA56" s="1056"/>
      <c r="EB56" s="1056"/>
      <c r="EC56" s="1056"/>
      <c r="ED56" s="1056"/>
      <c r="EE56" s="1056"/>
      <c r="EF56" s="1056"/>
      <c r="EG56" s="1056"/>
      <c r="EH56" s="1056"/>
      <c r="EI56" s="1056"/>
      <c r="EJ56" s="1056"/>
      <c r="EK56" s="1056"/>
      <c r="EL56" s="1056"/>
      <c r="EM56" s="1056"/>
      <c r="EN56" s="1056"/>
      <c r="EO56" s="1056"/>
      <c r="EP56" s="1056"/>
      <c r="EQ56" s="1056"/>
      <c r="ER56" s="1056"/>
      <c r="ES56" s="1056"/>
      <c r="ET56" s="1056"/>
      <c r="EU56" s="1056"/>
      <c r="EV56" s="1056"/>
      <c r="EW56" s="1056"/>
      <c r="EX56" s="1056"/>
      <c r="EY56" s="1056"/>
      <c r="EZ56" s="1056"/>
      <c r="FA56" s="1056"/>
      <c r="FB56" s="1056"/>
      <c r="FC56" s="1056"/>
      <c r="FD56" s="1056"/>
      <c r="FE56" s="1056"/>
      <c r="FF56" s="1056"/>
      <c r="FG56" s="1056"/>
      <c r="FH56" s="1056"/>
      <c r="FI56" s="1056"/>
      <c r="FJ56" s="1056"/>
      <c r="FK56" s="1056"/>
      <c r="FL56" s="1056"/>
      <c r="FM56" s="1056"/>
      <c r="FN56" s="1056"/>
      <c r="FO56" s="1056"/>
      <c r="FP56" s="1056"/>
      <c r="FQ56" s="1056"/>
      <c r="FR56" s="1056"/>
      <c r="FS56" s="1056"/>
      <c r="FT56" s="1056"/>
      <c r="FU56" s="1056"/>
      <c r="FV56" s="1056"/>
      <c r="FW56" s="1056"/>
      <c r="FX56" s="1056"/>
      <c r="FY56" s="1056"/>
      <c r="FZ56" s="1056"/>
      <c r="GA56" s="1056"/>
      <c r="GB56" s="1056"/>
      <c r="GC56" s="1056"/>
      <c r="GD56" s="1056"/>
      <c r="GE56" s="1056"/>
      <c r="GF56" s="1056"/>
      <c r="GG56" s="1056"/>
      <c r="GH56" s="1056"/>
      <c r="GI56" s="1056"/>
      <c r="GJ56" s="1056"/>
      <c r="GK56" s="1056"/>
      <c r="GL56" s="1056"/>
      <c r="GM56" s="1056"/>
      <c r="GN56" s="1056"/>
      <c r="GO56" s="1056"/>
      <c r="GP56" s="1056"/>
      <c r="GQ56" s="1056"/>
      <c r="GR56" s="1056"/>
      <c r="GS56" s="1056"/>
      <c r="GT56" s="1056"/>
      <c r="GU56" s="1056"/>
      <c r="GV56" s="1056"/>
      <c r="GW56" s="1056"/>
      <c r="GX56" s="1056"/>
      <c r="GY56" s="1056"/>
      <c r="GZ56" s="1056"/>
      <c r="HA56" s="1056"/>
      <c r="HB56" s="1056"/>
      <c r="HC56" s="1056"/>
      <c r="HD56" s="1056"/>
      <c r="HE56" s="1056"/>
      <c r="HF56" s="1056"/>
      <c r="HG56" s="1056"/>
      <c r="HH56" s="1056"/>
      <c r="HI56" s="1056"/>
      <c r="HJ56" s="1056"/>
      <c r="HK56" s="1056"/>
      <c r="HL56" s="1056"/>
      <c r="HM56" s="1056"/>
      <c r="HN56" s="1056"/>
      <c r="HO56" s="1056"/>
      <c r="HP56" s="1056"/>
      <c r="HQ56" s="1056"/>
      <c r="HR56" s="1056"/>
      <c r="HS56" s="1056"/>
      <c r="HT56" s="1056"/>
      <c r="HU56" s="1056"/>
      <c r="HV56" s="1056"/>
      <c r="HW56" s="1056"/>
      <c r="HX56" s="1056"/>
      <c r="HY56" s="1056"/>
      <c r="HZ56" s="1056"/>
      <c r="IA56" s="1056"/>
      <c r="IB56" s="1056"/>
      <c r="IC56" s="1056"/>
      <c r="ID56" s="1056"/>
      <c r="IE56" s="1056"/>
      <c r="IF56" s="1056"/>
      <c r="IG56" s="1056"/>
      <c r="IH56" s="1056"/>
      <c r="II56" s="1056"/>
      <c r="IJ56" s="1056"/>
      <c r="IK56" s="1056"/>
      <c r="IL56" s="1056"/>
      <c r="IM56" s="1056"/>
      <c r="IN56" s="1056"/>
      <c r="IO56" s="1056"/>
      <c r="IP56" s="1056"/>
      <c r="IQ56" s="1056"/>
      <c r="IR56" s="1056"/>
      <c r="IS56" s="1056"/>
      <c r="IT56" s="1056"/>
      <c r="IU56" s="1056"/>
    </row>
    <row r="57" spans="1:255" s="1087" customFormat="1" ht="15.75" customHeight="1" x14ac:dyDescent="0.35">
      <c r="A57" s="1092" t="s">
        <v>881</v>
      </c>
      <c r="B57" s="1095">
        <v>0</v>
      </c>
      <c r="C57" s="1096">
        <v>0</v>
      </c>
      <c r="D57" s="1097">
        <v>0</v>
      </c>
      <c r="E57" s="1095">
        <v>0</v>
      </c>
      <c r="F57" s="1092"/>
    </row>
    <row r="58" spans="1:255" s="1087" customFormat="1" ht="15.75" customHeight="1" x14ac:dyDescent="0.35">
      <c r="A58" s="1092" t="s">
        <v>882</v>
      </c>
      <c r="B58" s="1095">
        <v>0</v>
      </c>
      <c r="C58" s="1096">
        <v>0</v>
      </c>
      <c r="D58" s="1097">
        <v>0</v>
      </c>
      <c r="E58" s="1095">
        <v>0</v>
      </c>
      <c r="F58" s="1092"/>
    </row>
    <row r="59" spans="1:255" s="1087" customFormat="1" ht="15.75" customHeight="1" x14ac:dyDescent="0.35">
      <c r="A59" s="1092" t="s">
        <v>883</v>
      </c>
      <c r="B59" s="1095">
        <v>0</v>
      </c>
      <c r="C59" s="1096">
        <v>0</v>
      </c>
      <c r="D59" s="1097">
        <v>0</v>
      </c>
      <c r="E59" s="1095">
        <v>0</v>
      </c>
      <c r="F59" s="1092"/>
    </row>
    <row r="60" spans="1:255" s="1087" customFormat="1" ht="15.75" customHeight="1" thickBot="1" x14ac:dyDescent="0.4">
      <c r="A60" s="1103" t="s">
        <v>884</v>
      </c>
      <c r="B60" s="1104">
        <v>611022.92000000004</v>
      </c>
      <c r="C60" s="1105">
        <v>663449.54</v>
      </c>
      <c r="D60" s="1106">
        <v>695395.83000000007</v>
      </c>
      <c r="E60" s="1104">
        <v>31946.290000000037</v>
      </c>
      <c r="F60" s="1056"/>
    </row>
    <row r="61" spans="1:255" s="1087" customFormat="1" ht="15.75" customHeight="1" thickTop="1" x14ac:dyDescent="0.35">
      <c r="A61" s="1077"/>
      <c r="B61" s="1078"/>
      <c r="C61" s="1079"/>
      <c r="D61" s="1080"/>
      <c r="E61" s="1081"/>
    </row>
    <row r="62" spans="1:255" s="1087" customFormat="1" ht="15.75" customHeight="1" x14ac:dyDescent="0.35">
      <c r="A62" s="1058"/>
      <c r="B62" s="1083"/>
      <c r="C62" s="1084"/>
      <c r="D62" s="1085"/>
      <c r="E62" s="1086"/>
    </row>
    <row r="63" spans="1:255" s="1087" customFormat="1" ht="15.75" customHeight="1" x14ac:dyDescent="0.35">
      <c r="A63" s="1058"/>
      <c r="B63" s="1083"/>
      <c r="C63" s="1084"/>
      <c r="D63" s="1085"/>
      <c r="E63" s="1086"/>
    </row>
    <row r="64" spans="1:255" s="1087" customFormat="1" ht="15.75" customHeight="1" x14ac:dyDescent="0.35">
      <c r="A64" s="1058" t="s">
        <v>1231</v>
      </c>
      <c r="B64" s="1093"/>
      <c r="C64" s="1096"/>
      <c r="D64" s="1097"/>
      <c r="E64" s="1095" t="s">
        <v>117</v>
      </c>
    </row>
    <row r="65" spans="1:5" s="1087" customFormat="1" ht="15.75" customHeight="1" x14ac:dyDescent="0.35">
      <c r="A65" s="1092" t="s">
        <v>873</v>
      </c>
      <c r="B65" s="1093"/>
      <c r="C65" s="1096"/>
      <c r="D65" s="1097"/>
      <c r="E65" s="1095"/>
    </row>
    <row r="66" spans="1:5" s="1087" customFormat="1" ht="15.75" customHeight="1" x14ac:dyDescent="0.35">
      <c r="A66" s="1092" t="s">
        <v>874</v>
      </c>
      <c r="B66" s="1093">
        <v>224445.88</v>
      </c>
      <c r="C66" s="1068">
        <v>214445.67</v>
      </c>
      <c r="D66" s="1094">
        <v>141344.84</v>
      </c>
      <c r="E66" s="1093">
        <v>-73100.830000000016</v>
      </c>
    </row>
    <row r="67" spans="1:5" s="1087" customFormat="1" ht="15.75" customHeight="1" x14ac:dyDescent="0.35">
      <c r="A67" s="1092" t="s">
        <v>875</v>
      </c>
      <c r="B67" s="1095"/>
      <c r="C67" s="1096">
        <v>0</v>
      </c>
      <c r="D67" s="1097">
        <v>0</v>
      </c>
      <c r="E67" s="1095">
        <v>0</v>
      </c>
    </row>
    <row r="68" spans="1:5" s="1087" customFormat="1" ht="15.75" customHeight="1" x14ac:dyDescent="0.35">
      <c r="A68" s="1092" t="s">
        <v>876</v>
      </c>
      <c r="B68" s="1095">
        <v>79579.45</v>
      </c>
      <c r="C68" s="1096">
        <v>80417</v>
      </c>
      <c r="D68" s="1097">
        <v>53004</v>
      </c>
      <c r="E68" s="1095">
        <v>-27413</v>
      </c>
    </row>
    <row r="69" spans="1:5" s="1087" customFormat="1" ht="15.75" customHeight="1" x14ac:dyDescent="0.35">
      <c r="A69" s="1058" t="s">
        <v>181</v>
      </c>
      <c r="B69" s="1098">
        <v>304025.33</v>
      </c>
      <c r="C69" s="1099">
        <v>294862.67000000004</v>
      </c>
      <c r="D69" s="1100">
        <v>194348.84</v>
      </c>
      <c r="E69" s="1098">
        <v>-100513.83000000002</v>
      </c>
    </row>
    <row r="70" spans="1:5" s="1087" customFormat="1" ht="15.75" customHeight="1" x14ac:dyDescent="0.35">
      <c r="A70" s="1092" t="s">
        <v>117</v>
      </c>
      <c r="B70" s="1093"/>
      <c r="C70" s="1096"/>
      <c r="D70" s="1097"/>
      <c r="E70" s="1095"/>
    </row>
    <row r="71" spans="1:5" s="1087" customFormat="1" ht="15.75" customHeight="1" x14ac:dyDescent="0.35">
      <c r="A71" s="1092" t="s">
        <v>877</v>
      </c>
      <c r="B71" s="1095">
        <v>0</v>
      </c>
      <c r="C71" s="1096">
        <v>0</v>
      </c>
      <c r="D71" s="1097">
        <v>0</v>
      </c>
      <c r="E71" s="1095">
        <v>0</v>
      </c>
    </row>
    <row r="72" spans="1:5" s="1087" customFormat="1" ht="15.75" customHeight="1" x14ac:dyDescent="0.35">
      <c r="A72" s="1092" t="s">
        <v>878</v>
      </c>
      <c r="B72" s="1095">
        <v>0</v>
      </c>
      <c r="C72" s="1096">
        <v>1850</v>
      </c>
      <c r="D72" s="1097">
        <v>1850</v>
      </c>
      <c r="E72" s="1095">
        <v>0</v>
      </c>
    </row>
    <row r="73" spans="1:5" s="1087" customFormat="1" ht="15.75" customHeight="1" x14ac:dyDescent="0.35">
      <c r="A73" s="1092" t="s">
        <v>879</v>
      </c>
      <c r="B73" s="1095">
        <v>2666.54</v>
      </c>
      <c r="C73" s="1096">
        <v>1000</v>
      </c>
      <c r="D73" s="1097">
        <v>1000</v>
      </c>
      <c r="E73" s="1095">
        <v>0</v>
      </c>
    </row>
    <row r="74" spans="1:5" s="1087" customFormat="1" ht="15.75" customHeight="1" x14ac:dyDescent="0.35">
      <c r="A74" s="1092" t="s">
        <v>880</v>
      </c>
      <c r="B74" s="1095">
        <v>0</v>
      </c>
      <c r="C74" s="1096">
        <v>0</v>
      </c>
      <c r="D74" s="1097">
        <v>0</v>
      </c>
      <c r="E74" s="1095">
        <v>0</v>
      </c>
    </row>
    <row r="75" spans="1:5" s="1087" customFormat="1" ht="15.75" customHeight="1" x14ac:dyDescent="0.35">
      <c r="A75" s="1092" t="s">
        <v>881</v>
      </c>
      <c r="B75" s="1095">
        <v>0</v>
      </c>
      <c r="C75" s="1096">
        <v>0</v>
      </c>
      <c r="D75" s="1097">
        <v>0</v>
      </c>
      <c r="E75" s="1095">
        <v>0</v>
      </c>
    </row>
    <row r="76" spans="1:5" s="1087" customFormat="1" ht="15.75" customHeight="1" x14ac:dyDescent="0.35">
      <c r="A76" s="1092" t="s">
        <v>882</v>
      </c>
      <c r="B76" s="1095">
        <v>0</v>
      </c>
      <c r="C76" s="1096">
        <v>0</v>
      </c>
      <c r="D76" s="1097">
        <v>0</v>
      </c>
      <c r="E76" s="1095">
        <v>0</v>
      </c>
    </row>
    <row r="77" spans="1:5" s="1087" customFormat="1" ht="15.75" customHeight="1" x14ac:dyDescent="0.35">
      <c r="A77" s="1092" t="s">
        <v>883</v>
      </c>
      <c r="B77" s="1095">
        <v>0</v>
      </c>
      <c r="C77" s="1096">
        <v>0</v>
      </c>
      <c r="D77" s="1097">
        <v>0</v>
      </c>
      <c r="E77" s="1095">
        <v>0</v>
      </c>
    </row>
    <row r="78" spans="1:5" s="1087" customFormat="1" ht="15.75" customHeight="1" x14ac:dyDescent="0.35">
      <c r="A78" s="1101" t="s">
        <v>884</v>
      </c>
      <c r="B78" s="1104">
        <v>306691.87</v>
      </c>
      <c r="C78" s="1107">
        <v>297712.67000000004</v>
      </c>
      <c r="D78" s="1104">
        <v>197198.84</v>
      </c>
      <c r="E78" s="1104">
        <v>-100513.83000000002</v>
      </c>
    </row>
    <row r="79" spans="1:5" s="1087" customFormat="1" ht="15.75" customHeight="1" x14ac:dyDescent="0.35">
      <c r="A79" s="1101"/>
      <c r="B79" s="1108"/>
      <c r="C79" s="1109"/>
      <c r="D79" s="1110"/>
      <c r="E79" s="1111"/>
    </row>
    <row r="80" spans="1:5" s="1087" customFormat="1" ht="15.75" customHeight="1" x14ac:dyDescent="0.35">
      <c r="A80" s="1058"/>
      <c r="B80" s="1093"/>
      <c r="C80" s="1096"/>
      <c r="D80" s="1097"/>
      <c r="E80" s="1095"/>
    </row>
    <row r="81" spans="1:5" s="1087" customFormat="1" ht="15.75" customHeight="1" x14ac:dyDescent="0.35">
      <c r="A81" s="1112" t="s">
        <v>1232</v>
      </c>
      <c r="B81" s="1093"/>
      <c r="C81" s="1096"/>
      <c r="D81" s="1097"/>
      <c r="E81" s="1095">
        <v>0</v>
      </c>
    </row>
    <row r="82" spans="1:5" s="1087" customFormat="1" ht="15.75" customHeight="1" x14ac:dyDescent="0.35">
      <c r="A82" s="1092" t="s">
        <v>873</v>
      </c>
      <c r="B82" s="1093"/>
      <c r="C82" s="1096" t="s">
        <v>117</v>
      </c>
      <c r="D82" s="1097" t="s">
        <v>117</v>
      </c>
      <c r="E82" s="1095"/>
    </row>
    <row r="83" spans="1:5" s="1087" customFormat="1" ht="15.75" customHeight="1" x14ac:dyDescent="0.35">
      <c r="A83" s="1092" t="s">
        <v>874</v>
      </c>
      <c r="B83" s="1093">
        <v>52706</v>
      </c>
      <c r="C83" s="1068">
        <v>80412.2</v>
      </c>
      <c r="D83" s="1094">
        <v>80412.2</v>
      </c>
      <c r="E83" s="1093">
        <v>0</v>
      </c>
    </row>
    <row r="84" spans="1:5" s="1087" customFormat="1" ht="15.75" customHeight="1" x14ac:dyDescent="0.35">
      <c r="A84" s="1092" t="s">
        <v>875</v>
      </c>
      <c r="B84" s="1095"/>
      <c r="C84" s="1096">
        <v>0</v>
      </c>
      <c r="D84" s="1097">
        <v>0</v>
      </c>
      <c r="E84" s="1095">
        <v>0</v>
      </c>
    </row>
    <row r="85" spans="1:5" s="1087" customFormat="1" ht="15.75" customHeight="1" x14ac:dyDescent="0.35">
      <c r="A85" s="1092" t="s">
        <v>876</v>
      </c>
      <c r="B85" s="1095">
        <v>17550.11</v>
      </c>
      <c r="C85" s="1096">
        <v>30155</v>
      </c>
      <c r="D85" s="1097">
        <v>30155</v>
      </c>
      <c r="E85" s="1095">
        <v>0</v>
      </c>
    </row>
    <row r="86" spans="1:5" s="1087" customFormat="1" ht="15.75" customHeight="1" x14ac:dyDescent="0.35">
      <c r="A86" s="1058" t="s">
        <v>181</v>
      </c>
      <c r="B86" s="1098">
        <v>70256.11</v>
      </c>
      <c r="C86" s="1113">
        <v>110567.2</v>
      </c>
      <c r="D86" s="1098">
        <v>110567.2</v>
      </c>
      <c r="E86" s="1098">
        <v>0</v>
      </c>
    </row>
    <row r="87" spans="1:5" s="1087" customFormat="1" ht="15.75" customHeight="1" x14ac:dyDescent="0.35">
      <c r="A87" s="1092" t="s">
        <v>117</v>
      </c>
      <c r="B87" s="1093"/>
      <c r="C87" s="1096"/>
      <c r="D87" s="1095"/>
      <c r="E87" s="1095"/>
    </row>
    <row r="88" spans="1:5" s="1087" customFormat="1" ht="15.75" customHeight="1" x14ac:dyDescent="0.35">
      <c r="A88" s="1092" t="s">
        <v>877</v>
      </c>
      <c r="B88" s="1095">
        <v>0</v>
      </c>
      <c r="C88" s="1096">
        <v>0</v>
      </c>
      <c r="D88" s="1095">
        <v>0</v>
      </c>
      <c r="E88" s="1095">
        <v>0</v>
      </c>
    </row>
    <row r="89" spans="1:5" s="1087" customFormat="1" ht="15.75" customHeight="1" x14ac:dyDescent="0.35">
      <c r="A89" s="1092" t="s">
        <v>878</v>
      </c>
      <c r="B89" s="1095">
        <v>1040</v>
      </c>
      <c r="C89" s="1096">
        <v>3000</v>
      </c>
      <c r="D89" s="1095">
        <v>3000</v>
      </c>
      <c r="E89" s="1095">
        <v>0</v>
      </c>
    </row>
    <row r="90" spans="1:5" s="1087" customFormat="1" ht="15.75" customHeight="1" x14ac:dyDescent="0.35">
      <c r="A90" s="1092" t="s">
        <v>879</v>
      </c>
      <c r="B90" s="1095">
        <v>90</v>
      </c>
      <c r="C90" s="1096">
        <v>1000</v>
      </c>
      <c r="D90" s="1095">
        <v>1000</v>
      </c>
      <c r="E90" s="1095">
        <v>0</v>
      </c>
    </row>
    <row r="91" spans="1:5" s="1087" customFormat="1" ht="15.75" customHeight="1" x14ac:dyDescent="0.35">
      <c r="A91" s="1092" t="s">
        <v>880</v>
      </c>
      <c r="B91" s="1095">
        <v>0</v>
      </c>
      <c r="C91" s="1096">
        <v>0</v>
      </c>
      <c r="D91" s="1095">
        <v>0</v>
      </c>
      <c r="E91" s="1095">
        <v>0</v>
      </c>
    </row>
    <row r="92" spans="1:5" s="1087" customFormat="1" ht="15.75" customHeight="1" x14ac:dyDescent="0.35">
      <c r="A92" s="1092" t="s">
        <v>881</v>
      </c>
      <c r="B92" s="1095">
        <v>0</v>
      </c>
      <c r="C92" s="1096">
        <v>0</v>
      </c>
      <c r="D92" s="1095">
        <v>0</v>
      </c>
      <c r="E92" s="1095">
        <v>0</v>
      </c>
    </row>
    <row r="93" spans="1:5" s="1087" customFormat="1" ht="15.75" customHeight="1" x14ac:dyDescent="0.35">
      <c r="A93" s="1092" t="s">
        <v>882</v>
      </c>
      <c r="B93" s="1095">
        <v>0</v>
      </c>
      <c r="C93" s="1096">
        <v>0</v>
      </c>
      <c r="D93" s="1095">
        <v>0</v>
      </c>
      <c r="E93" s="1095">
        <v>0</v>
      </c>
    </row>
    <row r="94" spans="1:5" s="1087" customFormat="1" ht="15.75" customHeight="1" x14ac:dyDescent="0.35">
      <c r="A94" s="1092" t="s">
        <v>883</v>
      </c>
      <c r="B94" s="1095">
        <v>0</v>
      </c>
      <c r="C94" s="1096">
        <v>0</v>
      </c>
      <c r="D94" s="1114">
        <v>0</v>
      </c>
      <c r="E94" s="1095">
        <v>0</v>
      </c>
    </row>
    <row r="95" spans="1:5" s="1087" customFormat="1" ht="15.75" customHeight="1" thickBot="1" x14ac:dyDescent="0.4">
      <c r="A95" s="1103" t="s">
        <v>884</v>
      </c>
      <c r="B95" s="1104">
        <v>71386.11</v>
      </c>
      <c r="C95" s="1105">
        <v>114567.2</v>
      </c>
      <c r="D95" s="1106">
        <v>114567.2</v>
      </c>
      <c r="E95" s="1104">
        <v>0</v>
      </c>
    </row>
    <row r="96" spans="1:5" s="1087" customFormat="1" ht="15.75" customHeight="1" thickTop="1" x14ac:dyDescent="0.35">
      <c r="A96" s="1077"/>
      <c r="B96" s="1078"/>
      <c r="C96" s="1079"/>
      <c r="D96" s="1080"/>
      <c r="E96" s="1081"/>
    </row>
    <row r="97" spans="1:5" s="1087" customFormat="1" ht="15.75" customHeight="1" x14ac:dyDescent="0.35">
      <c r="A97" s="1063"/>
      <c r="B97" s="1083"/>
      <c r="C97" s="1084"/>
      <c r="D97" s="1085"/>
      <c r="E97" s="1086"/>
    </row>
    <row r="98" spans="1:5" s="1087" customFormat="1" ht="15.75" customHeight="1" x14ac:dyDescent="0.35">
      <c r="A98" s="1058" t="s">
        <v>1233</v>
      </c>
      <c r="B98" s="1102"/>
      <c r="C98" s="1061"/>
      <c r="D98" s="1090"/>
      <c r="E98" s="1091"/>
    </row>
    <row r="99" spans="1:5" s="1087" customFormat="1" ht="15.75" customHeight="1" x14ac:dyDescent="0.35">
      <c r="A99" s="1092" t="s">
        <v>873</v>
      </c>
      <c r="B99" s="1093"/>
      <c r="C99" s="1061" t="s">
        <v>117</v>
      </c>
      <c r="D99" s="1090" t="s">
        <v>117</v>
      </c>
      <c r="E99" s="1091"/>
    </row>
    <row r="100" spans="1:5" s="1087" customFormat="1" ht="15.75" customHeight="1" x14ac:dyDescent="0.35">
      <c r="A100" s="1092" t="s">
        <v>874</v>
      </c>
      <c r="B100" s="1093">
        <v>148365.62</v>
      </c>
      <c r="C100" s="1068">
        <v>245367.9</v>
      </c>
      <c r="D100" s="1094">
        <v>248677.03</v>
      </c>
      <c r="E100" s="1093">
        <v>3309.1300000000047</v>
      </c>
    </row>
    <row r="101" spans="1:5" s="1087" customFormat="1" ht="15.75" customHeight="1" x14ac:dyDescent="0.35">
      <c r="A101" s="1092" t="s">
        <v>875</v>
      </c>
      <c r="B101" s="1095"/>
      <c r="C101" s="1096">
        <v>0</v>
      </c>
      <c r="D101" s="1097">
        <v>0</v>
      </c>
      <c r="E101" s="1095">
        <v>0</v>
      </c>
    </row>
    <row r="102" spans="1:5" s="1087" customFormat="1" ht="15.75" customHeight="1" x14ac:dyDescent="0.35">
      <c r="A102" s="1092" t="s">
        <v>876</v>
      </c>
      <c r="B102" s="1095">
        <v>57620.89</v>
      </c>
      <c r="C102" s="1096">
        <v>92013</v>
      </c>
      <c r="D102" s="1097">
        <v>93254</v>
      </c>
      <c r="E102" s="1095">
        <v>1241</v>
      </c>
    </row>
    <row r="103" spans="1:5" s="1087" customFormat="1" ht="15.75" customHeight="1" x14ac:dyDescent="0.35">
      <c r="A103" s="1058" t="s">
        <v>181</v>
      </c>
      <c r="B103" s="1098">
        <v>205986.51</v>
      </c>
      <c r="C103" s="1113">
        <v>337380.9</v>
      </c>
      <c r="D103" s="1098">
        <v>341931.03</v>
      </c>
      <c r="E103" s="1098">
        <v>4550.1300000000047</v>
      </c>
    </row>
    <row r="104" spans="1:5" s="1087" customFormat="1" ht="15.75" customHeight="1" x14ac:dyDescent="0.35">
      <c r="A104" s="1092" t="s">
        <v>117</v>
      </c>
      <c r="B104" s="1093"/>
      <c r="C104" s="1115"/>
      <c r="D104" s="1095"/>
      <c r="E104" s="1095"/>
    </row>
    <row r="105" spans="1:5" s="1087" customFormat="1" ht="15.75" customHeight="1" x14ac:dyDescent="0.35">
      <c r="A105" s="1092" t="s">
        <v>877</v>
      </c>
      <c r="B105" s="1095">
        <v>0</v>
      </c>
      <c r="C105" s="1115">
        <v>0</v>
      </c>
      <c r="D105" s="1095">
        <v>0</v>
      </c>
      <c r="E105" s="1095">
        <v>0</v>
      </c>
    </row>
    <row r="106" spans="1:5" s="1087" customFormat="1" ht="15.75" customHeight="1" x14ac:dyDescent="0.35">
      <c r="A106" s="1092" t="s">
        <v>878</v>
      </c>
      <c r="B106" s="1095">
        <v>795.38</v>
      </c>
      <c r="C106" s="1115">
        <v>2000</v>
      </c>
      <c r="D106" s="1095">
        <v>2000</v>
      </c>
      <c r="E106" s="1095">
        <v>0</v>
      </c>
    </row>
    <row r="107" spans="1:5" s="1087" customFormat="1" ht="15.75" customHeight="1" x14ac:dyDescent="0.35">
      <c r="A107" s="1092" t="s">
        <v>879</v>
      </c>
      <c r="B107" s="1095">
        <v>1829.51</v>
      </c>
      <c r="C107" s="1115">
        <v>500</v>
      </c>
      <c r="D107" s="1095">
        <v>500</v>
      </c>
      <c r="E107" s="1095">
        <v>0</v>
      </c>
    </row>
    <row r="108" spans="1:5" s="1087" customFormat="1" ht="15.75" customHeight="1" x14ac:dyDescent="0.35">
      <c r="A108" s="1092" t="s">
        <v>880</v>
      </c>
      <c r="B108" s="1095">
        <v>0</v>
      </c>
      <c r="C108" s="1115">
        <v>0</v>
      </c>
      <c r="D108" s="1095">
        <v>0</v>
      </c>
      <c r="E108" s="1095">
        <v>0</v>
      </c>
    </row>
    <row r="109" spans="1:5" s="1087" customFormat="1" ht="15.75" customHeight="1" x14ac:dyDescent="0.35">
      <c r="A109" s="1092" t="s">
        <v>881</v>
      </c>
      <c r="B109" s="1095">
        <v>0</v>
      </c>
      <c r="C109" s="1115">
        <v>0</v>
      </c>
      <c r="D109" s="1095">
        <v>0</v>
      </c>
      <c r="E109" s="1095">
        <v>0</v>
      </c>
    </row>
    <row r="110" spans="1:5" s="1087" customFormat="1" ht="15.75" customHeight="1" x14ac:dyDescent="0.35">
      <c r="A110" s="1092" t="s">
        <v>882</v>
      </c>
      <c r="B110" s="1095">
        <v>0</v>
      </c>
      <c r="C110" s="1115">
        <v>0</v>
      </c>
      <c r="D110" s="1095">
        <v>0</v>
      </c>
      <c r="E110" s="1095">
        <v>0</v>
      </c>
    </row>
    <row r="111" spans="1:5" s="1087" customFormat="1" ht="15.75" customHeight="1" x14ac:dyDescent="0.35">
      <c r="A111" s="1092" t="s">
        <v>883</v>
      </c>
      <c r="B111" s="1095">
        <v>0</v>
      </c>
      <c r="C111" s="1116">
        <v>0</v>
      </c>
      <c r="D111" s="1095">
        <v>0</v>
      </c>
      <c r="E111" s="1095">
        <v>0</v>
      </c>
    </row>
    <row r="112" spans="1:5" s="1087" customFormat="1" ht="15.75" customHeight="1" x14ac:dyDescent="0.35">
      <c r="A112" s="1101" t="s">
        <v>884</v>
      </c>
      <c r="B112" s="1098">
        <v>208611.40000000002</v>
      </c>
      <c r="C112" s="1113">
        <v>339880.9</v>
      </c>
      <c r="D112" s="1098">
        <v>344431.03</v>
      </c>
      <c r="E112" s="1113">
        <v>4550.1300000000047</v>
      </c>
    </row>
    <row r="113" spans="1:5" s="1087" customFormat="1" ht="15.75" customHeight="1" x14ac:dyDescent="0.35">
      <c r="A113" s="1052"/>
      <c r="B113" s="1108"/>
      <c r="C113" s="1117"/>
      <c r="D113" s="1111"/>
      <c r="E113" s="1117"/>
    </row>
    <row r="114" spans="1:5" s="1087" customFormat="1" ht="15.75" customHeight="1" x14ac:dyDescent="0.35">
      <c r="A114" s="1092"/>
      <c r="B114" s="1093"/>
      <c r="C114" s="1115"/>
      <c r="D114" s="1095"/>
      <c r="E114" s="1115"/>
    </row>
    <row r="115" spans="1:5" s="1087" customFormat="1" ht="15.75" customHeight="1" x14ac:dyDescent="0.35">
      <c r="A115" s="1092"/>
      <c r="B115" s="1093"/>
      <c r="C115" s="1115"/>
      <c r="D115" s="1095"/>
      <c r="E115" s="1115"/>
    </row>
    <row r="116" spans="1:5" s="1087" customFormat="1" ht="15.75" customHeight="1" x14ac:dyDescent="0.35">
      <c r="A116" s="1092"/>
      <c r="B116" s="1093"/>
      <c r="C116" s="1115"/>
      <c r="D116" s="1095"/>
      <c r="E116" s="1115"/>
    </row>
    <row r="117" spans="1:5" s="1087" customFormat="1" ht="15.75" customHeight="1" x14ac:dyDescent="0.35">
      <c r="A117" s="1058" t="s">
        <v>1234</v>
      </c>
      <c r="B117" s="1102"/>
      <c r="C117" s="1115"/>
      <c r="D117" s="1095"/>
      <c r="E117" s="1115"/>
    </row>
    <row r="118" spans="1:5" s="1087" customFormat="1" ht="15.75" customHeight="1" x14ac:dyDescent="0.35">
      <c r="A118" s="1092" t="s">
        <v>873</v>
      </c>
      <c r="B118" s="1093"/>
      <c r="C118" s="1115"/>
      <c r="D118" s="1095"/>
      <c r="E118" s="1115"/>
    </row>
    <row r="119" spans="1:5" s="1087" customFormat="1" ht="15.75" customHeight="1" x14ac:dyDescent="0.35">
      <c r="A119" s="1092" t="s">
        <v>874</v>
      </c>
      <c r="B119" s="1093">
        <v>187152.96</v>
      </c>
      <c r="C119" s="1118">
        <v>199335.87</v>
      </c>
      <c r="D119" s="1093">
        <v>243383.87</v>
      </c>
      <c r="E119" s="1093">
        <v>44048</v>
      </c>
    </row>
    <row r="120" spans="1:5" s="1087" customFormat="1" ht="15.75" customHeight="1" x14ac:dyDescent="0.35">
      <c r="A120" s="1092" t="s">
        <v>875</v>
      </c>
      <c r="B120" s="1095"/>
      <c r="C120" s="1115">
        <v>0</v>
      </c>
      <c r="D120" s="1095">
        <v>0</v>
      </c>
      <c r="E120" s="1095">
        <v>0</v>
      </c>
    </row>
    <row r="121" spans="1:5" s="1087" customFormat="1" ht="15.75" customHeight="1" x14ac:dyDescent="0.35">
      <c r="A121" s="1092" t="s">
        <v>876</v>
      </c>
      <c r="B121" s="1095">
        <v>67220.89</v>
      </c>
      <c r="C121" s="1115">
        <v>74751</v>
      </c>
      <c r="D121" s="1095">
        <v>91269</v>
      </c>
      <c r="E121" s="1095">
        <v>16518</v>
      </c>
    </row>
    <row r="122" spans="1:5" s="1087" customFormat="1" ht="15.75" customHeight="1" x14ac:dyDescent="0.35">
      <c r="A122" s="1058" t="s">
        <v>181</v>
      </c>
      <c r="B122" s="1098">
        <v>254373.84999999998</v>
      </c>
      <c r="C122" s="1113">
        <v>274086.87</v>
      </c>
      <c r="D122" s="1098">
        <v>334652.87</v>
      </c>
      <c r="E122" s="1098">
        <v>60566</v>
      </c>
    </row>
    <row r="123" spans="1:5" s="1087" customFormat="1" ht="15.75" customHeight="1" x14ac:dyDescent="0.35">
      <c r="A123" s="1092" t="s">
        <v>117</v>
      </c>
      <c r="B123" s="1093"/>
      <c r="C123" s="1115"/>
      <c r="D123" s="1095"/>
      <c r="E123" s="1095"/>
    </row>
    <row r="124" spans="1:5" s="1087" customFormat="1" ht="15.75" customHeight="1" x14ac:dyDescent="0.35">
      <c r="A124" s="1092" t="s">
        <v>877</v>
      </c>
      <c r="B124" s="1095">
        <v>0</v>
      </c>
      <c r="C124" s="1115">
        <v>0</v>
      </c>
      <c r="D124" s="1095">
        <v>0</v>
      </c>
      <c r="E124" s="1095">
        <v>0</v>
      </c>
    </row>
    <row r="125" spans="1:5" s="1087" customFormat="1" ht="15.75" customHeight="1" x14ac:dyDescent="0.35">
      <c r="A125" s="1092" t="s">
        <v>878</v>
      </c>
      <c r="B125" s="1095">
        <v>1408.58</v>
      </c>
      <c r="C125" s="1115">
        <v>1500</v>
      </c>
      <c r="D125" s="1095">
        <v>1500</v>
      </c>
      <c r="E125" s="1095">
        <v>0</v>
      </c>
    </row>
    <row r="126" spans="1:5" s="1087" customFormat="1" ht="15.75" customHeight="1" x14ac:dyDescent="0.35">
      <c r="A126" s="1092" t="s">
        <v>879</v>
      </c>
      <c r="B126" s="1095">
        <v>971.84</v>
      </c>
      <c r="C126" s="1115">
        <v>1000</v>
      </c>
      <c r="D126" s="1095">
        <v>1000</v>
      </c>
      <c r="E126" s="1095">
        <v>0</v>
      </c>
    </row>
    <row r="127" spans="1:5" s="1087" customFormat="1" ht="15.75" customHeight="1" x14ac:dyDescent="0.35">
      <c r="A127" s="1092" t="s">
        <v>880</v>
      </c>
      <c r="B127" s="1095">
        <v>0</v>
      </c>
      <c r="C127" s="1115">
        <v>0</v>
      </c>
      <c r="D127" s="1095">
        <v>0</v>
      </c>
      <c r="E127" s="1095">
        <v>0</v>
      </c>
    </row>
    <row r="128" spans="1:5" s="1087" customFormat="1" ht="15.75" customHeight="1" x14ac:dyDescent="0.35">
      <c r="A128" s="1092" t="s">
        <v>881</v>
      </c>
      <c r="B128" s="1095">
        <v>0</v>
      </c>
      <c r="C128" s="1115">
        <v>0</v>
      </c>
      <c r="D128" s="1095">
        <v>0</v>
      </c>
      <c r="E128" s="1095">
        <v>0</v>
      </c>
    </row>
    <row r="129" spans="1:5" s="1087" customFormat="1" ht="15.75" customHeight="1" x14ac:dyDescent="0.35">
      <c r="A129" s="1092" t="s">
        <v>882</v>
      </c>
      <c r="B129" s="1095">
        <v>0</v>
      </c>
      <c r="C129" s="1115">
        <v>0</v>
      </c>
      <c r="D129" s="1095">
        <v>0</v>
      </c>
      <c r="E129" s="1095">
        <v>0</v>
      </c>
    </row>
    <row r="130" spans="1:5" s="1087" customFormat="1" ht="15.75" customHeight="1" x14ac:dyDescent="0.35">
      <c r="A130" s="1092" t="s">
        <v>883</v>
      </c>
      <c r="B130" s="1095">
        <v>0</v>
      </c>
      <c r="C130" s="1115">
        <v>0</v>
      </c>
      <c r="D130" s="1095">
        <v>0</v>
      </c>
      <c r="E130" s="1095">
        <v>0</v>
      </c>
    </row>
    <row r="131" spans="1:5" s="1087" customFormat="1" ht="15.75" customHeight="1" x14ac:dyDescent="0.35">
      <c r="A131" s="1103" t="s">
        <v>884</v>
      </c>
      <c r="B131" s="1104">
        <v>256754.26999999996</v>
      </c>
      <c r="C131" s="1107">
        <v>276586.87</v>
      </c>
      <c r="D131" s="1104">
        <v>337152.87</v>
      </c>
      <c r="E131" s="1107">
        <v>60566</v>
      </c>
    </row>
    <row r="132" spans="1:5" s="1087" customFormat="1" ht="15.75" customHeight="1" x14ac:dyDescent="0.35">
      <c r="A132" s="1058"/>
      <c r="B132" s="1093"/>
      <c r="C132" s="1115"/>
      <c r="D132" s="1095"/>
      <c r="E132" s="1115"/>
    </row>
    <row r="133" spans="1:5" s="1087" customFormat="1" ht="15.75" customHeight="1" x14ac:dyDescent="0.35">
      <c r="A133" s="1058"/>
      <c r="B133" s="1093"/>
      <c r="C133" s="1115"/>
      <c r="D133" s="1095"/>
      <c r="E133" s="1115"/>
    </row>
    <row r="134" spans="1:5" s="1087" customFormat="1" ht="15.75" customHeight="1" x14ac:dyDescent="0.35">
      <c r="A134" s="1058" t="s">
        <v>1235</v>
      </c>
      <c r="B134" s="1093"/>
      <c r="C134" s="1115"/>
      <c r="D134" s="1095"/>
      <c r="E134" s="1115"/>
    </row>
    <row r="135" spans="1:5" s="1087" customFormat="1" ht="15.75" customHeight="1" x14ac:dyDescent="0.35">
      <c r="A135" s="1092" t="s">
        <v>873</v>
      </c>
      <c r="B135" s="1093"/>
      <c r="C135" s="1115"/>
      <c r="D135" s="1095"/>
      <c r="E135" s="1115"/>
    </row>
    <row r="136" spans="1:5" s="1087" customFormat="1" ht="15.75" customHeight="1" x14ac:dyDescent="0.35">
      <c r="A136" s="1092" t="s">
        <v>874</v>
      </c>
      <c r="B136" s="1093">
        <v>1277240.06</v>
      </c>
      <c r="C136" s="1118">
        <v>825536.77</v>
      </c>
      <c r="D136" s="1093">
        <v>1406073.77</v>
      </c>
      <c r="E136" s="1093">
        <v>580537</v>
      </c>
    </row>
    <row r="137" spans="1:5" s="1087" customFormat="1" ht="15.75" customHeight="1" x14ac:dyDescent="0.35">
      <c r="A137" s="1092" t="s">
        <v>875</v>
      </c>
      <c r="B137" s="1095"/>
      <c r="C137" s="1115">
        <v>0</v>
      </c>
      <c r="D137" s="1095">
        <v>0</v>
      </c>
      <c r="E137" s="1095">
        <v>0</v>
      </c>
    </row>
    <row r="138" spans="1:5" s="1087" customFormat="1" ht="15.75" customHeight="1" x14ac:dyDescent="0.35">
      <c r="A138" s="1092" t="s">
        <v>876</v>
      </c>
      <c r="B138" s="1095">
        <v>449367.97</v>
      </c>
      <c r="C138" s="1115">
        <v>309576</v>
      </c>
      <c r="D138" s="1095">
        <v>527278</v>
      </c>
      <c r="E138" s="1095">
        <v>217702</v>
      </c>
    </row>
    <row r="139" spans="1:5" s="1087" customFormat="1" ht="15.75" customHeight="1" x14ac:dyDescent="0.35">
      <c r="A139" s="1058" t="s">
        <v>181</v>
      </c>
      <c r="B139" s="1098">
        <v>1726608.03</v>
      </c>
      <c r="C139" s="1113">
        <v>1135112.77</v>
      </c>
      <c r="D139" s="1098">
        <v>1933351.77</v>
      </c>
      <c r="E139" s="1098">
        <v>798239</v>
      </c>
    </row>
    <row r="140" spans="1:5" s="1087" customFormat="1" ht="15.75" customHeight="1" x14ac:dyDescent="0.35">
      <c r="A140" s="1092" t="s">
        <v>117</v>
      </c>
      <c r="B140" s="1093"/>
      <c r="C140" s="1115"/>
      <c r="D140" s="1095"/>
      <c r="E140" s="1095"/>
    </row>
    <row r="141" spans="1:5" s="1087" customFormat="1" ht="15.75" customHeight="1" x14ac:dyDescent="0.35">
      <c r="A141" s="1092" t="s">
        <v>877</v>
      </c>
      <c r="B141" s="1095">
        <v>0</v>
      </c>
      <c r="C141" s="1115">
        <v>0</v>
      </c>
      <c r="D141" s="1095">
        <v>0</v>
      </c>
      <c r="E141" s="1095">
        <v>0</v>
      </c>
    </row>
    <row r="142" spans="1:5" s="1087" customFormat="1" ht="15.75" customHeight="1" x14ac:dyDescent="0.35">
      <c r="A142" s="1092" t="s">
        <v>878</v>
      </c>
      <c r="B142" s="1095">
        <v>1666.24</v>
      </c>
      <c r="C142" s="1115">
        <v>11500</v>
      </c>
      <c r="D142" s="1095">
        <v>11500</v>
      </c>
      <c r="E142" s="1095">
        <v>0</v>
      </c>
    </row>
    <row r="143" spans="1:5" s="1087" customFormat="1" ht="15.75" customHeight="1" x14ac:dyDescent="0.35">
      <c r="A143" s="1092" t="s">
        <v>879</v>
      </c>
      <c r="B143" s="1095">
        <v>0</v>
      </c>
      <c r="C143" s="1115">
        <v>5000</v>
      </c>
      <c r="D143" s="1095">
        <v>5000</v>
      </c>
      <c r="E143" s="1095">
        <v>0</v>
      </c>
    </row>
    <row r="144" spans="1:5" s="1087" customFormat="1" ht="15.75" customHeight="1" x14ac:dyDescent="0.35">
      <c r="A144" s="1092" t="s">
        <v>880</v>
      </c>
      <c r="B144" s="1095">
        <v>0</v>
      </c>
      <c r="C144" s="1115">
        <v>0</v>
      </c>
      <c r="D144" s="1095">
        <v>0</v>
      </c>
      <c r="E144" s="1095">
        <v>0</v>
      </c>
    </row>
    <row r="145" spans="1:5" s="1087" customFormat="1" ht="15.75" customHeight="1" x14ac:dyDescent="0.35">
      <c r="A145" s="1092" t="s">
        <v>881</v>
      </c>
      <c r="B145" s="1095">
        <v>0</v>
      </c>
      <c r="C145" s="1115">
        <v>0</v>
      </c>
      <c r="D145" s="1095">
        <v>0</v>
      </c>
      <c r="E145" s="1095">
        <v>0</v>
      </c>
    </row>
    <row r="146" spans="1:5" s="1087" customFormat="1" ht="15.75" customHeight="1" x14ac:dyDescent="0.35">
      <c r="A146" s="1092" t="s">
        <v>882</v>
      </c>
      <c r="B146" s="1095">
        <v>0</v>
      </c>
      <c r="C146" s="1115">
        <v>0</v>
      </c>
      <c r="D146" s="1095">
        <v>0</v>
      </c>
      <c r="E146" s="1095">
        <v>0</v>
      </c>
    </row>
    <row r="147" spans="1:5" s="1087" customFormat="1" ht="15.75" customHeight="1" x14ac:dyDescent="0.35">
      <c r="A147" s="1092" t="s">
        <v>883</v>
      </c>
      <c r="B147" s="1095">
        <v>0</v>
      </c>
      <c r="C147" s="1115">
        <v>0</v>
      </c>
      <c r="D147" s="1095">
        <v>0</v>
      </c>
      <c r="E147" s="1095">
        <v>0</v>
      </c>
    </row>
    <row r="148" spans="1:5" s="1087" customFormat="1" ht="15.75" customHeight="1" x14ac:dyDescent="0.35">
      <c r="A148" s="1103" t="s">
        <v>884</v>
      </c>
      <c r="B148" s="1104">
        <v>1728274.27</v>
      </c>
      <c r="C148" s="1107">
        <v>1151612.77</v>
      </c>
      <c r="D148" s="1104">
        <v>1949851.77</v>
      </c>
      <c r="E148" s="1107">
        <v>798239</v>
      </c>
    </row>
    <row r="149" spans="1:5" s="1087" customFormat="1" ht="15.75" customHeight="1" x14ac:dyDescent="0.35">
      <c r="A149" s="1082"/>
      <c r="B149" s="1083"/>
      <c r="C149" s="1084"/>
      <c r="D149" s="1085"/>
      <c r="E149" s="1086"/>
    </row>
    <row r="150" spans="1:5" s="1087" customFormat="1" ht="15.75" customHeight="1" x14ac:dyDescent="0.35">
      <c r="A150" s="1058"/>
      <c r="B150" s="1093"/>
      <c r="C150" s="1061"/>
      <c r="D150" s="1090"/>
      <c r="E150" s="1091"/>
    </row>
    <row r="151" spans="1:5" s="1087" customFormat="1" ht="15.75" customHeight="1" x14ac:dyDescent="0.35">
      <c r="A151" s="1058" t="s">
        <v>1236</v>
      </c>
      <c r="B151" s="1093"/>
      <c r="C151" s="1061"/>
      <c r="D151" s="1090"/>
      <c r="E151" s="1091"/>
    </row>
    <row r="152" spans="1:5" s="1087" customFormat="1" ht="15.75" customHeight="1" x14ac:dyDescent="0.35">
      <c r="A152" s="1092" t="s">
        <v>873</v>
      </c>
      <c r="B152" s="1093"/>
      <c r="C152" s="1061" t="s">
        <v>117</v>
      </c>
      <c r="D152" s="1090" t="s">
        <v>117</v>
      </c>
      <c r="E152" s="1091" t="s">
        <v>117</v>
      </c>
    </row>
    <row r="153" spans="1:5" s="1087" customFormat="1" ht="15.75" customHeight="1" x14ac:dyDescent="0.35">
      <c r="A153" s="1092" t="s">
        <v>874</v>
      </c>
      <c r="B153" s="1093">
        <v>282197.73</v>
      </c>
      <c r="C153" s="1068">
        <v>257579.6</v>
      </c>
      <c r="D153" s="1093">
        <v>334153.8</v>
      </c>
      <c r="E153" s="1093">
        <v>76574.199999999983</v>
      </c>
    </row>
    <row r="154" spans="1:5" s="1087" customFormat="1" ht="15.75" customHeight="1" x14ac:dyDescent="0.35">
      <c r="A154" s="1092" t="s">
        <v>875</v>
      </c>
      <c r="B154" s="1095"/>
      <c r="C154" s="1096">
        <v>0</v>
      </c>
      <c r="D154" s="1095">
        <v>0</v>
      </c>
      <c r="E154" s="1095">
        <v>0</v>
      </c>
    </row>
    <row r="155" spans="1:5" s="1087" customFormat="1" ht="15.75" customHeight="1" x14ac:dyDescent="0.35">
      <c r="A155" s="1092" t="s">
        <v>876</v>
      </c>
      <c r="B155" s="1095">
        <v>99554.29</v>
      </c>
      <c r="C155" s="1096">
        <v>96592</v>
      </c>
      <c r="D155" s="1095">
        <v>125308</v>
      </c>
      <c r="E155" s="1095">
        <v>28716</v>
      </c>
    </row>
    <row r="156" spans="1:5" s="1087" customFormat="1" ht="15.75" customHeight="1" x14ac:dyDescent="0.35">
      <c r="A156" s="1058" t="s">
        <v>181</v>
      </c>
      <c r="B156" s="1098">
        <v>381752.01999999996</v>
      </c>
      <c r="C156" s="1099">
        <v>354171.6</v>
      </c>
      <c r="D156" s="1098">
        <v>459461.8</v>
      </c>
      <c r="E156" s="1098">
        <v>105290.19999999998</v>
      </c>
    </row>
    <row r="157" spans="1:5" s="1087" customFormat="1" ht="15.75" customHeight="1" x14ac:dyDescent="0.35">
      <c r="A157" s="1092" t="s">
        <v>117</v>
      </c>
      <c r="B157" s="1093"/>
      <c r="C157" s="1096"/>
      <c r="D157" s="1095"/>
      <c r="E157" s="1095"/>
    </row>
    <row r="158" spans="1:5" s="1087" customFormat="1" ht="15.75" customHeight="1" x14ac:dyDescent="0.35">
      <c r="A158" s="1092" t="s">
        <v>877</v>
      </c>
      <c r="B158" s="1095">
        <v>0</v>
      </c>
      <c r="C158" s="1096">
        <v>0</v>
      </c>
      <c r="D158" s="1095">
        <v>0</v>
      </c>
      <c r="E158" s="1095">
        <v>0</v>
      </c>
    </row>
    <row r="159" spans="1:5" s="1087" customFormat="1" ht="15.75" customHeight="1" x14ac:dyDescent="0.35">
      <c r="A159" s="1092" t="s">
        <v>878</v>
      </c>
      <c r="B159" s="1095">
        <v>1312.37</v>
      </c>
      <c r="C159" s="1096">
        <v>3000</v>
      </c>
      <c r="D159" s="1095">
        <v>3000</v>
      </c>
      <c r="E159" s="1095">
        <v>0</v>
      </c>
    </row>
    <row r="160" spans="1:5" s="1087" customFormat="1" ht="15.75" customHeight="1" x14ac:dyDescent="0.35">
      <c r="A160" s="1092" t="s">
        <v>879</v>
      </c>
      <c r="B160" s="1095">
        <v>5011.59</v>
      </c>
      <c r="C160" s="1096">
        <v>5000</v>
      </c>
      <c r="D160" s="1095">
        <v>5000</v>
      </c>
      <c r="E160" s="1095">
        <v>0</v>
      </c>
    </row>
    <row r="161" spans="1:5" s="1087" customFormat="1" ht="15.75" customHeight="1" x14ac:dyDescent="0.35">
      <c r="A161" s="1092" t="s">
        <v>880</v>
      </c>
      <c r="B161" s="1095">
        <v>0</v>
      </c>
      <c r="C161" s="1096">
        <v>0</v>
      </c>
      <c r="D161" s="1095">
        <v>0</v>
      </c>
      <c r="E161" s="1095">
        <v>0</v>
      </c>
    </row>
    <row r="162" spans="1:5" s="1087" customFormat="1" ht="15.75" customHeight="1" x14ac:dyDescent="0.35">
      <c r="A162" s="1092" t="s">
        <v>881</v>
      </c>
      <c r="B162" s="1095">
        <v>0</v>
      </c>
      <c r="C162" s="1096">
        <v>0</v>
      </c>
      <c r="D162" s="1095">
        <v>0</v>
      </c>
      <c r="E162" s="1095">
        <v>0</v>
      </c>
    </row>
    <row r="163" spans="1:5" s="1087" customFormat="1" ht="15.75" customHeight="1" x14ac:dyDescent="0.35">
      <c r="A163" s="1092" t="s">
        <v>882</v>
      </c>
      <c r="B163" s="1095">
        <v>0</v>
      </c>
      <c r="C163" s="1096">
        <v>0</v>
      </c>
      <c r="D163" s="1095">
        <v>0</v>
      </c>
      <c r="E163" s="1095">
        <v>0</v>
      </c>
    </row>
    <row r="164" spans="1:5" s="1087" customFormat="1" ht="15.75" customHeight="1" x14ac:dyDescent="0.35">
      <c r="A164" s="1092" t="s">
        <v>883</v>
      </c>
      <c r="B164" s="1095">
        <v>0</v>
      </c>
      <c r="C164" s="1096">
        <v>0</v>
      </c>
      <c r="D164" s="1095">
        <v>0</v>
      </c>
      <c r="E164" s="1095">
        <v>0</v>
      </c>
    </row>
    <row r="165" spans="1:5" s="1087" customFormat="1" ht="15.75" customHeight="1" x14ac:dyDescent="0.35">
      <c r="A165" s="1101" t="s">
        <v>884</v>
      </c>
      <c r="B165" s="1104">
        <v>388075.98</v>
      </c>
      <c r="C165" s="1107">
        <v>362171.6</v>
      </c>
      <c r="D165" s="1104">
        <v>467461.8</v>
      </c>
      <c r="E165" s="1104">
        <v>105290.19999999998</v>
      </c>
    </row>
    <row r="166" spans="1:5" s="1087" customFormat="1" ht="15.75" customHeight="1" x14ac:dyDescent="0.35">
      <c r="A166" s="1101"/>
      <c r="B166" s="1108"/>
      <c r="C166" s="1109"/>
      <c r="D166" s="1110"/>
      <c r="E166" s="1111"/>
    </row>
    <row r="167" spans="1:5" s="1087" customFormat="1" ht="15.75" customHeight="1" x14ac:dyDescent="0.35">
      <c r="A167" s="1058"/>
      <c r="B167" s="1093"/>
      <c r="C167" s="1096"/>
      <c r="D167" s="1097"/>
      <c r="E167" s="1095"/>
    </row>
    <row r="168" spans="1:5" s="1087" customFormat="1" ht="15.75" customHeight="1" x14ac:dyDescent="0.35">
      <c r="A168" s="1058"/>
      <c r="B168" s="1093"/>
      <c r="C168" s="1096"/>
      <c r="D168" s="1097"/>
      <c r="E168" s="1095"/>
    </row>
    <row r="169" spans="1:5" s="1087" customFormat="1" ht="15.75" customHeight="1" x14ac:dyDescent="0.35">
      <c r="A169" s="1058"/>
      <c r="B169" s="1093"/>
      <c r="C169" s="1096"/>
      <c r="D169" s="1097"/>
      <c r="E169" s="1095"/>
    </row>
    <row r="170" spans="1:5" s="1087" customFormat="1" ht="15.75" customHeight="1" x14ac:dyDescent="0.35">
      <c r="A170" s="1058" t="s">
        <v>1237</v>
      </c>
      <c r="B170" s="1093"/>
      <c r="C170" s="1096"/>
      <c r="D170" s="1097"/>
      <c r="E170" s="1095" t="s">
        <v>117</v>
      </c>
    </row>
    <row r="171" spans="1:5" s="1087" customFormat="1" ht="15.75" customHeight="1" x14ac:dyDescent="0.35">
      <c r="A171" s="1092" t="s">
        <v>873</v>
      </c>
      <c r="B171" s="1093"/>
      <c r="C171" s="1096"/>
      <c r="D171" s="1097"/>
      <c r="E171" s="1095"/>
    </row>
    <row r="172" spans="1:5" s="1087" customFormat="1" ht="15.75" customHeight="1" x14ac:dyDescent="0.35">
      <c r="A172" s="1092" t="s">
        <v>874</v>
      </c>
      <c r="B172" s="1093">
        <v>784619.94</v>
      </c>
      <c r="C172" s="1068">
        <v>502651.12</v>
      </c>
      <c r="D172" s="1094">
        <v>780660.86</v>
      </c>
      <c r="E172" s="1093">
        <v>278009.74</v>
      </c>
    </row>
    <row r="173" spans="1:5" s="1087" customFormat="1" ht="15.75" customHeight="1" x14ac:dyDescent="0.35">
      <c r="A173" s="1092" t="s">
        <v>875</v>
      </c>
      <c r="B173" s="1095"/>
      <c r="C173" s="1096">
        <v>0</v>
      </c>
      <c r="D173" s="1097">
        <v>0</v>
      </c>
      <c r="E173" s="1095">
        <v>0</v>
      </c>
    </row>
    <row r="174" spans="1:5" s="1087" customFormat="1" ht="15.75" customHeight="1" x14ac:dyDescent="0.35">
      <c r="A174" s="1092" t="s">
        <v>876</v>
      </c>
      <c r="B174" s="1095">
        <v>257128.94</v>
      </c>
      <c r="C174" s="1096">
        <v>188494</v>
      </c>
      <c r="D174" s="1097">
        <v>292748</v>
      </c>
      <c r="E174" s="1095">
        <v>104254</v>
      </c>
    </row>
    <row r="175" spans="1:5" s="1087" customFormat="1" ht="15.75" customHeight="1" x14ac:dyDescent="0.35">
      <c r="A175" s="1058" t="s">
        <v>181</v>
      </c>
      <c r="B175" s="1098">
        <v>1041748.8799999999</v>
      </c>
      <c r="C175" s="1099">
        <v>691145.12</v>
      </c>
      <c r="D175" s="1098">
        <v>1073408.8599999999</v>
      </c>
      <c r="E175" s="1098">
        <v>382263.74</v>
      </c>
    </row>
    <row r="176" spans="1:5" s="1087" customFormat="1" ht="15.75" customHeight="1" x14ac:dyDescent="0.35">
      <c r="A176" s="1092" t="s">
        <v>117</v>
      </c>
      <c r="B176" s="1093"/>
      <c r="C176" s="1096"/>
      <c r="D176" s="1119"/>
      <c r="E176" s="1095"/>
    </row>
    <row r="177" spans="1:5" s="1087" customFormat="1" ht="15.75" customHeight="1" x14ac:dyDescent="0.35">
      <c r="A177" s="1092" t="s">
        <v>877</v>
      </c>
      <c r="B177" s="1095">
        <v>0</v>
      </c>
      <c r="C177" s="1096">
        <v>0</v>
      </c>
      <c r="D177" s="1119">
        <v>0</v>
      </c>
      <c r="E177" s="1095">
        <v>0</v>
      </c>
    </row>
    <row r="178" spans="1:5" s="1087" customFormat="1" ht="15.75" customHeight="1" x14ac:dyDescent="0.35">
      <c r="A178" s="1092" t="s">
        <v>878</v>
      </c>
      <c r="B178" s="1095">
        <v>5051.91</v>
      </c>
      <c r="C178" s="1096">
        <v>8500</v>
      </c>
      <c r="D178" s="1119">
        <v>8500</v>
      </c>
      <c r="E178" s="1095">
        <v>0</v>
      </c>
    </row>
    <row r="179" spans="1:5" s="1087" customFormat="1" ht="15.75" customHeight="1" x14ac:dyDescent="0.35">
      <c r="A179" s="1092" t="s">
        <v>879</v>
      </c>
      <c r="B179" s="1095">
        <v>1358.5</v>
      </c>
      <c r="C179" s="1096">
        <v>2000</v>
      </c>
      <c r="D179" s="1119">
        <v>2000</v>
      </c>
      <c r="E179" s="1095">
        <v>0</v>
      </c>
    </row>
    <row r="180" spans="1:5" s="1087" customFormat="1" ht="15.75" customHeight="1" x14ac:dyDescent="0.35">
      <c r="A180" s="1092" t="s">
        <v>880</v>
      </c>
      <c r="B180" s="1095">
        <v>0</v>
      </c>
      <c r="C180" s="1096">
        <v>0</v>
      </c>
      <c r="D180" s="1119">
        <v>0</v>
      </c>
      <c r="E180" s="1095">
        <v>0</v>
      </c>
    </row>
    <row r="181" spans="1:5" s="1087" customFormat="1" ht="15.75" customHeight="1" x14ac:dyDescent="0.35">
      <c r="A181" s="1092" t="s">
        <v>881</v>
      </c>
      <c r="B181" s="1095">
        <v>0</v>
      </c>
      <c r="C181" s="1096">
        <v>50000</v>
      </c>
      <c r="D181" s="1119">
        <v>0</v>
      </c>
      <c r="E181" s="1095">
        <v>-50000</v>
      </c>
    </row>
    <row r="182" spans="1:5" s="1087" customFormat="1" ht="15.75" customHeight="1" x14ac:dyDescent="0.35">
      <c r="A182" s="1092" t="s">
        <v>882</v>
      </c>
      <c r="B182" s="1095">
        <v>0</v>
      </c>
      <c r="C182" s="1096">
        <v>0</v>
      </c>
      <c r="D182" s="1119">
        <v>0</v>
      </c>
      <c r="E182" s="1095">
        <v>0</v>
      </c>
    </row>
    <row r="183" spans="1:5" s="1087" customFormat="1" ht="15.75" customHeight="1" x14ac:dyDescent="0.35">
      <c r="A183" s="1092" t="s">
        <v>883</v>
      </c>
      <c r="B183" s="1095">
        <v>0</v>
      </c>
      <c r="C183" s="1096">
        <v>0</v>
      </c>
      <c r="D183" s="1119">
        <v>0</v>
      </c>
      <c r="E183" s="1095">
        <v>0</v>
      </c>
    </row>
    <row r="184" spans="1:5" s="1087" customFormat="1" ht="15.75" customHeight="1" x14ac:dyDescent="0.35">
      <c r="A184" s="1101" t="s">
        <v>884</v>
      </c>
      <c r="B184" s="1098">
        <v>1048159.2899999999</v>
      </c>
      <c r="C184" s="1120">
        <v>751645.12</v>
      </c>
      <c r="D184" s="1120">
        <v>1083908.8599999999</v>
      </c>
      <c r="E184" s="1098">
        <v>332263.74</v>
      </c>
    </row>
    <row r="185" spans="1:5" s="1087" customFormat="1" ht="15.75" customHeight="1" x14ac:dyDescent="0.35">
      <c r="A185" s="1101"/>
      <c r="B185" s="1108"/>
      <c r="C185" s="1109"/>
      <c r="D185" s="1110"/>
      <c r="E185" s="1111"/>
    </row>
    <row r="186" spans="1:5" s="1087" customFormat="1" ht="15.75" customHeight="1" x14ac:dyDescent="0.35">
      <c r="A186" s="1058"/>
      <c r="B186" s="1093"/>
      <c r="C186" s="1096"/>
      <c r="D186" s="1097"/>
      <c r="E186" s="1095"/>
    </row>
    <row r="187" spans="1:5" s="1087" customFormat="1" ht="15.75" customHeight="1" x14ac:dyDescent="0.35">
      <c r="A187" s="1058" t="s">
        <v>1238</v>
      </c>
      <c r="B187" s="1093"/>
      <c r="C187" s="1096"/>
      <c r="D187" s="1097"/>
      <c r="E187" s="1095"/>
    </row>
    <row r="188" spans="1:5" s="1087" customFormat="1" ht="15.75" customHeight="1" x14ac:dyDescent="0.35">
      <c r="A188" s="1092" t="s">
        <v>873</v>
      </c>
      <c r="B188" s="1093"/>
      <c r="C188" s="1115"/>
      <c r="D188" s="1095"/>
      <c r="E188" s="1115"/>
    </row>
    <row r="189" spans="1:5" s="1087" customFormat="1" ht="15.75" customHeight="1" x14ac:dyDescent="0.35">
      <c r="A189" s="1092" t="s">
        <v>874</v>
      </c>
      <c r="B189" s="1093">
        <v>275919</v>
      </c>
      <c r="C189" s="1068">
        <v>219798.91</v>
      </c>
      <c r="D189" s="1093">
        <v>166838.37</v>
      </c>
      <c r="E189" s="1093">
        <v>-52960.540000000008</v>
      </c>
    </row>
    <row r="190" spans="1:5" s="1087" customFormat="1" ht="15.75" customHeight="1" x14ac:dyDescent="0.35">
      <c r="A190" s="1092" t="s">
        <v>875</v>
      </c>
      <c r="B190" s="1095"/>
      <c r="C190" s="1096">
        <v>0</v>
      </c>
      <c r="D190" s="1095">
        <v>0</v>
      </c>
      <c r="E190" s="1095">
        <v>0</v>
      </c>
    </row>
    <row r="191" spans="1:5" s="1087" customFormat="1" ht="15.75" customHeight="1" x14ac:dyDescent="0.35">
      <c r="A191" s="1092" t="s">
        <v>876</v>
      </c>
      <c r="B191" s="1095">
        <v>102934.61</v>
      </c>
      <c r="C191" s="1096">
        <v>82425</v>
      </c>
      <c r="D191" s="1095">
        <v>62564</v>
      </c>
      <c r="E191" s="1095">
        <v>-19861</v>
      </c>
    </row>
    <row r="192" spans="1:5" s="1087" customFormat="1" ht="15.75" customHeight="1" x14ac:dyDescent="0.35">
      <c r="A192" s="1058" t="s">
        <v>181</v>
      </c>
      <c r="B192" s="1098">
        <v>378853.61</v>
      </c>
      <c r="C192" s="1099">
        <v>302223.91000000003</v>
      </c>
      <c r="D192" s="1098">
        <v>229402.37</v>
      </c>
      <c r="E192" s="1098">
        <v>-72821.540000000008</v>
      </c>
    </row>
    <row r="193" spans="1:5" s="1087" customFormat="1" ht="15.75" customHeight="1" x14ac:dyDescent="0.35">
      <c r="A193" s="1092" t="s">
        <v>117</v>
      </c>
      <c r="B193" s="1093"/>
      <c r="C193" s="1096"/>
      <c r="D193" s="1095"/>
      <c r="E193" s="1095"/>
    </row>
    <row r="194" spans="1:5" s="1087" customFormat="1" ht="15.75" customHeight="1" x14ac:dyDescent="0.35">
      <c r="A194" s="1092" t="s">
        <v>877</v>
      </c>
      <c r="B194" s="1095">
        <v>0</v>
      </c>
      <c r="C194" s="1096">
        <v>0</v>
      </c>
      <c r="D194" s="1095">
        <v>0</v>
      </c>
      <c r="E194" s="1095">
        <v>0</v>
      </c>
    </row>
    <row r="195" spans="1:5" s="1087" customFormat="1" ht="15.75" customHeight="1" x14ac:dyDescent="0.35">
      <c r="A195" s="1092" t="s">
        <v>878</v>
      </c>
      <c r="B195" s="1095">
        <v>1177.3599999999999</v>
      </c>
      <c r="C195" s="1096">
        <v>4875</v>
      </c>
      <c r="D195" s="1095">
        <v>4875</v>
      </c>
      <c r="E195" s="1095">
        <v>0</v>
      </c>
    </row>
    <row r="196" spans="1:5" s="1087" customFormat="1" ht="15.75" customHeight="1" x14ac:dyDescent="0.35">
      <c r="A196" s="1092" t="s">
        <v>879</v>
      </c>
      <c r="B196" s="1095">
        <v>788.99</v>
      </c>
      <c r="C196" s="1096">
        <v>1500</v>
      </c>
      <c r="D196" s="1095">
        <v>1500</v>
      </c>
      <c r="E196" s="1095">
        <v>0</v>
      </c>
    </row>
    <row r="197" spans="1:5" s="1087" customFormat="1" ht="15.75" customHeight="1" x14ac:dyDescent="0.35">
      <c r="A197" s="1092" t="s">
        <v>880</v>
      </c>
      <c r="B197" s="1095">
        <v>0</v>
      </c>
      <c r="C197" s="1096">
        <v>0</v>
      </c>
      <c r="D197" s="1095">
        <v>0</v>
      </c>
      <c r="E197" s="1095">
        <v>0</v>
      </c>
    </row>
    <row r="198" spans="1:5" s="1087" customFormat="1" ht="15.75" customHeight="1" x14ac:dyDescent="0.35">
      <c r="A198" s="1092" t="s">
        <v>881</v>
      </c>
      <c r="B198" s="1095">
        <v>0</v>
      </c>
      <c r="C198" s="1096">
        <v>0</v>
      </c>
      <c r="D198" s="1095">
        <v>0</v>
      </c>
      <c r="E198" s="1095">
        <v>0</v>
      </c>
    </row>
    <row r="199" spans="1:5" s="1087" customFormat="1" ht="15.75" customHeight="1" x14ac:dyDescent="0.35">
      <c r="A199" s="1092" t="s">
        <v>882</v>
      </c>
      <c r="B199" s="1095">
        <v>0</v>
      </c>
      <c r="C199" s="1096">
        <v>0</v>
      </c>
      <c r="D199" s="1095">
        <v>0</v>
      </c>
      <c r="E199" s="1095">
        <v>0</v>
      </c>
    </row>
    <row r="200" spans="1:5" s="1087" customFormat="1" ht="15.75" customHeight="1" x14ac:dyDescent="0.35">
      <c r="A200" s="1092" t="s">
        <v>883</v>
      </c>
      <c r="B200" s="1095">
        <v>0</v>
      </c>
      <c r="C200" s="1096">
        <v>0</v>
      </c>
      <c r="D200" s="1095">
        <v>0</v>
      </c>
      <c r="E200" s="1095">
        <v>0</v>
      </c>
    </row>
    <row r="201" spans="1:5" s="1087" customFormat="1" ht="15.75" customHeight="1" x14ac:dyDescent="0.35">
      <c r="A201" s="1103" t="s">
        <v>884</v>
      </c>
      <c r="B201" s="1104">
        <v>380819.95999999996</v>
      </c>
      <c r="C201" s="1107">
        <v>308598.91000000003</v>
      </c>
      <c r="D201" s="1104">
        <v>235777.37</v>
      </c>
      <c r="E201" s="1107">
        <v>-72821.540000000008</v>
      </c>
    </row>
    <row r="202" spans="1:5" s="1087" customFormat="1" ht="15.75" customHeight="1" x14ac:dyDescent="0.35">
      <c r="A202" s="1082"/>
      <c r="B202" s="1083"/>
      <c r="C202" s="1084"/>
      <c r="D202" s="1085"/>
      <c r="E202" s="1086"/>
    </row>
    <row r="203" spans="1:5" s="1087" customFormat="1" ht="15.75" customHeight="1" x14ac:dyDescent="0.35">
      <c r="A203" s="1058"/>
      <c r="B203" s="1102"/>
      <c r="C203" s="1061"/>
      <c r="D203" s="1090"/>
      <c r="E203" s="1091"/>
    </row>
    <row r="204" spans="1:5" s="1087" customFormat="1" ht="15.75" customHeight="1" x14ac:dyDescent="0.35">
      <c r="A204" s="1058" t="s">
        <v>1239</v>
      </c>
      <c r="B204" s="1093"/>
      <c r="C204" s="1096"/>
      <c r="D204" s="1097"/>
      <c r="E204" s="1095"/>
    </row>
    <row r="205" spans="1:5" s="1087" customFormat="1" ht="15.75" customHeight="1" x14ac:dyDescent="0.35">
      <c r="A205" s="1092" t="s">
        <v>873</v>
      </c>
      <c r="B205" s="1093"/>
      <c r="C205" s="1096"/>
      <c r="D205" s="1097"/>
      <c r="E205" s="1095"/>
    </row>
    <row r="206" spans="1:5" s="1087" customFormat="1" ht="15.75" customHeight="1" x14ac:dyDescent="0.35">
      <c r="A206" s="1092" t="s">
        <v>874</v>
      </c>
      <c r="B206" s="1093">
        <v>0</v>
      </c>
      <c r="C206" s="1121">
        <v>0</v>
      </c>
      <c r="D206" s="1122">
        <v>0</v>
      </c>
      <c r="E206" s="1123">
        <v>0</v>
      </c>
    </row>
    <row r="207" spans="1:5" s="1087" customFormat="1" ht="15.75" customHeight="1" x14ac:dyDescent="0.35">
      <c r="A207" s="1092" t="s">
        <v>875</v>
      </c>
      <c r="B207" s="1095">
        <v>0</v>
      </c>
      <c r="C207" s="1096">
        <v>0</v>
      </c>
      <c r="D207" s="1097">
        <v>0</v>
      </c>
      <c r="E207" s="1095">
        <v>0</v>
      </c>
    </row>
    <row r="208" spans="1:5" s="1087" customFormat="1" ht="15.75" customHeight="1" x14ac:dyDescent="0.35">
      <c r="A208" s="1092" t="s">
        <v>876</v>
      </c>
      <c r="B208" s="1095">
        <v>0</v>
      </c>
      <c r="C208" s="1096">
        <v>0</v>
      </c>
      <c r="D208" s="1097">
        <v>0</v>
      </c>
      <c r="E208" s="1095">
        <v>0</v>
      </c>
    </row>
    <row r="209" spans="1:5" s="1124" customFormat="1" ht="15.75" customHeight="1" x14ac:dyDescent="0.3">
      <c r="A209" s="1058" t="s">
        <v>181</v>
      </c>
      <c r="B209" s="1098">
        <v>0</v>
      </c>
      <c r="C209" s="1099">
        <v>0</v>
      </c>
      <c r="D209" s="1100">
        <v>0</v>
      </c>
      <c r="E209" s="1098">
        <v>0</v>
      </c>
    </row>
    <row r="210" spans="1:5" s="1087" customFormat="1" ht="15.75" customHeight="1" x14ac:dyDescent="0.35">
      <c r="A210" s="1092" t="s">
        <v>117</v>
      </c>
      <c r="B210" s="1093"/>
      <c r="C210" s="1096"/>
      <c r="D210" s="1119"/>
      <c r="E210" s="1095"/>
    </row>
    <row r="211" spans="1:5" s="1087" customFormat="1" ht="15.75" customHeight="1" x14ac:dyDescent="0.35">
      <c r="A211" s="1092" t="s">
        <v>877</v>
      </c>
      <c r="B211" s="1095">
        <v>0</v>
      </c>
      <c r="C211" s="1096">
        <v>2700</v>
      </c>
      <c r="D211" s="1119">
        <v>2700</v>
      </c>
      <c r="E211" s="1095">
        <v>0</v>
      </c>
    </row>
    <row r="212" spans="1:5" s="1087" customFormat="1" ht="15.75" customHeight="1" x14ac:dyDescent="0.35">
      <c r="A212" s="1092" t="s">
        <v>878</v>
      </c>
      <c r="B212" s="1095">
        <v>927.15</v>
      </c>
      <c r="C212" s="1096">
        <v>925</v>
      </c>
      <c r="D212" s="1119">
        <v>925</v>
      </c>
      <c r="E212" s="1095">
        <v>0</v>
      </c>
    </row>
    <row r="213" spans="1:5" s="1087" customFormat="1" ht="15.75" customHeight="1" x14ac:dyDescent="0.35">
      <c r="A213" s="1092" t="s">
        <v>879</v>
      </c>
      <c r="B213" s="1095">
        <v>0</v>
      </c>
      <c r="C213" s="1096">
        <v>0</v>
      </c>
      <c r="D213" s="1119">
        <v>0</v>
      </c>
      <c r="E213" s="1095">
        <v>0</v>
      </c>
    </row>
    <row r="214" spans="1:5" s="1087" customFormat="1" ht="15.75" customHeight="1" x14ac:dyDescent="0.35">
      <c r="A214" s="1092" t="s">
        <v>880</v>
      </c>
      <c r="B214" s="1095">
        <v>0</v>
      </c>
      <c r="C214" s="1096">
        <v>0</v>
      </c>
      <c r="D214" s="1119">
        <v>0</v>
      </c>
      <c r="E214" s="1095">
        <v>0</v>
      </c>
    </row>
    <row r="215" spans="1:5" s="1087" customFormat="1" ht="15.75" customHeight="1" x14ac:dyDescent="0.35">
      <c r="A215" s="1092" t="s">
        <v>881</v>
      </c>
      <c r="B215" s="1095">
        <v>0</v>
      </c>
      <c r="C215" s="1096">
        <v>0</v>
      </c>
      <c r="D215" s="1119">
        <v>0</v>
      </c>
      <c r="E215" s="1095">
        <v>0</v>
      </c>
    </row>
    <row r="216" spans="1:5" s="1087" customFormat="1" ht="15.75" customHeight="1" x14ac:dyDescent="0.35">
      <c r="A216" s="1092" t="s">
        <v>882</v>
      </c>
      <c r="B216" s="1095">
        <v>0</v>
      </c>
      <c r="C216" s="1096">
        <v>0</v>
      </c>
      <c r="D216" s="1125">
        <v>0</v>
      </c>
      <c r="E216" s="1095">
        <v>0</v>
      </c>
    </row>
    <row r="217" spans="1:5" s="1087" customFormat="1" ht="15.75" customHeight="1" x14ac:dyDescent="0.35">
      <c r="A217" s="1092" t="s">
        <v>883</v>
      </c>
      <c r="B217" s="1095">
        <v>0</v>
      </c>
      <c r="C217" s="1096">
        <v>0</v>
      </c>
      <c r="D217" s="1119">
        <v>0</v>
      </c>
      <c r="E217" s="1095">
        <v>0</v>
      </c>
    </row>
    <row r="218" spans="1:5" s="1087" customFormat="1" ht="15.75" customHeight="1" x14ac:dyDescent="0.35">
      <c r="A218" s="1103" t="s">
        <v>884</v>
      </c>
      <c r="B218" s="1126">
        <v>927.15</v>
      </c>
      <c r="C218" s="1127">
        <v>3625</v>
      </c>
      <c r="D218" s="1128">
        <v>3625</v>
      </c>
      <c r="E218" s="1126">
        <v>0</v>
      </c>
    </row>
    <row r="219" spans="1:5" s="1087" customFormat="1" ht="15.75" customHeight="1" x14ac:dyDescent="0.35">
      <c r="A219" s="1082"/>
      <c r="B219" s="1083"/>
      <c r="C219" s="1129"/>
      <c r="D219" s="1130"/>
      <c r="E219" s="1131"/>
    </row>
    <row r="220" spans="1:5" s="1087" customFormat="1" ht="15.75" customHeight="1" x14ac:dyDescent="0.35">
      <c r="A220" s="1082"/>
      <c r="B220" s="1083"/>
      <c r="C220" s="1129"/>
      <c r="D220" s="1130"/>
      <c r="E220" s="1131"/>
    </row>
    <row r="221" spans="1:5" s="1087" customFormat="1" ht="15.75" customHeight="1" x14ac:dyDescent="0.35">
      <c r="A221" s="1082"/>
      <c r="B221" s="1083"/>
      <c r="C221" s="1132"/>
      <c r="D221" s="1131"/>
      <c r="E221" s="1131"/>
    </row>
    <row r="222" spans="1:5" s="1087" customFormat="1" ht="15.75" customHeight="1" x14ac:dyDescent="0.35">
      <c r="A222" s="1082"/>
      <c r="B222" s="1083"/>
      <c r="C222" s="1129"/>
      <c r="D222" s="1130"/>
      <c r="E222" s="1131"/>
    </row>
    <row r="223" spans="1:5" s="1087" customFormat="1" ht="15.75" customHeight="1" x14ac:dyDescent="0.35">
      <c r="A223" s="1058" t="s">
        <v>1240</v>
      </c>
      <c r="B223" s="1093"/>
      <c r="C223" s="1061"/>
      <c r="D223" s="1090"/>
      <c r="E223" s="1091"/>
    </row>
    <row r="224" spans="1:5" s="1087" customFormat="1" ht="15.75" customHeight="1" x14ac:dyDescent="0.35">
      <c r="A224" s="1092" t="s">
        <v>873</v>
      </c>
      <c r="B224" s="1093"/>
      <c r="C224" s="1061"/>
      <c r="D224" s="1090"/>
      <c r="E224" s="1091"/>
    </row>
    <row r="225" spans="1:5" s="1087" customFormat="1" ht="15.75" customHeight="1" x14ac:dyDescent="0.35">
      <c r="A225" s="1092" t="s">
        <v>874</v>
      </c>
      <c r="B225" s="1093">
        <v>163161.21</v>
      </c>
      <c r="C225" s="1068">
        <v>202983.88</v>
      </c>
      <c r="D225" s="1094">
        <v>202983.88</v>
      </c>
      <c r="E225" s="1093">
        <v>0</v>
      </c>
    </row>
    <row r="226" spans="1:5" s="1087" customFormat="1" ht="15.75" customHeight="1" x14ac:dyDescent="0.35">
      <c r="A226" s="1092" t="s">
        <v>875</v>
      </c>
      <c r="B226" s="1095"/>
      <c r="C226" s="1096">
        <v>0</v>
      </c>
      <c r="D226" s="1097">
        <v>0</v>
      </c>
      <c r="E226" s="1095">
        <v>0</v>
      </c>
    </row>
    <row r="227" spans="1:5" s="1087" customFormat="1" ht="15.75" customHeight="1" x14ac:dyDescent="0.35">
      <c r="A227" s="1092" t="s">
        <v>876</v>
      </c>
      <c r="B227" s="1095">
        <v>50290.47</v>
      </c>
      <c r="C227" s="1096">
        <v>76119</v>
      </c>
      <c r="D227" s="1097">
        <v>76119</v>
      </c>
      <c r="E227" s="1095">
        <v>0</v>
      </c>
    </row>
    <row r="228" spans="1:5" s="1124" customFormat="1" ht="15.75" customHeight="1" x14ac:dyDescent="0.3">
      <c r="A228" s="1058" t="s">
        <v>181</v>
      </c>
      <c r="B228" s="1098">
        <v>213451.68</v>
      </c>
      <c r="C228" s="1099">
        <v>279102.88</v>
      </c>
      <c r="D228" s="1098">
        <v>279102.88</v>
      </c>
      <c r="E228" s="1098">
        <v>0</v>
      </c>
    </row>
    <row r="229" spans="1:5" s="1087" customFormat="1" ht="15.75" customHeight="1" x14ac:dyDescent="0.35">
      <c r="A229" s="1092" t="s">
        <v>117</v>
      </c>
      <c r="B229" s="1093"/>
      <c r="C229" s="1096"/>
      <c r="D229" s="1119"/>
      <c r="E229" s="1095"/>
    </row>
    <row r="230" spans="1:5" s="1087" customFormat="1" ht="15.75" customHeight="1" x14ac:dyDescent="0.35">
      <c r="A230" s="1092" t="s">
        <v>877</v>
      </c>
      <c r="B230" s="1095">
        <v>0</v>
      </c>
      <c r="C230" s="1096">
        <v>0</v>
      </c>
      <c r="D230" s="1119">
        <v>0</v>
      </c>
      <c r="E230" s="1095">
        <v>0</v>
      </c>
    </row>
    <row r="231" spans="1:5" s="1087" customFormat="1" ht="15.75" customHeight="1" x14ac:dyDescent="0.35">
      <c r="A231" s="1092" t="s">
        <v>878</v>
      </c>
      <c r="B231" s="1095">
        <v>1137.0899999999999</v>
      </c>
      <c r="C231" s="1096">
        <v>3500</v>
      </c>
      <c r="D231" s="1119">
        <v>3500</v>
      </c>
      <c r="E231" s="1095">
        <v>0</v>
      </c>
    </row>
    <row r="232" spans="1:5" s="1087" customFormat="1" ht="15.75" customHeight="1" x14ac:dyDescent="0.35">
      <c r="A232" s="1092" t="s">
        <v>879</v>
      </c>
      <c r="B232" s="1095">
        <v>30</v>
      </c>
      <c r="C232" s="1096">
        <v>1500</v>
      </c>
      <c r="D232" s="1119">
        <v>1500</v>
      </c>
      <c r="E232" s="1095">
        <v>0</v>
      </c>
    </row>
    <row r="233" spans="1:5" s="1087" customFormat="1" ht="15.75" customHeight="1" x14ac:dyDescent="0.35">
      <c r="A233" s="1092" t="s">
        <v>880</v>
      </c>
      <c r="B233" s="1095">
        <v>0</v>
      </c>
      <c r="C233" s="1096">
        <v>0</v>
      </c>
      <c r="D233" s="1119">
        <v>0</v>
      </c>
      <c r="E233" s="1095">
        <v>0</v>
      </c>
    </row>
    <row r="234" spans="1:5" s="1087" customFormat="1" ht="15.75" customHeight="1" x14ac:dyDescent="0.35">
      <c r="A234" s="1092" t="s">
        <v>881</v>
      </c>
      <c r="B234" s="1095">
        <v>0</v>
      </c>
      <c r="C234" s="1096">
        <v>0</v>
      </c>
      <c r="D234" s="1119">
        <v>0</v>
      </c>
      <c r="E234" s="1095">
        <v>0</v>
      </c>
    </row>
    <row r="235" spans="1:5" s="1087" customFormat="1" ht="15.75" customHeight="1" x14ac:dyDescent="0.35">
      <c r="A235" s="1092" t="s">
        <v>882</v>
      </c>
      <c r="B235" s="1095">
        <v>0</v>
      </c>
      <c r="C235" s="1096">
        <v>0</v>
      </c>
      <c r="D235" s="1119">
        <v>0</v>
      </c>
      <c r="E235" s="1095">
        <v>0</v>
      </c>
    </row>
    <row r="236" spans="1:5" s="1087" customFormat="1" ht="15.75" customHeight="1" x14ac:dyDescent="0.35">
      <c r="A236" s="1092" t="s">
        <v>883</v>
      </c>
      <c r="B236" s="1095">
        <v>0</v>
      </c>
      <c r="C236" s="1096">
        <v>0</v>
      </c>
      <c r="D236" s="1119">
        <v>0</v>
      </c>
      <c r="E236" s="1095">
        <v>0</v>
      </c>
    </row>
    <row r="237" spans="1:5" s="1124" customFormat="1" ht="15.75" customHeight="1" x14ac:dyDescent="0.3">
      <c r="A237" s="1101" t="s">
        <v>884</v>
      </c>
      <c r="B237" s="1133">
        <v>214618.77</v>
      </c>
      <c r="C237" s="1134">
        <v>284102.88</v>
      </c>
      <c r="D237" s="1120">
        <v>284102.88</v>
      </c>
      <c r="E237" s="1098">
        <v>0</v>
      </c>
    </row>
    <row r="238" spans="1:5" s="1087" customFormat="1" ht="15" customHeight="1" x14ac:dyDescent="0.35">
      <c r="A238" s="1052"/>
      <c r="B238" s="1108"/>
      <c r="C238" s="1109"/>
      <c r="D238" s="1110"/>
      <c r="E238" s="1111"/>
    </row>
    <row r="239" spans="1:5" s="1087" customFormat="1" ht="15" customHeight="1" x14ac:dyDescent="0.35">
      <c r="A239" s="1092"/>
      <c r="B239" s="1093"/>
      <c r="C239" s="1096"/>
      <c r="D239" s="1097"/>
      <c r="E239" s="1095"/>
    </row>
    <row r="240" spans="1:5" s="1087" customFormat="1" ht="15.75" customHeight="1" x14ac:dyDescent="0.35">
      <c r="A240" s="1092"/>
      <c r="B240" s="1093"/>
      <c r="C240" s="1096"/>
      <c r="D240" s="1097"/>
      <c r="E240" s="1095"/>
    </row>
    <row r="241" spans="1:5" s="1087" customFormat="1" ht="15.75" customHeight="1" x14ac:dyDescent="0.35">
      <c r="A241" s="1058" t="s">
        <v>1241</v>
      </c>
      <c r="B241" s="1093"/>
      <c r="C241" s="1096"/>
      <c r="D241" s="1097"/>
      <c r="E241" s="1095"/>
    </row>
    <row r="242" spans="1:5" s="1087" customFormat="1" ht="15.75" customHeight="1" x14ac:dyDescent="0.35">
      <c r="A242" s="1092" t="s">
        <v>873</v>
      </c>
      <c r="B242" s="1093"/>
      <c r="C242" s="1096"/>
      <c r="D242" s="1097"/>
      <c r="E242" s="1095"/>
    </row>
    <row r="243" spans="1:5" s="1087" customFormat="1" ht="15.75" customHeight="1" x14ac:dyDescent="0.35">
      <c r="A243" s="1092" t="s">
        <v>874</v>
      </c>
      <c r="B243" s="1093">
        <v>868014.95</v>
      </c>
      <c r="C243" s="1068">
        <v>633677.16</v>
      </c>
      <c r="D243" s="1094">
        <v>860178.16</v>
      </c>
      <c r="E243" s="1093">
        <v>226501</v>
      </c>
    </row>
    <row r="244" spans="1:5" s="1087" customFormat="1" ht="15.75" customHeight="1" x14ac:dyDescent="0.35">
      <c r="A244" s="1092" t="s">
        <v>875</v>
      </c>
      <c r="B244" s="1095"/>
      <c r="C244" s="1096">
        <v>0</v>
      </c>
      <c r="D244" s="1097">
        <v>0</v>
      </c>
      <c r="E244" s="1095">
        <v>0</v>
      </c>
    </row>
    <row r="245" spans="1:5" s="1087" customFormat="1" ht="15.75" customHeight="1" x14ac:dyDescent="0.35">
      <c r="A245" s="1092" t="s">
        <v>876</v>
      </c>
      <c r="B245" s="1095">
        <v>278298.61</v>
      </c>
      <c r="C245" s="1096">
        <v>237629</v>
      </c>
      <c r="D245" s="1097">
        <v>322567</v>
      </c>
      <c r="E245" s="1095">
        <v>84938</v>
      </c>
    </row>
    <row r="246" spans="1:5" s="1124" customFormat="1" ht="15.75" customHeight="1" x14ac:dyDescent="0.3">
      <c r="A246" s="1058" t="s">
        <v>181</v>
      </c>
      <c r="B246" s="1098">
        <v>1146313.56</v>
      </c>
      <c r="C246" s="1099">
        <v>871306.16</v>
      </c>
      <c r="D246" s="1098">
        <v>1182745.1600000001</v>
      </c>
      <c r="E246" s="1098">
        <v>311439</v>
      </c>
    </row>
    <row r="247" spans="1:5" s="1087" customFormat="1" ht="15.75" customHeight="1" x14ac:dyDescent="0.35">
      <c r="A247" s="1092" t="s">
        <v>117</v>
      </c>
      <c r="B247" s="1093"/>
      <c r="C247" s="1096"/>
      <c r="D247" s="1119"/>
      <c r="E247" s="1095"/>
    </row>
    <row r="248" spans="1:5" s="1087" customFormat="1" ht="15.75" customHeight="1" x14ac:dyDescent="0.35">
      <c r="A248" s="1092" t="s">
        <v>877</v>
      </c>
      <c r="B248" s="1095">
        <v>2086.4499999999998</v>
      </c>
      <c r="C248" s="1096">
        <v>1500</v>
      </c>
      <c r="D248" s="1119">
        <v>1500</v>
      </c>
      <c r="E248" s="1095">
        <v>0</v>
      </c>
    </row>
    <row r="249" spans="1:5" s="1087" customFormat="1" ht="15.75" customHeight="1" x14ac:dyDescent="0.35">
      <c r="A249" s="1092" t="s">
        <v>878</v>
      </c>
      <c r="B249" s="1095">
        <v>4892.42</v>
      </c>
      <c r="C249" s="1096">
        <v>10000</v>
      </c>
      <c r="D249" s="1119">
        <v>10000</v>
      </c>
      <c r="E249" s="1095">
        <v>0</v>
      </c>
    </row>
    <row r="250" spans="1:5" s="1087" customFormat="1" ht="15.75" customHeight="1" x14ac:dyDescent="0.35">
      <c r="A250" s="1092" t="s">
        <v>879</v>
      </c>
      <c r="B250" s="1095">
        <v>2287.92</v>
      </c>
      <c r="C250" s="1096">
        <v>3000</v>
      </c>
      <c r="D250" s="1119">
        <v>3000</v>
      </c>
      <c r="E250" s="1095">
        <v>0</v>
      </c>
    </row>
    <row r="251" spans="1:5" s="1087" customFormat="1" ht="15.75" customHeight="1" x14ac:dyDescent="0.35">
      <c r="A251" s="1092" t="s">
        <v>880</v>
      </c>
      <c r="B251" s="1095">
        <v>0</v>
      </c>
      <c r="C251" s="1096">
        <v>0</v>
      </c>
      <c r="D251" s="1119">
        <v>0</v>
      </c>
      <c r="E251" s="1095">
        <v>0</v>
      </c>
    </row>
    <row r="252" spans="1:5" s="1087" customFormat="1" ht="15.75" customHeight="1" x14ac:dyDescent="0.35">
      <c r="A252" s="1092" t="s">
        <v>881</v>
      </c>
      <c r="B252" s="1095">
        <v>0</v>
      </c>
      <c r="C252" s="1096">
        <v>0</v>
      </c>
      <c r="D252" s="1119">
        <v>0</v>
      </c>
      <c r="E252" s="1095">
        <v>0</v>
      </c>
    </row>
    <row r="253" spans="1:5" s="1087" customFormat="1" ht="15.75" customHeight="1" x14ac:dyDescent="0.35">
      <c r="A253" s="1092" t="s">
        <v>882</v>
      </c>
      <c r="B253" s="1095">
        <v>0</v>
      </c>
      <c r="C253" s="1096">
        <v>0</v>
      </c>
      <c r="D253" s="1119">
        <v>0</v>
      </c>
      <c r="E253" s="1095">
        <v>0</v>
      </c>
    </row>
    <row r="254" spans="1:5" s="1087" customFormat="1" ht="15.75" customHeight="1" x14ac:dyDescent="0.35">
      <c r="A254" s="1092" t="s">
        <v>883</v>
      </c>
      <c r="B254" s="1095">
        <v>0</v>
      </c>
      <c r="C254" s="1096">
        <v>0</v>
      </c>
      <c r="D254" s="1119">
        <v>0</v>
      </c>
      <c r="E254" s="1095">
        <v>0</v>
      </c>
    </row>
    <row r="255" spans="1:5" s="1124" customFormat="1" ht="15.75" customHeight="1" x14ac:dyDescent="0.3">
      <c r="A255" s="1103" t="s">
        <v>884</v>
      </c>
      <c r="B255" s="1104">
        <v>1155580.3499999999</v>
      </c>
      <c r="C255" s="1135">
        <v>885806.16</v>
      </c>
      <c r="D255" s="1136">
        <v>1197245.1600000001</v>
      </c>
      <c r="E255" s="1104">
        <v>311439</v>
      </c>
    </row>
    <row r="256" spans="1:5" s="1087" customFormat="1" ht="15.75" customHeight="1" x14ac:dyDescent="0.35">
      <c r="A256" s="1082"/>
      <c r="B256" s="1083"/>
      <c r="C256" s="1084"/>
      <c r="D256" s="1085"/>
      <c r="E256" s="1086"/>
    </row>
    <row r="257" spans="1:5" s="1087" customFormat="1" ht="15.75" customHeight="1" x14ac:dyDescent="0.35">
      <c r="A257" s="1058"/>
      <c r="B257" s="1102"/>
      <c r="C257" s="1061"/>
      <c r="D257" s="1090"/>
      <c r="E257" s="1091"/>
    </row>
    <row r="258" spans="1:5" s="1087" customFormat="1" ht="15.75" customHeight="1" x14ac:dyDescent="0.35">
      <c r="A258" s="1058" t="s">
        <v>1242</v>
      </c>
      <c r="B258" s="1093"/>
      <c r="C258" s="1061"/>
      <c r="D258" s="1090"/>
      <c r="E258" s="1091"/>
    </row>
    <row r="259" spans="1:5" s="1087" customFormat="1" ht="15.75" customHeight="1" x14ac:dyDescent="0.35">
      <c r="A259" s="1092" t="s">
        <v>873</v>
      </c>
      <c r="B259" s="1093"/>
      <c r="C259" s="1062"/>
      <c r="D259" s="1091"/>
      <c r="E259" s="1062"/>
    </row>
    <row r="260" spans="1:5" s="1087" customFormat="1" ht="15.75" customHeight="1" x14ac:dyDescent="0.35">
      <c r="A260" s="1092" t="s">
        <v>874</v>
      </c>
      <c r="B260" s="1093">
        <v>371383.63</v>
      </c>
      <c r="C260" s="1118">
        <v>375637.83</v>
      </c>
      <c r="D260" s="1093">
        <v>426831.83</v>
      </c>
      <c r="E260" s="1093">
        <v>51194</v>
      </c>
    </row>
    <row r="261" spans="1:5" s="1087" customFormat="1" ht="15.75" customHeight="1" x14ac:dyDescent="0.35">
      <c r="A261" s="1092" t="s">
        <v>875</v>
      </c>
      <c r="B261" s="1095"/>
      <c r="C261" s="1115">
        <v>0</v>
      </c>
      <c r="D261" s="1095">
        <v>0</v>
      </c>
      <c r="E261" s="1095">
        <v>0</v>
      </c>
    </row>
    <row r="262" spans="1:5" s="1087" customFormat="1" ht="15.75" customHeight="1" x14ac:dyDescent="0.35">
      <c r="A262" s="1092" t="s">
        <v>876</v>
      </c>
      <c r="B262" s="1095">
        <v>127188.08</v>
      </c>
      <c r="C262" s="1115">
        <v>140864</v>
      </c>
      <c r="D262" s="1095">
        <v>160062</v>
      </c>
      <c r="E262" s="1095">
        <v>19198</v>
      </c>
    </row>
    <row r="263" spans="1:5" s="1124" customFormat="1" ht="15.75" customHeight="1" x14ac:dyDescent="0.3">
      <c r="A263" s="1058" t="s">
        <v>181</v>
      </c>
      <c r="B263" s="1098">
        <v>498571.71</v>
      </c>
      <c r="C263" s="1099">
        <v>516501.83</v>
      </c>
      <c r="D263" s="1098">
        <v>586893.83000000007</v>
      </c>
      <c r="E263" s="1098">
        <v>70392</v>
      </c>
    </row>
    <row r="264" spans="1:5" s="1087" customFormat="1" ht="15.75" customHeight="1" x14ac:dyDescent="0.35">
      <c r="A264" s="1092" t="s">
        <v>117</v>
      </c>
      <c r="B264" s="1093"/>
      <c r="C264" s="1115"/>
      <c r="D264" s="1095"/>
      <c r="E264" s="1095"/>
    </row>
    <row r="265" spans="1:5" s="1087" customFormat="1" ht="15.75" customHeight="1" x14ac:dyDescent="0.35">
      <c r="A265" s="1092" t="s">
        <v>877</v>
      </c>
      <c r="B265" s="1095">
        <v>606.36</v>
      </c>
      <c r="C265" s="1115">
        <v>1000</v>
      </c>
      <c r="D265" s="1095">
        <v>1000</v>
      </c>
      <c r="E265" s="1095">
        <v>0</v>
      </c>
    </row>
    <row r="266" spans="1:5" s="1087" customFormat="1" ht="15.75" customHeight="1" x14ac:dyDescent="0.35">
      <c r="A266" s="1092" t="s">
        <v>878</v>
      </c>
      <c r="B266" s="1095">
        <v>5497.19</v>
      </c>
      <c r="C266" s="1115">
        <v>6000</v>
      </c>
      <c r="D266" s="1095">
        <v>6000</v>
      </c>
      <c r="E266" s="1095">
        <v>0</v>
      </c>
    </row>
    <row r="267" spans="1:5" s="1087" customFormat="1" ht="15.75" customHeight="1" x14ac:dyDescent="0.35">
      <c r="A267" s="1092" t="s">
        <v>879</v>
      </c>
      <c r="B267" s="1095">
        <v>4952.6099999999997</v>
      </c>
      <c r="C267" s="1115">
        <v>9500</v>
      </c>
      <c r="D267" s="1095">
        <v>9500</v>
      </c>
      <c r="E267" s="1095">
        <v>0</v>
      </c>
    </row>
    <row r="268" spans="1:5" s="1087" customFormat="1" ht="15.75" customHeight="1" x14ac:dyDescent="0.35">
      <c r="A268" s="1092" t="s">
        <v>880</v>
      </c>
      <c r="B268" s="1095">
        <v>0</v>
      </c>
      <c r="C268" s="1115">
        <v>0</v>
      </c>
      <c r="D268" s="1095">
        <v>0</v>
      </c>
      <c r="E268" s="1095">
        <v>0</v>
      </c>
    </row>
    <row r="269" spans="1:5" s="1087" customFormat="1" ht="15.75" customHeight="1" x14ac:dyDescent="0.35">
      <c r="A269" s="1092" t="s">
        <v>881</v>
      </c>
      <c r="B269" s="1095">
        <v>0</v>
      </c>
      <c r="C269" s="1115">
        <v>0</v>
      </c>
      <c r="D269" s="1095">
        <v>0</v>
      </c>
      <c r="E269" s="1095">
        <v>0</v>
      </c>
    </row>
    <row r="270" spans="1:5" s="1087" customFormat="1" ht="15.75" customHeight="1" x14ac:dyDescent="0.35">
      <c r="A270" s="1092" t="s">
        <v>882</v>
      </c>
      <c r="B270" s="1095">
        <v>0</v>
      </c>
      <c r="C270" s="1115">
        <v>0</v>
      </c>
      <c r="D270" s="1095">
        <v>0</v>
      </c>
      <c r="E270" s="1095">
        <v>0</v>
      </c>
    </row>
    <row r="271" spans="1:5" s="1087" customFormat="1" ht="15.75" customHeight="1" x14ac:dyDescent="0.35">
      <c r="A271" s="1092" t="s">
        <v>883</v>
      </c>
      <c r="B271" s="1095">
        <v>0</v>
      </c>
      <c r="C271" s="1115">
        <v>0</v>
      </c>
      <c r="D271" s="1095">
        <v>0</v>
      </c>
      <c r="E271" s="1095">
        <v>0</v>
      </c>
    </row>
    <row r="272" spans="1:5" s="1124" customFormat="1" ht="15.75" customHeight="1" x14ac:dyDescent="0.3">
      <c r="A272" s="1103" t="s">
        <v>884</v>
      </c>
      <c r="B272" s="1104">
        <v>509627.87</v>
      </c>
      <c r="C272" s="1107">
        <v>533001.83000000007</v>
      </c>
      <c r="D272" s="1104">
        <v>603393.83000000007</v>
      </c>
      <c r="E272" s="1107">
        <v>70392</v>
      </c>
    </row>
    <row r="273" spans="1:5" s="1087" customFormat="1" ht="15.75" customHeight="1" x14ac:dyDescent="0.35">
      <c r="A273" s="1092"/>
      <c r="B273" s="1093"/>
      <c r="C273" s="1115"/>
      <c r="D273" s="1095"/>
      <c r="E273" s="1115"/>
    </row>
    <row r="274" spans="1:5" s="1087" customFormat="1" ht="15.75" customHeight="1" x14ac:dyDescent="0.35">
      <c r="A274" s="1092"/>
      <c r="B274" s="1093"/>
      <c r="C274" s="1115"/>
      <c r="D274" s="1095"/>
      <c r="E274" s="1115"/>
    </row>
    <row r="275" spans="1:5" s="1087" customFormat="1" ht="15.75" customHeight="1" x14ac:dyDescent="0.35">
      <c r="A275" s="1092"/>
      <c r="B275" s="1093"/>
      <c r="C275" s="1096"/>
      <c r="D275" s="1097"/>
      <c r="E275" s="1115"/>
    </row>
    <row r="276" spans="1:5" s="1087" customFormat="1" ht="15.75" customHeight="1" x14ac:dyDescent="0.35">
      <c r="A276" s="1058" t="s">
        <v>1243</v>
      </c>
      <c r="B276" s="1093"/>
      <c r="C276" s="1061"/>
      <c r="D276" s="1090"/>
      <c r="E276" s="1091"/>
    </row>
    <row r="277" spans="1:5" s="1087" customFormat="1" ht="15.75" customHeight="1" x14ac:dyDescent="0.35">
      <c r="A277" s="1092" t="s">
        <v>873</v>
      </c>
      <c r="B277" s="1093"/>
      <c r="C277" s="1061"/>
      <c r="D277" s="1090"/>
      <c r="E277" s="1091"/>
    </row>
    <row r="278" spans="1:5" s="1087" customFormat="1" ht="15.75" customHeight="1" x14ac:dyDescent="0.35">
      <c r="A278" s="1092" t="s">
        <v>874</v>
      </c>
      <c r="B278" s="1093">
        <v>491731.11</v>
      </c>
      <c r="C278" s="1068">
        <v>535375.24</v>
      </c>
      <c r="D278" s="1094">
        <v>584009.24</v>
      </c>
      <c r="E278" s="1093">
        <v>48634</v>
      </c>
    </row>
    <row r="279" spans="1:5" s="1087" customFormat="1" ht="15.75" customHeight="1" x14ac:dyDescent="0.35">
      <c r="A279" s="1092" t="s">
        <v>875</v>
      </c>
      <c r="B279" s="1095"/>
      <c r="C279" s="1096">
        <v>0</v>
      </c>
      <c r="D279" s="1097">
        <v>0</v>
      </c>
      <c r="E279" s="1095">
        <v>0</v>
      </c>
    </row>
    <row r="280" spans="1:5" s="1087" customFormat="1" ht="15.75" customHeight="1" x14ac:dyDescent="0.35">
      <c r="A280" s="1092" t="s">
        <v>876</v>
      </c>
      <c r="B280" s="1095">
        <v>178138.07</v>
      </c>
      <c r="C280" s="1096">
        <v>200766</v>
      </c>
      <c r="D280" s="1097">
        <v>219003</v>
      </c>
      <c r="E280" s="1095">
        <v>18237</v>
      </c>
    </row>
    <row r="281" spans="1:5" s="1124" customFormat="1" ht="15.75" customHeight="1" x14ac:dyDescent="0.3">
      <c r="A281" s="1058" t="s">
        <v>181</v>
      </c>
      <c r="B281" s="1098">
        <v>669869.17999999993</v>
      </c>
      <c r="C281" s="1099">
        <v>736141.24</v>
      </c>
      <c r="D281" s="1098">
        <v>803012.24</v>
      </c>
      <c r="E281" s="1098">
        <v>66871</v>
      </c>
    </row>
    <row r="282" spans="1:5" s="1087" customFormat="1" ht="15.75" customHeight="1" x14ac:dyDescent="0.35">
      <c r="A282" s="1092" t="s">
        <v>117</v>
      </c>
      <c r="B282" s="1093"/>
      <c r="C282" s="1096"/>
      <c r="D282" s="1119"/>
      <c r="E282" s="1095"/>
    </row>
    <row r="283" spans="1:5" s="1087" customFormat="1" ht="15.75" customHeight="1" x14ac:dyDescent="0.35">
      <c r="A283" s="1092" t="s">
        <v>877</v>
      </c>
      <c r="B283" s="1095">
        <v>533.1</v>
      </c>
      <c r="C283" s="1096">
        <v>1000</v>
      </c>
      <c r="D283" s="1119">
        <v>1000</v>
      </c>
      <c r="E283" s="1095">
        <v>0</v>
      </c>
    </row>
    <row r="284" spans="1:5" s="1087" customFormat="1" ht="15.75" customHeight="1" x14ac:dyDescent="0.35">
      <c r="A284" s="1092" t="s">
        <v>878</v>
      </c>
      <c r="B284" s="1095">
        <v>1823.5</v>
      </c>
      <c r="C284" s="1096">
        <v>7000</v>
      </c>
      <c r="D284" s="1119">
        <v>7000</v>
      </c>
      <c r="E284" s="1095">
        <v>0</v>
      </c>
    </row>
    <row r="285" spans="1:5" s="1087" customFormat="1" ht="15.75" customHeight="1" x14ac:dyDescent="0.35">
      <c r="A285" s="1092" t="s">
        <v>879</v>
      </c>
      <c r="B285" s="1095">
        <v>2497.9899999999998</v>
      </c>
      <c r="C285" s="1096">
        <v>2500</v>
      </c>
      <c r="D285" s="1119">
        <v>2500</v>
      </c>
      <c r="E285" s="1095">
        <v>0</v>
      </c>
    </row>
    <row r="286" spans="1:5" s="1087" customFormat="1" ht="15.75" customHeight="1" x14ac:dyDescent="0.35">
      <c r="A286" s="1092" t="s">
        <v>880</v>
      </c>
      <c r="B286" s="1095">
        <v>0</v>
      </c>
      <c r="C286" s="1096">
        <v>0</v>
      </c>
      <c r="D286" s="1119">
        <v>0</v>
      </c>
      <c r="E286" s="1095">
        <v>0</v>
      </c>
    </row>
    <row r="287" spans="1:5" s="1087" customFormat="1" ht="15.75" customHeight="1" x14ac:dyDescent="0.35">
      <c r="A287" s="1092" t="s">
        <v>881</v>
      </c>
      <c r="B287" s="1095">
        <v>0</v>
      </c>
      <c r="C287" s="1096">
        <v>0</v>
      </c>
      <c r="D287" s="1119">
        <v>0</v>
      </c>
      <c r="E287" s="1095">
        <v>0</v>
      </c>
    </row>
    <row r="288" spans="1:5" s="1087" customFormat="1" ht="15.75" customHeight="1" x14ac:dyDescent="0.35">
      <c r="A288" s="1092" t="s">
        <v>882</v>
      </c>
      <c r="B288" s="1095">
        <v>0</v>
      </c>
      <c r="C288" s="1096">
        <v>0</v>
      </c>
      <c r="D288" s="1119">
        <v>0</v>
      </c>
      <c r="E288" s="1095">
        <v>0</v>
      </c>
    </row>
    <row r="289" spans="1:5" s="1087" customFormat="1" ht="15.75" customHeight="1" x14ac:dyDescent="0.35">
      <c r="A289" s="1092" t="s">
        <v>883</v>
      </c>
      <c r="B289" s="1095">
        <v>0</v>
      </c>
      <c r="C289" s="1096">
        <v>0</v>
      </c>
      <c r="D289" s="1119">
        <v>0</v>
      </c>
      <c r="E289" s="1095">
        <v>0</v>
      </c>
    </row>
    <row r="290" spans="1:5" s="1124" customFormat="1" ht="15.75" customHeight="1" x14ac:dyDescent="0.3">
      <c r="A290" s="1101" t="s">
        <v>884</v>
      </c>
      <c r="B290" s="1098">
        <v>674723.7699999999</v>
      </c>
      <c r="C290" s="1099">
        <v>746641.24</v>
      </c>
      <c r="D290" s="1120">
        <v>813512.24</v>
      </c>
      <c r="E290" s="1098">
        <v>66871</v>
      </c>
    </row>
    <row r="291" spans="1:5" s="1087" customFormat="1" ht="15.75" customHeight="1" x14ac:dyDescent="0.35">
      <c r="A291" s="1052"/>
      <c r="B291" s="1108"/>
      <c r="C291" s="1109"/>
      <c r="D291" s="1110"/>
      <c r="E291" s="1111"/>
    </row>
    <row r="292" spans="1:5" s="1087" customFormat="1" ht="15.75" customHeight="1" x14ac:dyDescent="0.35">
      <c r="A292" s="1092"/>
      <c r="B292" s="1093"/>
      <c r="C292" s="1096"/>
      <c r="D292" s="1097"/>
      <c r="E292" s="1095"/>
    </row>
    <row r="293" spans="1:5" s="1087" customFormat="1" ht="15.75" customHeight="1" x14ac:dyDescent="0.35">
      <c r="A293" s="1092"/>
      <c r="B293" s="1093"/>
      <c r="C293" s="1096"/>
      <c r="D293" s="1097"/>
      <c r="E293" s="1095"/>
    </row>
    <row r="294" spans="1:5" s="1087" customFormat="1" ht="15.75" customHeight="1" x14ac:dyDescent="0.35">
      <c r="A294" s="1058" t="s">
        <v>1244</v>
      </c>
      <c r="B294" s="1093"/>
      <c r="C294" s="1096"/>
      <c r="D294" s="1097"/>
      <c r="E294" s="1095"/>
    </row>
    <row r="295" spans="1:5" s="1087" customFormat="1" ht="15.75" customHeight="1" x14ac:dyDescent="0.35">
      <c r="A295" s="1092" t="s">
        <v>873</v>
      </c>
      <c r="B295" s="1093"/>
      <c r="C295" s="1096"/>
      <c r="D295" s="1097"/>
      <c r="E295" s="1095"/>
    </row>
    <row r="296" spans="1:5" s="1087" customFormat="1" ht="15.75" customHeight="1" x14ac:dyDescent="0.35">
      <c r="A296" s="1092" t="s">
        <v>874</v>
      </c>
      <c r="B296" s="1093">
        <v>595950</v>
      </c>
      <c r="C296" s="1118">
        <v>582993.51</v>
      </c>
      <c r="D296" s="1094">
        <v>582993.51</v>
      </c>
      <c r="E296" s="1093">
        <v>0</v>
      </c>
    </row>
    <row r="297" spans="1:5" s="1087" customFormat="1" ht="15.75" customHeight="1" x14ac:dyDescent="0.35">
      <c r="A297" s="1092" t="s">
        <v>875</v>
      </c>
      <c r="B297" s="1095"/>
      <c r="C297" s="1115">
        <v>0</v>
      </c>
      <c r="D297" s="1097">
        <v>0</v>
      </c>
      <c r="E297" s="1095">
        <v>0</v>
      </c>
    </row>
    <row r="298" spans="1:5" s="1087" customFormat="1" ht="15.75" customHeight="1" x14ac:dyDescent="0.35">
      <c r="A298" s="1092" t="s">
        <v>876</v>
      </c>
      <c r="B298" s="1095">
        <v>204767.81</v>
      </c>
      <c r="C298" s="1115">
        <v>218623</v>
      </c>
      <c r="D298" s="1097">
        <v>218623</v>
      </c>
      <c r="E298" s="1095">
        <v>0</v>
      </c>
    </row>
    <row r="299" spans="1:5" s="1124" customFormat="1" ht="15.75" customHeight="1" x14ac:dyDescent="0.3">
      <c r="A299" s="1058" t="s">
        <v>181</v>
      </c>
      <c r="B299" s="1098">
        <v>800717.81</v>
      </c>
      <c r="C299" s="1099">
        <v>801616.51</v>
      </c>
      <c r="D299" s="1098">
        <v>801616.51</v>
      </c>
      <c r="E299" s="1098">
        <v>0</v>
      </c>
    </row>
    <row r="300" spans="1:5" s="1087" customFormat="1" ht="15.75" customHeight="1" x14ac:dyDescent="0.35">
      <c r="A300" s="1092" t="s">
        <v>117</v>
      </c>
      <c r="B300" s="1093"/>
      <c r="C300" s="1115"/>
      <c r="D300" s="1119"/>
      <c r="E300" s="1095"/>
    </row>
    <row r="301" spans="1:5" s="1087" customFormat="1" ht="15.75" customHeight="1" x14ac:dyDescent="0.35">
      <c r="A301" s="1092" t="s">
        <v>877</v>
      </c>
      <c r="B301" s="1095">
        <v>1066.2</v>
      </c>
      <c r="C301" s="1115">
        <v>1000</v>
      </c>
      <c r="D301" s="1119">
        <v>1000</v>
      </c>
      <c r="E301" s="1095">
        <v>0</v>
      </c>
    </row>
    <row r="302" spans="1:5" s="1087" customFormat="1" ht="15.75" customHeight="1" x14ac:dyDescent="0.35">
      <c r="A302" s="1092" t="s">
        <v>878</v>
      </c>
      <c r="B302" s="1095">
        <v>2147.37</v>
      </c>
      <c r="C302" s="1115">
        <v>3500</v>
      </c>
      <c r="D302" s="1119">
        <v>3500</v>
      </c>
      <c r="E302" s="1095">
        <v>0</v>
      </c>
    </row>
    <row r="303" spans="1:5" s="1087" customFormat="1" ht="15.75" customHeight="1" x14ac:dyDescent="0.35">
      <c r="A303" s="1092" t="s">
        <v>879</v>
      </c>
      <c r="B303" s="1095">
        <v>988.77</v>
      </c>
      <c r="C303" s="1115">
        <v>1000</v>
      </c>
      <c r="D303" s="1119">
        <v>1000</v>
      </c>
      <c r="E303" s="1095">
        <v>0</v>
      </c>
    </row>
    <row r="304" spans="1:5" s="1087" customFormat="1" ht="15.75" customHeight="1" x14ac:dyDescent="0.35">
      <c r="A304" s="1092" t="s">
        <v>880</v>
      </c>
      <c r="B304" s="1095">
        <v>0</v>
      </c>
      <c r="C304" s="1115">
        <v>0</v>
      </c>
      <c r="D304" s="1119">
        <v>0</v>
      </c>
      <c r="E304" s="1095">
        <v>0</v>
      </c>
    </row>
    <row r="305" spans="1:5" s="1087" customFormat="1" ht="15.75" customHeight="1" x14ac:dyDescent="0.35">
      <c r="A305" s="1092" t="s">
        <v>881</v>
      </c>
      <c r="B305" s="1095">
        <v>0</v>
      </c>
      <c r="C305" s="1115">
        <v>0</v>
      </c>
      <c r="D305" s="1119">
        <v>0</v>
      </c>
      <c r="E305" s="1095">
        <v>0</v>
      </c>
    </row>
    <row r="306" spans="1:5" s="1087" customFormat="1" ht="15.75" customHeight="1" x14ac:dyDescent="0.35">
      <c r="A306" s="1092" t="s">
        <v>882</v>
      </c>
      <c r="B306" s="1095">
        <v>0</v>
      </c>
      <c r="C306" s="1115">
        <v>0</v>
      </c>
      <c r="D306" s="1119">
        <v>0</v>
      </c>
      <c r="E306" s="1095">
        <v>0</v>
      </c>
    </row>
    <row r="307" spans="1:5" s="1087" customFormat="1" ht="15.75" customHeight="1" x14ac:dyDescent="0.35">
      <c r="A307" s="1092" t="s">
        <v>883</v>
      </c>
      <c r="B307" s="1095">
        <v>0</v>
      </c>
      <c r="C307" s="1115">
        <v>0</v>
      </c>
      <c r="D307" s="1119">
        <v>0</v>
      </c>
      <c r="E307" s="1095">
        <v>0</v>
      </c>
    </row>
    <row r="308" spans="1:5" s="1124" customFormat="1" ht="15.75" customHeight="1" x14ac:dyDescent="0.3">
      <c r="A308" s="1101" t="s">
        <v>884</v>
      </c>
      <c r="B308" s="1098">
        <v>804920.15</v>
      </c>
      <c r="C308" s="1099">
        <v>807116.51</v>
      </c>
      <c r="D308" s="1100">
        <v>807116.51</v>
      </c>
      <c r="E308" s="1098">
        <v>0</v>
      </c>
    </row>
    <row r="309" spans="1:5" s="1087" customFormat="1" ht="15.75" customHeight="1" x14ac:dyDescent="0.35">
      <c r="A309" s="1101"/>
      <c r="B309" s="1108"/>
      <c r="C309" s="1109"/>
      <c r="D309" s="1110"/>
      <c r="E309" s="1111"/>
    </row>
    <row r="310" spans="1:5" s="1087" customFormat="1" ht="15.75" customHeight="1" x14ac:dyDescent="0.35">
      <c r="A310" s="1058"/>
      <c r="B310" s="1093"/>
      <c r="C310" s="1096"/>
      <c r="D310" s="1097"/>
      <c r="E310" s="1095"/>
    </row>
    <row r="311" spans="1:5" s="1087" customFormat="1" ht="15.75" customHeight="1" x14ac:dyDescent="0.35">
      <c r="A311" s="1058" t="s">
        <v>1245</v>
      </c>
      <c r="B311" s="1093"/>
      <c r="C311" s="1096"/>
      <c r="D311" s="1097"/>
      <c r="E311" s="1095"/>
    </row>
    <row r="312" spans="1:5" s="1087" customFormat="1" ht="15.75" customHeight="1" x14ac:dyDescent="0.35">
      <c r="A312" s="1092" t="s">
        <v>873</v>
      </c>
      <c r="B312" s="1093"/>
      <c r="C312" s="1096"/>
      <c r="D312" s="1097"/>
      <c r="E312" s="1095"/>
    </row>
    <row r="313" spans="1:5" s="1087" customFormat="1" ht="15.75" customHeight="1" x14ac:dyDescent="0.35">
      <c r="A313" s="1092" t="s">
        <v>874</v>
      </c>
      <c r="B313" s="1093">
        <v>1029023.61</v>
      </c>
      <c r="C313" s="1068">
        <v>814365.54</v>
      </c>
      <c r="D313" s="1094">
        <v>995409.04</v>
      </c>
      <c r="E313" s="1093">
        <v>181043.5</v>
      </c>
    </row>
    <row r="314" spans="1:5" s="1087" customFormat="1" ht="15.75" customHeight="1" x14ac:dyDescent="0.35">
      <c r="A314" s="1092" t="s">
        <v>875</v>
      </c>
      <c r="B314" s="1095"/>
      <c r="C314" s="1096">
        <v>0</v>
      </c>
      <c r="D314" s="1097">
        <v>0</v>
      </c>
      <c r="E314" s="1095">
        <v>0</v>
      </c>
    </row>
    <row r="315" spans="1:5" s="1087" customFormat="1" ht="15.75" customHeight="1" x14ac:dyDescent="0.35">
      <c r="A315" s="1092" t="s">
        <v>876</v>
      </c>
      <c r="B315" s="1095">
        <v>296152.25</v>
      </c>
      <c r="C315" s="1096">
        <v>305387</v>
      </c>
      <c r="D315" s="1097">
        <v>373278</v>
      </c>
      <c r="E315" s="1095">
        <v>67891</v>
      </c>
    </row>
    <row r="316" spans="1:5" s="1124" customFormat="1" ht="15.75" customHeight="1" x14ac:dyDescent="0.3">
      <c r="A316" s="1058" t="s">
        <v>181</v>
      </c>
      <c r="B316" s="1098">
        <v>1325175.8599999999</v>
      </c>
      <c r="C316" s="1099">
        <v>1119752.54</v>
      </c>
      <c r="D316" s="1098">
        <v>1368687.04</v>
      </c>
      <c r="E316" s="1098">
        <v>248934.5</v>
      </c>
    </row>
    <row r="317" spans="1:5" s="1087" customFormat="1" ht="15.75" customHeight="1" x14ac:dyDescent="0.35">
      <c r="A317" s="1092" t="s">
        <v>117</v>
      </c>
      <c r="B317" s="1093"/>
      <c r="C317" s="1096"/>
      <c r="D317" s="1119"/>
      <c r="E317" s="1095"/>
    </row>
    <row r="318" spans="1:5" s="1087" customFormat="1" ht="15.75" customHeight="1" x14ac:dyDescent="0.35">
      <c r="A318" s="1092" t="s">
        <v>877</v>
      </c>
      <c r="B318" s="1095">
        <v>0</v>
      </c>
      <c r="C318" s="1096">
        <v>0</v>
      </c>
      <c r="D318" s="1119">
        <v>0</v>
      </c>
      <c r="E318" s="1095">
        <v>0</v>
      </c>
    </row>
    <row r="319" spans="1:5" s="1087" customFormat="1" ht="15.75" customHeight="1" x14ac:dyDescent="0.35">
      <c r="A319" s="1092" t="s">
        <v>878</v>
      </c>
      <c r="B319" s="1095">
        <v>1600.32</v>
      </c>
      <c r="C319" s="1096">
        <v>5000</v>
      </c>
      <c r="D319" s="1119">
        <v>5000</v>
      </c>
      <c r="E319" s="1095">
        <v>0</v>
      </c>
    </row>
    <row r="320" spans="1:5" s="1087" customFormat="1" ht="15.75" customHeight="1" x14ac:dyDescent="0.35">
      <c r="A320" s="1092" t="s">
        <v>879</v>
      </c>
      <c r="B320" s="1095">
        <v>999.7</v>
      </c>
      <c r="C320" s="1096">
        <v>1000</v>
      </c>
      <c r="D320" s="1119">
        <v>1000</v>
      </c>
      <c r="E320" s="1095">
        <v>0</v>
      </c>
    </row>
    <row r="321" spans="1:5" s="1087" customFormat="1" ht="15.75" customHeight="1" x14ac:dyDescent="0.35">
      <c r="A321" s="1092" t="s">
        <v>880</v>
      </c>
      <c r="B321" s="1095">
        <v>0</v>
      </c>
      <c r="C321" s="1096">
        <v>0</v>
      </c>
      <c r="D321" s="1119">
        <v>0</v>
      </c>
      <c r="E321" s="1095">
        <v>0</v>
      </c>
    </row>
    <row r="322" spans="1:5" s="1087" customFormat="1" ht="15.75" customHeight="1" x14ac:dyDescent="0.35">
      <c r="A322" s="1092" t="s">
        <v>881</v>
      </c>
      <c r="B322" s="1095">
        <v>0</v>
      </c>
      <c r="C322" s="1096">
        <v>0</v>
      </c>
      <c r="D322" s="1119">
        <v>0</v>
      </c>
      <c r="E322" s="1095">
        <v>0</v>
      </c>
    </row>
    <row r="323" spans="1:5" s="1087" customFormat="1" ht="15.75" customHeight="1" x14ac:dyDescent="0.35">
      <c r="A323" s="1092" t="s">
        <v>882</v>
      </c>
      <c r="B323" s="1095">
        <v>0</v>
      </c>
      <c r="C323" s="1096">
        <v>0</v>
      </c>
      <c r="D323" s="1119">
        <v>0</v>
      </c>
      <c r="E323" s="1095">
        <v>0</v>
      </c>
    </row>
    <row r="324" spans="1:5" s="1087" customFormat="1" ht="15.75" customHeight="1" x14ac:dyDescent="0.35">
      <c r="A324" s="1092" t="s">
        <v>883</v>
      </c>
      <c r="B324" s="1095">
        <v>0</v>
      </c>
      <c r="C324" s="1096">
        <v>0</v>
      </c>
      <c r="D324" s="1119">
        <v>0</v>
      </c>
      <c r="E324" s="1095">
        <v>0</v>
      </c>
    </row>
    <row r="325" spans="1:5" s="1124" customFormat="1" ht="15.75" customHeight="1" x14ac:dyDescent="0.3">
      <c r="A325" s="1103" t="s">
        <v>884</v>
      </c>
      <c r="B325" s="1104">
        <v>1327775.8799999999</v>
      </c>
      <c r="C325" s="1135">
        <v>1125752.54</v>
      </c>
      <c r="D325" s="1136">
        <v>1374687.04</v>
      </c>
      <c r="E325" s="1104">
        <v>248934.5</v>
      </c>
    </row>
    <row r="326" spans="1:5" s="1087" customFormat="1" ht="15.75" customHeight="1" x14ac:dyDescent="0.35">
      <c r="A326" s="1082"/>
      <c r="B326" s="1083"/>
      <c r="C326" s="1084"/>
      <c r="D326" s="1085"/>
      <c r="E326" s="1086"/>
    </row>
    <row r="327" spans="1:5" s="1087" customFormat="1" ht="15.75" customHeight="1" x14ac:dyDescent="0.35">
      <c r="A327" s="1082"/>
      <c r="B327" s="1102"/>
      <c r="C327" s="1084"/>
      <c r="D327" s="1085"/>
      <c r="E327" s="1086"/>
    </row>
    <row r="328" spans="1:5" s="1087" customFormat="1" ht="15.75" customHeight="1" x14ac:dyDescent="0.35">
      <c r="A328" s="1082"/>
      <c r="B328" s="1102"/>
      <c r="C328" s="1084"/>
      <c r="D328" s="1085"/>
      <c r="E328" s="1086"/>
    </row>
    <row r="329" spans="1:5" s="1087" customFormat="1" ht="15.75" customHeight="1" x14ac:dyDescent="0.35">
      <c r="A329" s="1058" t="s">
        <v>1246</v>
      </c>
      <c r="B329" s="1093"/>
      <c r="C329" s="1137"/>
      <c r="D329" s="1138"/>
      <c r="E329" s="1139"/>
    </row>
    <row r="330" spans="1:5" s="1087" customFormat="1" ht="15.75" customHeight="1" x14ac:dyDescent="0.35">
      <c r="A330" s="1092" t="s">
        <v>873</v>
      </c>
      <c r="B330" s="1093"/>
      <c r="C330" s="1137"/>
      <c r="D330" s="1138"/>
      <c r="E330" s="1139"/>
    </row>
    <row r="331" spans="1:5" s="1087" customFormat="1" ht="15.75" customHeight="1" x14ac:dyDescent="0.35">
      <c r="A331" s="1092" t="s">
        <v>874</v>
      </c>
      <c r="B331" s="1093">
        <v>5000</v>
      </c>
      <c r="C331" s="1140">
        <v>200574</v>
      </c>
      <c r="D331" s="1141">
        <v>200574</v>
      </c>
      <c r="E331" s="1142">
        <v>0</v>
      </c>
    </row>
    <row r="332" spans="1:5" s="1087" customFormat="1" ht="15.75" customHeight="1" x14ac:dyDescent="0.35">
      <c r="A332" s="1092" t="s">
        <v>875</v>
      </c>
      <c r="B332" s="1095"/>
      <c r="C332" s="1137">
        <v>0</v>
      </c>
      <c r="D332" s="1138">
        <v>0</v>
      </c>
      <c r="E332" s="1143">
        <v>0</v>
      </c>
    </row>
    <row r="333" spans="1:5" s="1087" customFormat="1" ht="15.75" customHeight="1" x14ac:dyDescent="0.35">
      <c r="A333" s="1092" t="s">
        <v>876</v>
      </c>
      <c r="B333" s="1095">
        <v>1275.3599999999999</v>
      </c>
      <c r="C333" s="1144">
        <v>75215</v>
      </c>
      <c r="D333" s="1145">
        <v>75215</v>
      </c>
      <c r="E333" s="1143">
        <v>0</v>
      </c>
    </row>
    <row r="334" spans="1:5" s="1087" customFormat="1" ht="15.75" customHeight="1" x14ac:dyDescent="0.35">
      <c r="A334" s="1058" t="s">
        <v>181</v>
      </c>
      <c r="B334" s="1098">
        <v>6275.36</v>
      </c>
      <c r="C334" s="1099">
        <v>275789</v>
      </c>
      <c r="D334" s="1146">
        <v>275789</v>
      </c>
      <c r="E334" s="1147">
        <v>0</v>
      </c>
    </row>
    <row r="335" spans="1:5" s="1087" customFormat="1" ht="15.75" customHeight="1" x14ac:dyDescent="0.35">
      <c r="A335" s="1092" t="s">
        <v>117</v>
      </c>
      <c r="B335" s="1093"/>
      <c r="C335" s="1137"/>
      <c r="D335" s="1148"/>
      <c r="E335" s="1139"/>
    </row>
    <row r="336" spans="1:5" s="1087" customFormat="1" ht="15.75" customHeight="1" x14ac:dyDescent="0.35">
      <c r="A336" s="1092" t="s">
        <v>877</v>
      </c>
      <c r="B336" s="1095">
        <v>0</v>
      </c>
      <c r="C336" s="1137">
        <v>0</v>
      </c>
      <c r="D336" s="1148">
        <v>0</v>
      </c>
      <c r="E336" s="1139">
        <v>0</v>
      </c>
    </row>
    <row r="337" spans="1:5" s="1087" customFormat="1" ht="15.75" customHeight="1" x14ac:dyDescent="0.35">
      <c r="A337" s="1092" t="s">
        <v>878</v>
      </c>
      <c r="B337" s="1095">
        <v>0</v>
      </c>
      <c r="C337" s="1137">
        <v>0</v>
      </c>
      <c r="D337" s="1148">
        <v>0</v>
      </c>
      <c r="E337" s="1139">
        <v>0</v>
      </c>
    </row>
    <row r="338" spans="1:5" s="1087" customFormat="1" ht="15.75" customHeight="1" x14ac:dyDescent="0.35">
      <c r="A338" s="1092" t="s">
        <v>879</v>
      </c>
      <c r="B338" s="1095">
        <v>0</v>
      </c>
      <c r="C338" s="1137">
        <v>0</v>
      </c>
      <c r="D338" s="1148">
        <v>0</v>
      </c>
      <c r="E338" s="1139">
        <v>0</v>
      </c>
    </row>
    <row r="339" spans="1:5" s="1087" customFormat="1" ht="15.75" customHeight="1" x14ac:dyDescent="0.35">
      <c r="A339" s="1092" t="s">
        <v>880</v>
      </c>
      <c r="B339" s="1095">
        <v>0</v>
      </c>
      <c r="C339" s="1137">
        <v>0</v>
      </c>
      <c r="D339" s="1148">
        <v>0</v>
      </c>
      <c r="E339" s="1139">
        <v>0</v>
      </c>
    </row>
    <row r="340" spans="1:5" s="1087" customFormat="1" ht="15.75" customHeight="1" x14ac:dyDescent="0.35">
      <c r="A340" s="1092" t="s">
        <v>881</v>
      </c>
      <c r="B340" s="1095">
        <v>0</v>
      </c>
      <c r="C340" s="1137">
        <v>0</v>
      </c>
      <c r="D340" s="1148">
        <v>0</v>
      </c>
      <c r="E340" s="1139">
        <v>0</v>
      </c>
    </row>
    <row r="341" spans="1:5" s="1087" customFormat="1" ht="15.75" customHeight="1" x14ac:dyDescent="0.35">
      <c r="A341" s="1092" t="s">
        <v>882</v>
      </c>
      <c r="B341" s="1095">
        <v>0</v>
      </c>
      <c r="C341" s="1137">
        <v>0</v>
      </c>
      <c r="D341" s="1149">
        <v>0</v>
      </c>
      <c r="E341" s="1139">
        <v>0</v>
      </c>
    </row>
    <row r="342" spans="1:5" s="1087" customFormat="1" ht="15.75" customHeight="1" x14ac:dyDescent="0.35">
      <c r="A342" s="1092" t="s">
        <v>883</v>
      </c>
      <c r="B342" s="1095">
        <v>0</v>
      </c>
      <c r="C342" s="1137">
        <v>0</v>
      </c>
      <c r="D342" s="1148">
        <v>0</v>
      </c>
      <c r="E342" s="1139">
        <v>0</v>
      </c>
    </row>
    <row r="343" spans="1:5" s="1087" customFormat="1" ht="15.75" customHeight="1" x14ac:dyDescent="0.35">
      <c r="A343" s="1101" t="s">
        <v>884</v>
      </c>
      <c r="B343" s="1150">
        <v>6275.36</v>
      </c>
      <c r="C343" s="1151">
        <v>275789</v>
      </c>
      <c r="D343" s="1152">
        <v>275789</v>
      </c>
      <c r="E343" s="1147">
        <v>0</v>
      </c>
    </row>
    <row r="344" spans="1:5" s="1087" customFormat="1" ht="15.75" customHeight="1" x14ac:dyDescent="0.35">
      <c r="A344" s="1052" t="s">
        <v>117</v>
      </c>
      <c r="B344" s="1108"/>
      <c r="C344" s="1153" t="s">
        <v>117</v>
      </c>
      <c r="D344" s="1154" t="s">
        <v>117</v>
      </c>
      <c r="E344" s="1155" t="s">
        <v>117</v>
      </c>
    </row>
    <row r="345" spans="1:5" s="1087" customFormat="1" ht="15.75" customHeight="1" x14ac:dyDescent="0.35">
      <c r="A345" s="1092"/>
      <c r="B345" s="1093"/>
      <c r="C345" s="1156"/>
      <c r="D345" s="1157"/>
      <c r="E345" s="1158"/>
    </row>
    <row r="346" spans="1:5" s="1087" customFormat="1" ht="15.75" customHeight="1" x14ac:dyDescent="0.35">
      <c r="A346" s="1058" t="s">
        <v>1247</v>
      </c>
      <c r="B346" s="1093"/>
      <c r="C346" s="1115"/>
      <c r="D346" s="1095"/>
      <c r="E346" s="1115"/>
    </row>
    <row r="347" spans="1:5" s="1087" customFormat="1" ht="15.75" customHeight="1" x14ac:dyDescent="0.35">
      <c r="A347" s="1092" t="s">
        <v>873</v>
      </c>
      <c r="B347" s="1093"/>
      <c r="C347" s="1115"/>
      <c r="D347" s="1095"/>
      <c r="E347" s="1115"/>
    </row>
    <row r="348" spans="1:5" s="1087" customFormat="1" ht="15.75" customHeight="1" x14ac:dyDescent="0.35">
      <c r="A348" s="1092" t="s">
        <v>874</v>
      </c>
      <c r="B348" s="1093">
        <v>164699.25</v>
      </c>
      <c r="C348" s="1118">
        <v>200388</v>
      </c>
      <c r="D348" s="1093">
        <v>200388</v>
      </c>
      <c r="E348" s="1093">
        <v>0</v>
      </c>
    </row>
    <row r="349" spans="1:5" s="1087" customFormat="1" ht="15.75" customHeight="1" x14ac:dyDescent="0.35">
      <c r="A349" s="1092" t="s">
        <v>875</v>
      </c>
      <c r="B349" s="1095"/>
      <c r="C349" s="1115">
        <v>0</v>
      </c>
      <c r="D349" s="1095">
        <v>0</v>
      </c>
      <c r="E349" s="1095">
        <v>0</v>
      </c>
    </row>
    <row r="350" spans="1:5" s="1087" customFormat="1" ht="15.75" customHeight="1" x14ac:dyDescent="0.35">
      <c r="A350" s="1092" t="s">
        <v>876</v>
      </c>
      <c r="B350" s="1095">
        <v>54277.729999999996</v>
      </c>
      <c r="C350" s="1115">
        <v>75146</v>
      </c>
      <c r="D350" s="1095">
        <v>75146</v>
      </c>
      <c r="E350" s="1095">
        <v>0</v>
      </c>
    </row>
    <row r="351" spans="1:5" s="1124" customFormat="1" ht="15.75" customHeight="1" x14ac:dyDescent="0.3">
      <c r="A351" s="1058" t="s">
        <v>181</v>
      </c>
      <c r="B351" s="1098">
        <v>218976.97999999998</v>
      </c>
      <c r="C351" s="1099">
        <v>275534</v>
      </c>
      <c r="D351" s="1159">
        <v>275534</v>
      </c>
      <c r="E351" s="1098">
        <v>0</v>
      </c>
    </row>
    <row r="352" spans="1:5" s="1087" customFormat="1" ht="15.75" customHeight="1" x14ac:dyDescent="0.35">
      <c r="A352" s="1092" t="s">
        <v>117</v>
      </c>
      <c r="B352" s="1093"/>
      <c r="C352" s="1115"/>
      <c r="D352" s="1095"/>
      <c r="E352" s="1095"/>
    </row>
    <row r="353" spans="1:5" s="1087" customFormat="1" ht="15.75" customHeight="1" x14ac:dyDescent="0.35">
      <c r="A353" s="1092" t="s">
        <v>877</v>
      </c>
      <c r="B353" s="1095">
        <v>0</v>
      </c>
      <c r="C353" s="1115">
        <v>5000</v>
      </c>
      <c r="D353" s="1095">
        <v>5000</v>
      </c>
      <c r="E353" s="1095">
        <v>0</v>
      </c>
    </row>
    <row r="354" spans="1:5" s="1087" customFormat="1" ht="15.75" customHeight="1" x14ac:dyDescent="0.35">
      <c r="A354" s="1092" t="s">
        <v>878</v>
      </c>
      <c r="B354" s="1095">
        <v>1078.08</v>
      </c>
      <c r="C354" s="1115">
        <v>8000</v>
      </c>
      <c r="D354" s="1095">
        <v>8000</v>
      </c>
      <c r="E354" s="1095">
        <v>0</v>
      </c>
    </row>
    <row r="355" spans="1:5" s="1087" customFormat="1" ht="15.75" customHeight="1" x14ac:dyDescent="0.35">
      <c r="A355" s="1092" t="s">
        <v>879</v>
      </c>
      <c r="B355" s="1095">
        <v>3990.13</v>
      </c>
      <c r="C355" s="1115">
        <v>5000</v>
      </c>
      <c r="D355" s="1095">
        <v>5000</v>
      </c>
      <c r="E355" s="1095">
        <v>0</v>
      </c>
    </row>
    <row r="356" spans="1:5" s="1087" customFormat="1" ht="15.75" customHeight="1" x14ac:dyDescent="0.35">
      <c r="A356" s="1092" t="s">
        <v>880</v>
      </c>
      <c r="B356" s="1095">
        <v>0</v>
      </c>
      <c r="C356" s="1115">
        <v>0</v>
      </c>
      <c r="D356" s="1095">
        <v>0</v>
      </c>
      <c r="E356" s="1095">
        <v>0</v>
      </c>
    </row>
    <row r="357" spans="1:5" s="1087" customFormat="1" ht="15.75" customHeight="1" x14ac:dyDescent="0.35">
      <c r="A357" s="1092" t="s">
        <v>881</v>
      </c>
      <c r="B357" s="1095">
        <v>0</v>
      </c>
      <c r="C357" s="1115">
        <v>0</v>
      </c>
      <c r="D357" s="1095">
        <v>0</v>
      </c>
      <c r="E357" s="1095">
        <v>0</v>
      </c>
    </row>
    <row r="358" spans="1:5" s="1087" customFormat="1" ht="15.75" customHeight="1" x14ac:dyDescent="0.35">
      <c r="A358" s="1092" t="s">
        <v>882</v>
      </c>
      <c r="B358" s="1095">
        <v>0</v>
      </c>
      <c r="C358" s="1115">
        <v>0</v>
      </c>
      <c r="D358" s="1095">
        <v>0</v>
      </c>
      <c r="E358" s="1095">
        <v>0</v>
      </c>
    </row>
    <row r="359" spans="1:5" s="1087" customFormat="1" ht="15.75" customHeight="1" x14ac:dyDescent="0.35">
      <c r="A359" s="1092" t="s">
        <v>883</v>
      </c>
      <c r="B359" s="1095">
        <v>0</v>
      </c>
      <c r="C359" s="1115">
        <v>0</v>
      </c>
      <c r="D359" s="1095">
        <v>0</v>
      </c>
      <c r="E359" s="1095">
        <v>0</v>
      </c>
    </row>
    <row r="360" spans="1:5" s="1124" customFormat="1" ht="15.75" customHeight="1" x14ac:dyDescent="0.3">
      <c r="A360" s="1103" t="s">
        <v>884</v>
      </c>
      <c r="B360" s="1104">
        <v>224045.18999999997</v>
      </c>
      <c r="C360" s="1107">
        <v>293534</v>
      </c>
      <c r="D360" s="1104">
        <v>293534</v>
      </c>
      <c r="E360" s="1107">
        <v>0</v>
      </c>
    </row>
    <row r="361" spans="1:5" s="1087" customFormat="1" ht="15.75" customHeight="1" x14ac:dyDescent="0.35">
      <c r="A361" s="1082"/>
      <c r="B361" s="1083"/>
      <c r="C361" s="1084"/>
      <c r="D361" s="1085"/>
      <c r="E361" s="1086"/>
    </row>
    <row r="362" spans="1:5" s="1087" customFormat="1" ht="15.75" customHeight="1" x14ac:dyDescent="0.35">
      <c r="A362" s="1058"/>
      <c r="B362" s="1102"/>
      <c r="C362" s="1061"/>
      <c r="D362" s="1090"/>
      <c r="E362" s="1091"/>
    </row>
    <row r="363" spans="1:5" s="1087" customFormat="1" ht="15.75" customHeight="1" x14ac:dyDescent="0.35">
      <c r="A363" s="1058" t="s">
        <v>1248</v>
      </c>
      <c r="B363" s="1160"/>
      <c r="C363" s="1061"/>
      <c r="D363" s="1090"/>
      <c r="E363" s="1091"/>
    </row>
    <row r="364" spans="1:5" s="1087" customFormat="1" ht="15.75" customHeight="1" x14ac:dyDescent="0.35">
      <c r="A364" s="1092" t="s">
        <v>873</v>
      </c>
      <c r="B364" s="1093"/>
      <c r="C364" s="1061"/>
      <c r="D364" s="1090"/>
      <c r="E364" s="1091"/>
    </row>
    <row r="365" spans="1:5" s="1087" customFormat="1" ht="15.75" customHeight="1" x14ac:dyDescent="0.35">
      <c r="A365" s="1092" t="s">
        <v>874</v>
      </c>
      <c r="B365" s="1093">
        <v>107943.03999999999</v>
      </c>
      <c r="C365" s="1068">
        <v>420322</v>
      </c>
      <c r="D365" s="1094">
        <v>484285</v>
      </c>
      <c r="E365" s="1093">
        <v>63963</v>
      </c>
    </row>
    <row r="366" spans="1:5" s="1087" customFormat="1" ht="15.75" customHeight="1" x14ac:dyDescent="0.35">
      <c r="A366" s="1092" t="s">
        <v>875</v>
      </c>
      <c r="B366" s="1095"/>
      <c r="C366" s="1096">
        <v>0</v>
      </c>
      <c r="D366" s="1097">
        <v>0</v>
      </c>
      <c r="E366" s="1095">
        <v>0</v>
      </c>
    </row>
    <row r="367" spans="1:5" s="1087" customFormat="1" ht="15.75" customHeight="1" x14ac:dyDescent="0.35">
      <c r="A367" s="1092" t="s">
        <v>876</v>
      </c>
      <c r="B367" s="1095">
        <v>22057.78</v>
      </c>
      <c r="C367" s="1096">
        <v>157621</v>
      </c>
      <c r="D367" s="1097">
        <v>181607</v>
      </c>
      <c r="E367" s="1095">
        <v>23986</v>
      </c>
    </row>
    <row r="368" spans="1:5" s="1124" customFormat="1" ht="15.75" customHeight="1" x14ac:dyDescent="0.3">
      <c r="A368" s="1058" t="s">
        <v>181</v>
      </c>
      <c r="B368" s="1098">
        <v>130000.81999999999</v>
      </c>
      <c r="C368" s="1099">
        <v>577943</v>
      </c>
      <c r="D368" s="1100">
        <v>665892</v>
      </c>
      <c r="E368" s="1098">
        <v>87949</v>
      </c>
    </row>
    <row r="369" spans="1:5" s="1087" customFormat="1" ht="15.75" customHeight="1" x14ac:dyDescent="0.35">
      <c r="A369" s="1092" t="s">
        <v>117</v>
      </c>
      <c r="B369" s="1093"/>
      <c r="C369" s="1096"/>
      <c r="D369" s="1119"/>
      <c r="E369" s="1095"/>
    </row>
    <row r="370" spans="1:5" s="1087" customFormat="1" ht="15.75" customHeight="1" x14ac:dyDescent="0.35">
      <c r="A370" s="1092" t="s">
        <v>877</v>
      </c>
      <c r="B370" s="1095">
        <v>0</v>
      </c>
      <c r="C370" s="1096">
        <v>0</v>
      </c>
      <c r="D370" s="1119">
        <v>0</v>
      </c>
      <c r="E370" s="1095">
        <v>0</v>
      </c>
    </row>
    <row r="371" spans="1:5" s="1087" customFormat="1" ht="15.75" customHeight="1" x14ac:dyDescent="0.35">
      <c r="A371" s="1092" t="s">
        <v>878</v>
      </c>
      <c r="B371" s="1095">
        <v>1620</v>
      </c>
      <c r="C371" s="1096">
        <v>4000</v>
      </c>
      <c r="D371" s="1119">
        <v>4000</v>
      </c>
      <c r="E371" s="1095">
        <v>0</v>
      </c>
    </row>
    <row r="372" spans="1:5" s="1087" customFormat="1" ht="15.75" customHeight="1" x14ac:dyDescent="0.35">
      <c r="A372" s="1092" t="s">
        <v>879</v>
      </c>
      <c r="B372" s="1095">
        <v>0</v>
      </c>
      <c r="C372" s="1096">
        <v>1500</v>
      </c>
      <c r="D372" s="1119">
        <v>1500</v>
      </c>
      <c r="E372" s="1095">
        <v>0</v>
      </c>
    </row>
    <row r="373" spans="1:5" s="1087" customFormat="1" ht="15.75" customHeight="1" x14ac:dyDescent="0.35">
      <c r="A373" s="1092" t="s">
        <v>880</v>
      </c>
      <c r="B373" s="1095">
        <v>0</v>
      </c>
      <c r="C373" s="1096">
        <v>0</v>
      </c>
      <c r="D373" s="1119">
        <v>0</v>
      </c>
      <c r="E373" s="1095">
        <v>0</v>
      </c>
    </row>
    <row r="374" spans="1:5" s="1087" customFormat="1" ht="15.75" customHeight="1" x14ac:dyDescent="0.35">
      <c r="A374" s="1092" t="s">
        <v>881</v>
      </c>
      <c r="B374" s="1095">
        <v>0</v>
      </c>
      <c r="C374" s="1096">
        <v>0</v>
      </c>
      <c r="D374" s="1119">
        <v>0</v>
      </c>
      <c r="E374" s="1095">
        <v>0</v>
      </c>
    </row>
    <row r="375" spans="1:5" s="1087" customFormat="1" ht="15.75" customHeight="1" x14ac:dyDescent="0.35">
      <c r="A375" s="1092" t="s">
        <v>882</v>
      </c>
      <c r="B375" s="1095">
        <v>0</v>
      </c>
      <c r="C375" s="1096">
        <v>0</v>
      </c>
      <c r="D375" s="1119">
        <v>0</v>
      </c>
      <c r="E375" s="1095">
        <v>0</v>
      </c>
    </row>
    <row r="376" spans="1:5" s="1087" customFormat="1" ht="15.75" customHeight="1" x14ac:dyDescent="0.35">
      <c r="A376" s="1092" t="s">
        <v>883</v>
      </c>
      <c r="B376" s="1095">
        <v>0</v>
      </c>
      <c r="C376" s="1096">
        <v>0</v>
      </c>
      <c r="D376" s="1119">
        <v>0</v>
      </c>
      <c r="E376" s="1095">
        <v>0</v>
      </c>
    </row>
    <row r="377" spans="1:5" s="1124" customFormat="1" ht="15.75" customHeight="1" x14ac:dyDescent="0.3">
      <c r="A377" s="1101" t="s">
        <v>884</v>
      </c>
      <c r="B377" s="1133">
        <v>131620.82</v>
      </c>
      <c r="C377" s="1134">
        <v>583443</v>
      </c>
      <c r="D377" s="1120">
        <v>671392</v>
      </c>
      <c r="E377" s="1098">
        <v>87949</v>
      </c>
    </row>
    <row r="378" spans="1:5" s="1087" customFormat="1" ht="15.75" customHeight="1" x14ac:dyDescent="0.35">
      <c r="A378" s="1052" t="s">
        <v>117</v>
      </c>
      <c r="B378" s="1108"/>
      <c r="C378" s="1109" t="s">
        <v>117</v>
      </c>
      <c r="D378" s="1110" t="s">
        <v>117</v>
      </c>
      <c r="E378" s="1111" t="s">
        <v>117</v>
      </c>
    </row>
    <row r="379" spans="1:5" s="1087" customFormat="1" ht="15.75" customHeight="1" x14ac:dyDescent="0.35">
      <c r="A379" s="1092"/>
      <c r="B379" s="1093"/>
      <c r="C379" s="1096"/>
      <c r="D379" s="1097"/>
      <c r="E379" s="1095"/>
    </row>
    <row r="380" spans="1:5" s="1087" customFormat="1" ht="15.75" customHeight="1" x14ac:dyDescent="0.35">
      <c r="A380" s="1092"/>
      <c r="B380" s="1093"/>
      <c r="C380" s="1096"/>
      <c r="D380" s="1097"/>
      <c r="E380" s="1095"/>
    </row>
    <row r="381" spans="1:5" s="1087" customFormat="1" ht="15.75" customHeight="1" x14ac:dyDescent="0.35">
      <c r="A381" s="1092"/>
      <c r="B381" s="1093"/>
      <c r="C381" s="1096"/>
      <c r="D381" s="1097"/>
      <c r="E381" s="1095"/>
    </row>
    <row r="382" spans="1:5" s="1087" customFormat="1" ht="15.75" customHeight="1" x14ac:dyDescent="0.35">
      <c r="A382" s="1058" t="s">
        <v>1249</v>
      </c>
      <c r="B382" s="1093"/>
      <c r="C382" s="1096"/>
      <c r="D382" s="1097"/>
      <c r="E382" s="1095" t="s">
        <v>117</v>
      </c>
    </row>
    <row r="383" spans="1:5" s="1087" customFormat="1" ht="15.75" customHeight="1" x14ac:dyDescent="0.35">
      <c r="A383" s="1092" t="s">
        <v>873</v>
      </c>
      <c r="B383" s="1093"/>
      <c r="C383" s="1096"/>
      <c r="D383" s="1097"/>
      <c r="E383" s="1095"/>
    </row>
    <row r="384" spans="1:5" s="1087" customFormat="1" ht="15.75" customHeight="1" x14ac:dyDescent="0.35">
      <c r="A384" s="1092" t="s">
        <v>874</v>
      </c>
      <c r="B384" s="1093">
        <v>0</v>
      </c>
      <c r="C384" s="1068">
        <v>0</v>
      </c>
      <c r="D384" s="1094">
        <v>0</v>
      </c>
      <c r="E384" s="1093">
        <v>0</v>
      </c>
    </row>
    <row r="385" spans="1:5" s="1087" customFormat="1" ht="15.75" customHeight="1" x14ac:dyDescent="0.35">
      <c r="A385" s="1092" t="s">
        <v>875</v>
      </c>
      <c r="B385" s="1095"/>
      <c r="C385" s="1096">
        <v>0</v>
      </c>
      <c r="D385" s="1097">
        <v>0</v>
      </c>
      <c r="E385" s="1095">
        <v>0</v>
      </c>
    </row>
    <row r="386" spans="1:5" s="1087" customFormat="1" ht="15.75" customHeight="1" x14ac:dyDescent="0.35">
      <c r="A386" s="1092" t="s">
        <v>876</v>
      </c>
      <c r="B386" s="1095">
        <v>0</v>
      </c>
      <c r="C386" s="1096">
        <v>0</v>
      </c>
      <c r="D386" s="1097">
        <v>0</v>
      </c>
      <c r="E386" s="1095">
        <v>0</v>
      </c>
    </row>
    <row r="387" spans="1:5" s="1124" customFormat="1" ht="15.75" customHeight="1" x14ac:dyDescent="0.3">
      <c r="A387" s="1058" t="s">
        <v>181</v>
      </c>
      <c r="B387" s="1098">
        <v>0</v>
      </c>
      <c r="C387" s="1099">
        <v>0</v>
      </c>
      <c r="D387" s="1100">
        <v>0</v>
      </c>
      <c r="E387" s="1098">
        <v>0</v>
      </c>
    </row>
    <row r="388" spans="1:5" s="1087" customFormat="1" ht="15.75" customHeight="1" x14ac:dyDescent="0.35">
      <c r="A388" s="1092" t="s">
        <v>117</v>
      </c>
      <c r="B388" s="1093"/>
      <c r="C388" s="1096"/>
      <c r="D388" s="1119"/>
      <c r="E388" s="1095"/>
    </row>
    <row r="389" spans="1:5" s="1087" customFormat="1" ht="15.75" customHeight="1" x14ac:dyDescent="0.35">
      <c r="A389" s="1092" t="s">
        <v>877</v>
      </c>
      <c r="B389" s="1095">
        <v>0</v>
      </c>
      <c r="C389" s="1096">
        <v>0</v>
      </c>
      <c r="D389" s="1119">
        <v>0</v>
      </c>
      <c r="E389" s="1095">
        <v>0</v>
      </c>
    </row>
    <row r="390" spans="1:5" s="1087" customFormat="1" ht="15.75" customHeight="1" x14ac:dyDescent="0.35">
      <c r="A390" s="1092" t="s">
        <v>878</v>
      </c>
      <c r="B390" s="1095">
        <v>1067.5999999999999</v>
      </c>
      <c r="C390" s="1096">
        <v>2500</v>
      </c>
      <c r="D390" s="1119">
        <v>2500</v>
      </c>
      <c r="E390" s="1095">
        <v>0</v>
      </c>
    </row>
    <row r="391" spans="1:5" s="1087" customFormat="1" ht="15.75" customHeight="1" x14ac:dyDescent="0.35">
      <c r="A391" s="1092" t="s">
        <v>879</v>
      </c>
      <c r="B391" s="1095">
        <v>4072.39</v>
      </c>
      <c r="C391" s="1096">
        <v>3236</v>
      </c>
      <c r="D391" s="1119">
        <v>3236</v>
      </c>
      <c r="E391" s="1095">
        <v>0</v>
      </c>
    </row>
    <row r="392" spans="1:5" s="1087" customFormat="1" ht="15.75" customHeight="1" x14ac:dyDescent="0.35">
      <c r="A392" s="1092" t="s">
        <v>880</v>
      </c>
      <c r="B392" s="1095">
        <v>0</v>
      </c>
      <c r="C392" s="1096">
        <v>0</v>
      </c>
      <c r="D392" s="1119">
        <v>0</v>
      </c>
      <c r="E392" s="1095">
        <v>0</v>
      </c>
    </row>
    <row r="393" spans="1:5" s="1087" customFormat="1" ht="15.75" customHeight="1" x14ac:dyDescent="0.35">
      <c r="A393" s="1092" t="s">
        <v>881</v>
      </c>
      <c r="B393" s="1095">
        <v>0</v>
      </c>
      <c r="C393" s="1096">
        <v>0</v>
      </c>
      <c r="D393" s="1119">
        <v>0</v>
      </c>
      <c r="E393" s="1095">
        <v>0</v>
      </c>
    </row>
    <row r="394" spans="1:5" s="1087" customFormat="1" ht="15.75" customHeight="1" x14ac:dyDescent="0.35">
      <c r="A394" s="1092" t="s">
        <v>882</v>
      </c>
      <c r="B394" s="1095">
        <v>0</v>
      </c>
      <c r="C394" s="1096">
        <v>0</v>
      </c>
      <c r="D394" s="1119">
        <v>0</v>
      </c>
      <c r="E394" s="1095">
        <v>0</v>
      </c>
    </row>
    <row r="395" spans="1:5" s="1087" customFormat="1" ht="15.75" customHeight="1" x14ac:dyDescent="0.35">
      <c r="A395" s="1092" t="s">
        <v>883</v>
      </c>
      <c r="B395" s="1095">
        <v>0</v>
      </c>
      <c r="C395" s="1096">
        <v>0</v>
      </c>
      <c r="D395" s="1119">
        <v>0</v>
      </c>
      <c r="E395" s="1095">
        <v>0</v>
      </c>
    </row>
    <row r="396" spans="1:5" s="1124" customFormat="1" ht="15.75" customHeight="1" x14ac:dyDescent="0.3">
      <c r="A396" s="1101" t="s">
        <v>884</v>
      </c>
      <c r="B396" s="1133">
        <v>5139.99</v>
      </c>
      <c r="C396" s="1134">
        <v>5736</v>
      </c>
      <c r="D396" s="1120">
        <v>5736</v>
      </c>
      <c r="E396" s="1113">
        <v>0</v>
      </c>
    </row>
    <row r="397" spans="1:5" s="1087" customFormat="1" ht="15.75" customHeight="1" x14ac:dyDescent="0.35">
      <c r="A397" s="1101" t="s">
        <v>117</v>
      </c>
      <c r="B397" s="1108"/>
      <c r="C397" s="1109"/>
      <c r="D397" s="1110"/>
      <c r="E397" s="1111"/>
    </row>
    <row r="398" spans="1:5" s="1087" customFormat="1" ht="15.75" customHeight="1" x14ac:dyDescent="0.35">
      <c r="A398" s="1058"/>
      <c r="B398" s="1093"/>
      <c r="C398" s="1096"/>
      <c r="D398" s="1097"/>
      <c r="E398" s="1095"/>
    </row>
    <row r="399" spans="1:5" s="1087" customFormat="1" ht="15.75" customHeight="1" x14ac:dyDescent="0.35">
      <c r="A399" s="1058" t="s">
        <v>1250</v>
      </c>
      <c r="B399" s="1093"/>
      <c r="C399" s="1096"/>
      <c r="D399" s="1097"/>
      <c r="E399" s="1095" t="s">
        <v>117</v>
      </c>
    </row>
    <row r="400" spans="1:5" s="1087" customFormat="1" ht="15.75" customHeight="1" x14ac:dyDescent="0.35">
      <c r="A400" s="1092" t="s">
        <v>873</v>
      </c>
      <c r="B400" s="1093"/>
      <c r="C400" s="1096"/>
      <c r="D400" s="1097"/>
      <c r="E400" s="1095"/>
    </row>
    <row r="401" spans="1:5" s="1087" customFormat="1" ht="15.75" customHeight="1" x14ac:dyDescent="0.35">
      <c r="A401" s="1092" t="s">
        <v>874</v>
      </c>
      <c r="B401" s="1093">
        <v>61818.07</v>
      </c>
      <c r="C401" s="1068">
        <v>58918</v>
      </c>
      <c r="D401" s="1094">
        <v>58918</v>
      </c>
      <c r="E401" s="1093">
        <v>0</v>
      </c>
    </row>
    <row r="402" spans="1:5" s="1087" customFormat="1" ht="15.75" customHeight="1" x14ac:dyDescent="0.35">
      <c r="A402" s="1092" t="s">
        <v>875</v>
      </c>
      <c r="B402" s="1095"/>
      <c r="C402" s="1096">
        <v>0</v>
      </c>
      <c r="D402" s="1097">
        <v>0</v>
      </c>
      <c r="E402" s="1095">
        <v>0</v>
      </c>
    </row>
    <row r="403" spans="1:5" s="1087" customFormat="1" ht="15.75" customHeight="1" x14ac:dyDescent="0.35">
      <c r="A403" s="1092" t="s">
        <v>876</v>
      </c>
      <c r="B403" s="1095">
        <v>24778.34</v>
      </c>
      <c r="C403" s="1096">
        <v>22094</v>
      </c>
      <c r="D403" s="1097">
        <v>22094</v>
      </c>
      <c r="E403" s="1095">
        <v>0</v>
      </c>
    </row>
    <row r="404" spans="1:5" s="1124" customFormat="1" ht="15.75" customHeight="1" x14ac:dyDescent="0.3">
      <c r="A404" s="1058" t="s">
        <v>181</v>
      </c>
      <c r="B404" s="1098">
        <v>86596.41</v>
      </c>
      <c r="C404" s="1099">
        <v>81012</v>
      </c>
      <c r="D404" s="1100">
        <v>81012</v>
      </c>
      <c r="E404" s="1098">
        <v>0</v>
      </c>
    </row>
    <row r="405" spans="1:5" s="1087" customFormat="1" ht="15.75" customHeight="1" x14ac:dyDescent="0.35">
      <c r="A405" s="1092" t="s">
        <v>117</v>
      </c>
      <c r="B405" s="1093"/>
      <c r="C405" s="1096"/>
      <c r="D405" s="1119"/>
      <c r="E405" s="1095"/>
    </row>
    <row r="406" spans="1:5" s="1087" customFormat="1" ht="15.75" customHeight="1" x14ac:dyDescent="0.35">
      <c r="A406" s="1092" t="s">
        <v>877</v>
      </c>
      <c r="B406" s="1095">
        <v>0</v>
      </c>
      <c r="C406" s="1096">
        <v>5000</v>
      </c>
      <c r="D406" s="1119">
        <v>5000</v>
      </c>
      <c r="E406" s="1095">
        <v>0</v>
      </c>
    </row>
    <row r="407" spans="1:5" s="1087" customFormat="1" ht="15.75" customHeight="1" x14ac:dyDescent="0.35">
      <c r="A407" s="1092" t="s">
        <v>878</v>
      </c>
      <c r="B407" s="1095">
        <v>1539.64</v>
      </c>
      <c r="C407" s="1096">
        <v>4000</v>
      </c>
      <c r="D407" s="1119">
        <v>4000</v>
      </c>
      <c r="E407" s="1095">
        <v>0</v>
      </c>
    </row>
    <row r="408" spans="1:5" s="1087" customFormat="1" ht="15.75" customHeight="1" x14ac:dyDescent="0.35">
      <c r="A408" s="1092" t="s">
        <v>879</v>
      </c>
      <c r="B408" s="1095">
        <v>180</v>
      </c>
      <c r="C408" s="1096">
        <v>1000</v>
      </c>
      <c r="D408" s="1119">
        <v>1000</v>
      </c>
      <c r="E408" s="1095">
        <v>0</v>
      </c>
    </row>
    <row r="409" spans="1:5" s="1087" customFormat="1" ht="15.75" customHeight="1" x14ac:dyDescent="0.35">
      <c r="A409" s="1092" t="s">
        <v>880</v>
      </c>
      <c r="B409" s="1095">
        <v>0</v>
      </c>
      <c r="C409" s="1096">
        <v>0</v>
      </c>
      <c r="D409" s="1119">
        <v>0</v>
      </c>
      <c r="E409" s="1095">
        <v>0</v>
      </c>
    </row>
    <row r="410" spans="1:5" s="1087" customFormat="1" ht="15.75" customHeight="1" x14ac:dyDescent="0.35">
      <c r="A410" s="1092" t="s">
        <v>881</v>
      </c>
      <c r="B410" s="1095">
        <v>0</v>
      </c>
      <c r="C410" s="1096">
        <v>100000</v>
      </c>
      <c r="D410" s="1119">
        <v>0</v>
      </c>
      <c r="E410" s="1095">
        <v>-100000</v>
      </c>
    </row>
    <row r="411" spans="1:5" s="1087" customFormat="1" ht="15.75" customHeight="1" x14ac:dyDescent="0.35">
      <c r="A411" s="1092" t="s">
        <v>882</v>
      </c>
      <c r="B411" s="1095">
        <v>0</v>
      </c>
      <c r="C411" s="1096">
        <v>0</v>
      </c>
      <c r="D411" s="1119">
        <v>0</v>
      </c>
      <c r="E411" s="1095">
        <v>0</v>
      </c>
    </row>
    <row r="412" spans="1:5" s="1087" customFormat="1" ht="15.75" customHeight="1" x14ac:dyDescent="0.35">
      <c r="A412" s="1092" t="s">
        <v>883</v>
      </c>
      <c r="B412" s="1095">
        <v>0</v>
      </c>
      <c r="C412" s="1096">
        <v>0</v>
      </c>
      <c r="D412" s="1119">
        <v>0</v>
      </c>
      <c r="E412" s="1095">
        <v>0</v>
      </c>
    </row>
    <row r="413" spans="1:5" s="1124" customFormat="1" ht="15.65" customHeight="1" x14ac:dyDescent="0.3">
      <c r="A413" s="1103" t="s">
        <v>884</v>
      </c>
      <c r="B413" s="1104">
        <v>88316.05</v>
      </c>
      <c r="C413" s="1135">
        <v>191012</v>
      </c>
      <c r="D413" s="1136">
        <v>91012</v>
      </c>
      <c r="E413" s="1104">
        <v>-100000</v>
      </c>
    </row>
    <row r="414" spans="1:5" s="1087" customFormat="1" ht="15.75" customHeight="1" x14ac:dyDescent="0.35">
      <c r="A414" s="1082"/>
      <c r="B414" s="1083"/>
      <c r="C414" s="1084"/>
      <c r="D414" s="1085"/>
      <c r="E414" s="1086"/>
    </row>
    <row r="415" spans="1:5" s="1087" customFormat="1" ht="15.75" customHeight="1" x14ac:dyDescent="0.35">
      <c r="A415" s="1082"/>
      <c r="B415" s="1102"/>
      <c r="C415" s="1084"/>
      <c r="D415" s="1085"/>
      <c r="E415" s="1086"/>
    </row>
    <row r="416" spans="1:5" s="1087" customFormat="1" ht="15.75" customHeight="1" x14ac:dyDescent="0.35">
      <c r="A416" s="1058" t="s">
        <v>1251</v>
      </c>
      <c r="B416" s="1093"/>
      <c r="C416" s="1061"/>
      <c r="D416" s="1090"/>
      <c r="E416" s="1091"/>
    </row>
    <row r="417" spans="1:5" s="1087" customFormat="1" ht="15.75" customHeight="1" x14ac:dyDescent="0.35">
      <c r="A417" s="1092" t="s">
        <v>873</v>
      </c>
      <c r="B417" s="1093"/>
      <c r="C417" s="1061"/>
      <c r="D417" s="1090"/>
      <c r="E417" s="1091"/>
    </row>
    <row r="418" spans="1:5" s="1087" customFormat="1" ht="15.75" customHeight="1" x14ac:dyDescent="0.35">
      <c r="A418" s="1092" t="s">
        <v>874</v>
      </c>
      <c r="B418" s="1093">
        <v>545345.77</v>
      </c>
      <c r="C418" s="1068">
        <v>538884.1</v>
      </c>
      <c r="D418" s="1094">
        <v>733235.19999999995</v>
      </c>
      <c r="E418" s="1093">
        <v>194351.09999999998</v>
      </c>
    </row>
    <row r="419" spans="1:5" s="1087" customFormat="1" ht="15.75" customHeight="1" x14ac:dyDescent="0.35">
      <c r="A419" s="1092" t="s">
        <v>875</v>
      </c>
      <c r="B419" s="1095"/>
      <c r="C419" s="1096">
        <v>0</v>
      </c>
      <c r="D419" s="1097">
        <v>0</v>
      </c>
      <c r="E419" s="1095">
        <v>0</v>
      </c>
    </row>
    <row r="420" spans="1:5" s="1087" customFormat="1" ht="15.75" customHeight="1" x14ac:dyDescent="0.35">
      <c r="A420" s="1092" t="s">
        <v>876</v>
      </c>
      <c r="B420" s="1095">
        <v>201645.64</v>
      </c>
      <c r="C420" s="1096">
        <v>202082</v>
      </c>
      <c r="D420" s="1097">
        <v>274963</v>
      </c>
      <c r="E420" s="1095">
        <v>72881</v>
      </c>
    </row>
    <row r="421" spans="1:5" s="1124" customFormat="1" ht="15.75" customHeight="1" x14ac:dyDescent="0.3">
      <c r="A421" s="1058" t="s">
        <v>181</v>
      </c>
      <c r="B421" s="1098">
        <v>746991.41</v>
      </c>
      <c r="C421" s="1099">
        <v>740966.1</v>
      </c>
      <c r="D421" s="1100">
        <v>1008198.2</v>
      </c>
      <c r="E421" s="1098">
        <v>267232.09999999998</v>
      </c>
    </row>
    <row r="422" spans="1:5" s="1087" customFormat="1" ht="15.75" customHeight="1" x14ac:dyDescent="0.35">
      <c r="A422" s="1092" t="s">
        <v>117</v>
      </c>
      <c r="B422" s="1093"/>
      <c r="C422" s="1096"/>
      <c r="D422" s="1119"/>
      <c r="E422" s="1095"/>
    </row>
    <row r="423" spans="1:5" s="1087" customFormat="1" ht="15.75" customHeight="1" x14ac:dyDescent="0.35">
      <c r="A423" s="1092" t="s">
        <v>877</v>
      </c>
      <c r="B423" s="1095">
        <v>0</v>
      </c>
      <c r="C423" s="1096">
        <v>1500</v>
      </c>
      <c r="D423" s="1119">
        <v>1500</v>
      </c>
      <c r="E423" s="1095">
        <v>0</v>
      </c>
    </row>
    <row r="424" spans="1:5" s="1087" customFormat="1" ht="15.75" customHeight="1" x14ac:dyDescent="0.35">
      <c r="A424" s="1092" t="s">
        <v>878</v>
      </c>
      <c r="B424" s="1095">
        <v>7445.33</v>
      </c>
      <c r="C424" s="1096">
        <v>28000</v>
      </c>
      <c r="D424" s="1119">
        <v>28000</v>
      </c>
      <c r="E424" s="1095">
        <v>0</v>
      </c>
    </row>
    <row r="425" spans="1:5" s="1087" customFormat="1" ht="15.75" customHeight="1" x14ac:dyDescent="0.35">
      <c r="A425" s="1092" t="s">
        <v>879</v>
      </c>
      <c r="B425" s="1095">
        <v>5447.03</v>
      </c>
      <c r="C425" s="1096">
        <v>5500</v>
      </c>
      <c r="D425" s="1119">
        <v>5500</v>
      </c>
      <c r="E425" s="1095">
        <v>0</v>
      </c>
    </row>
    <row r="426" spans="1:5" s="1087" customFormat="1" ht="15.75" customHeight="1" x14ac:dyDescent="0.35">
      <c r="A426" s="1092" t="s">
        <v>880</v>
      </c>
      <c r="B426" s="1095">
        <v>0</v>
      </c>
      <c r="C426" s="1096">
        <v>0</v>
      </c>
      <c r="D426" s="1119">
        <v>0</v>
      </c>
      <c r="E426" s="1095">
        <v>0</v>
      </c>
    </row>
    <row r="427" spans="1:5" s="1087" customFormat="1" ht="15.75" customHeight="1" x14ac:dyDescent="0.35">
      <c r="A427" s="1092" t="s">
        <v>881</v>
      </c>
      <c r="B427" s="1095">
        <v>0</v>
      </c>
      <c r="C427" s="1096">
        <v>0</v>
      </c>
      <c r="D427" s="1119">
        <v>0</v>
      </c>
      <c r="E427" s="1095">
        <v>0</v>
      </c>
    </row>
    <row r="428" spans="1:5" s="1087" customFormat="1" ht="15.75" customHeight="1" x14ac:dyDescent="0.35">
      <c r="A428" s="1092" t="s">
        <v>882</v>
      </c>
      <c r="B428" s="1095">
        <v>0</v>
      </c>
      <c r="C428" s="1096">
        <v>0</v>
      </c>
      <c r="D428" s="1119">
        <v>0</v>
      </c>
      <c r="E428" s="1095">
        <v>0</v>
      </c>
    </row>
    <row r="429" spans="1:5" s="1087" customFormat="1" ht="15.75" customHeight="1" x14ac:dyDescent="0.35">
      <c r="A429" s="1092" t="s">
        <v>883</v>
      </c>
      <c r="B429" s="1095">
        <v>0</v>
      </c>
      <c r="C429" s="1096">
        <v>0</v>
      </c>
      <c r="D429" s="1119">
        <v>0</v>
      </c>
      <c r="E429" s="1095">
        <v>0</v>
      </c>
    </row>
    <row r="430" spans="1:5" s="1124" customFormat="1" ht="15.75" customHeight="1" x14ac:dyDescent="0.3">
      <c r="A430" s="1101" t="s">
        <v>884</v>
      </c>
      <c r="B430" s="1133">
        <v>759883.77</v>
      </c>
      <c r="C430" s="1134">
        <v>775966.1</v>
      </c>
      <c r="D430" s="1120">
        <v>1043198.2</v>
      </c>
      <c r="E430" s="1120">
        <v>267232.09999999998</v>
      </c>
    </row>
    <row r="431" spans="1:5" s="1087" customFormat="1" x14ac:dyDescent="0.35">
      <c r="A431" s="1052" t="s">
        <v>117</v>
      </c>
      <c r="B431" s="1108"/>
      <c r="C431" s="1109" t="s">
        <v>117</v>
      </c>
      <c r="D431" s="1110" t="s">
        <v>117</v>
      </c>
      <c r="E431" s="1111" t="s">
        <v>117</v>
      </c>
    </row>
    <row r="432" spans="1:5" s="1087" customFormat="1" x14ac:dyDescent="0.35">
      <c r="A432" s="1092"/>
      <c r="B432" s="1093"/>
      <c r="C432" s="1096"/>
      <c r="D432" s="1097"/>
      <c r="E432" s="1095"/>
    </row>
    <row r="433" spans="1:5" s="1087" customFormat="1" x14ac:dyDescent="0.35">
      <c r="A433" s="1092"/>
      <c r="B433" s="1093"/>
      <c r="C433" s="1096"/>
      <c r="D433" s="1097"/>
      <c r="E433" s="1095"/>
    </row>
    <row r="434" spans="1:5" s="1087" customFormat="1" x14ac:dyDescent="0.35">
      <c r="A434" s="1092"/>
      <c r="B434" s="1093"/>
      <c r="C434" s="1096"/>
      <c r="D434" s="1097"/>
      <c r="E434" s="1095"/>
    </row>
    <row r="435" spans="1:5" s="1087" customFormat="1" ht="15.75" customHeight="1" x14ac:dyDescent="0.35">
      <c r="A435" s="1058" t="s">
        <v>1252</v>
      </c>
      <c r="B435" s="1093"/>
      <c r="C435" s="1096"/>
      <c r="D435" s="1097"/>
      <c r="E435" s="1095" t="s">
        <v>117</v>
      </c>
    </row>
    <row r="436" spans="1:5" s="1087" customFormat="1" ht="15.75" customHeight="1" x14ac:dyDescent="0.35">
      <c r="A436" s="1092" t="s">
        <v>873</v>
      </c>
      <c r="B436" s="1093"/>
      <c r="C436" s="1096"/>
      <c r="D436" s="1097"/>
      <c r="E436" s="1095"/>
    </row>
    <row r="437" spans="1:5" s="1087" customFormat="1" ht="15.75" customHeight="1" x14ac:dyDescent="0.35">
      <c r="A437" s="1092" t="s">
        <v>874</v>
      </c>
      <c r="B437" s="1093">
        <v>1000</v>
      </c>
      <c r="C437" s="1068">
        <v>10000</v>
      </c>
      <c r="D437" s="1094">
        <v>10000</v>
      </c>
      <c r="E437" s="1093">
        <v>0</v>
      </c>
    </row>
    <row r="438" spans="1:5" s="1087" customFormat="1" ht="15.75" customHeight="1" x14ac:dyDescent="0.35">
      <c r="A438" s="1092" t="s">
        <v>875</v>
      </c>
      <c r="B438" s="1095"/>
      <c r="C438" s="1096">
        <v>0</v>
      </c>
      <c r="D438" s="1097">
        <v>0</v>
      </c>
      <c r="E438" s="1095">
        <v>0</v>
      </c>
    </row>
    <row r="439" spans="1:5" s="1087" customFormat="1" ht="15.75" customHeight="1" x14ac:dyDescent="0.35">
      <c r="A439" s="1092" t="s">
        <v>876</v>
      </c>
      <c r="B439" s="1095">
        <v>256.89999999999998</v>
      </c>
      <c r="C439" s="1096">
        <v>3750</v>
      </c>
      <c r="D439" s="1097">
        <v>3750</v>
      </c>
      <c r="E439" s="1095">
        <v>0</v>
      </c>
    </row>
    <row r="440" spans="1:5" s="1124" customFormat="1" ht="15.75" customHeight="1" x14ac:dyDescent="0.3">
      <c r="A440" s="1058" t="s">
        <v>181</v>
      </c>
      <c r="B440" s="1098">
        <v>1256.9000000000001</v>
      </c>
      <c r="C440" s="1099">
        <v>13750</v>
      </c>
      <c r="D440" s="1100">
        <v>13750</v>
      </c>
      <c r="E440" s="1098">
        <v>0</v>
      </c>
    </row>
    <row r="441" spans="1:5" s="1087" customFormat="1" ht="15.75" customHeight="1" x14ac:dyDescent="0.35">
      <c r="A441" s="1092" t="s">
        <v>117</v>
      </c>
      <c r="B441" s="1093"/>
      <c r="C441" s="1161"/>
      <c r="D441" s="1119"/>
      <c r="E441" s="1095"/>
    </row>
    <row r="442" spans="1:5" s="1087" customFormat="1" ht="15.75" customHeight="1" x14ac:dyDescent="0.35">
      <c r="A442" s="1092" t="s">
        <v>877</v>
      </c>
      <c r="B442" s="1095">
        <v>0</v>
      </c>
      <c r="C442" s="1161">
        <v>1000</v>
      </c>
      <c r="D442" s="1119">
        <v>1000</v>
      </c>
      <c r="E442" s="1095">
        <v>0</v>
      </c>
    </row>
    <row r="443" spans="1:5" s="1087" customFormat="1" ht="15.75" customHeight="1" x14ac:dyDescent="0.35">
      <c r="A443" s="1092" t="s">
        <v>878</v>
      </c>
      <c r="B443" s="1095">
        <v>0</v>
      </c>
      <c r="C443" s="1161">
        <v>2000</v>
      </c>
      <c r="D443" s="1119">
        <v>2000</v>
      </c>
      <c r="E443" s="1095">
        <v>0</v>
      </c>
    </row>
    <row r="444" spans="1:5" s="1087" customFormat="1" ht="15.75" customHeight="1" x14ac:dyDescent="0.35">
      <c r="A444" s="1092" t="s">
        <v>879</v>
      </c>
      <c r="B444" s="1095">
        <v>1354.2</v>
      </c>
      <c r="C444" s="1161">
        <v>2000</v>
      </c>
      <c r="D444" s="1119">
        <v>2000</v>
      </c>
      <c r="E444" s="1095">
        <v>0</v>
      </c>
    </row>
    <row r="445" spans="1:5" s="1087" customFormat="1" ht="15.75" customHeight="1" x14ac:dyDescent="0.35">
      <c r="A445" s="1092" t="s">
        <v>880</v>
      </c>
      <c r="B445" s="1095">
        <v>0</v>
      </c>
      <c r="C445" s="1161">
        <v>0</v>
      </c>
      <c r="D445" s="1119">
        <v>0</v>
      </c>
      <c r="E445" s="1095">
        <v>0</v>
      </c>
    </row>
    <row r="446" spans="1:5" s="1087" customFormat="1" ht="15.75" customHeight="1" x14ac:dyDescent="0.35">
      <c r="A446" s="1092" t="s">
        <v>881</v>
      </c>
      <c r="B446" s="1095">
        <v>0</v>
      </c>
      <c r="C446" s="1161">
        <v>0</v>
      </c>
      <c r="D446" s="1119">
        <v>0</v>
      </c>
      <c r="E446" s="1095">
        <v>0</v>
      </c>
    </row>
    <row r="447" spans="1:5" s="1087" customFormat="1" ht="15.75" customHeight="1" x14ac:dyDescent="0.35">
      <c r="A447" s="1092" t="s">
        <v>882</v>
      </c>
      <c r="B447" s="1095">
        <v>0</v>
      </c>
      <c r="C447" s="1161">
        <v>0</v>
      </c>
      <c r="D447" s="1119">
        <v>0</v>
      </c>
      <c r="E447" s="1095">
        <v>0</v>
      </c>
    </row>
    <row r="448" spans="1:5" s="1087" customFormat="1" ht="15.75" customHeight="1" x14ac:dyDescent="0.35">
      <c r="A448" s="1092" t="s">
        <v>883</v>
      </c>
      <c r="B448" s="1095">
        <v>0</v>
      </c>
      <c r="C448" s="1161">
        <v>0</v>
      </c>
      <c r="D448" s="1119">
        <v>0</v>
      </c>
      <c r="E448" s="1095">
        <v>0</v>
      </c>
    </row>
    <row r="449" spans="1:5" s="1124" customFormat="1" ht="15.75" customHeight="1" x14ac:dyDescent="0.3">
      <c r="A449" s="1103" t="s">
        <v>884</v>
      </c>
      <c r="B449" s="1104">
        <v>2611.1000000000004</v>
      </c>
      <c r="C449" s="1135">
        <v>18750</v>
      </c>
      <c r="D449" s="1136">
        <v>18750</v>
      </c>
      <c r="E449" s="1104">
        <v>0</v>
      </c>
    </row>
    <row r="450" spans="1:5" s="1087" customFormat="1" ht="15.75" customHeight="1" x14ac:dyDescent="0.35">
      <c r="A450" s="1082"/>
      <c r="B450" s="1083"/>
      <c r="C450" s="1084"/>
      <c r="D450" s="1085"/>
      <c r="E450" s="1086"/>
    </row>
    <row r="451" spans="1:5" s="1087" customFormat="1" ht="15.75" customHeight="1" x14ac:dyDescent="0.35">
      <c r="A451" s="1063"/>
      <c r="B451" s="1102"/>
      <c r="C451" s="1084"/>
      <c r="D451" s="1085"/>
      <c r="E451" s="1086"/>
    </row>
    <row r="452" spans="1:5" s="1087" customFormat="1" ht="15.75" customHeight="1" x14ac:dyDescent="0.35">
      <c r="A452" s="1058" t="s">
        <v>1253</v>
      </c>
      <c r="B452" s="1093"/>
      <c r="C452" s="1061"/>
      <c r="D452" s="1090"/>
      <c r="E452" s="1091"/>
    </row>
    <row r="453" spans="1:5" s="1087" customFormat="1" ht="15.75" customHeight="1" x14ac:dyDescent="0.35">
      <c r="A453" s="1092" t="s">
        <v>873</v>
      </c>
      <c r="B453" s="1093"/>
      <c r="C453" s="1061"/>
      <c r="D453" s="1090"/>
      <c r="E453" s="1091"/>
    </row>
    <row r="454" spans="1:5" s="1087" customFormat="1" ht="15.75" customHeight="1" x14ac:dyDescent="0.35">
      <c r="A454" s="1092" t="s">
        <v>874</v>
      </c>
      <c r="B454" s="1093">
        <v>147946.29999999999</v>
      </c>
      <c r="C454" s="1068">
        <v>67980</v>
      </c>
      <c r="D454" s="1094">
        <v>67980</v>
      </c>
      <c r="E454" s="1093">
        <v>0</v>
      </c>
    </row>
    <row r="455" spans="1:5" s="1087" customFormat="1" ht="15.75" customHeight="1" x14ac:dyDescent="0.35">
      <c r="A455" s="1092" t="s">
        <v>875</v>
      </c>
      <c r="B455" s="1095"/>
      <c r="C455" s="1096">
        <v>0</v>
      </c>
      <c r="D455" s="1097">
        <v>0</v>
      </c>
      <c r="E455" s="1095">
        <v>0</v>
      </c>
    </row>
    <row r="456" spans="1:5" s="1087" customFormat="1" ht="15.75" customHeight="1" x14ac:dyDescent="0.35">
      <c r="A456" s="1092" t="s">
        <v>876</v>
      </c>
      <c r="B456" s="1095">
        <v>43130.35</v>
      </c>
      <c r="C456" s="1096">
        <v>25493</v>
      </c>
      <c r="D456" s="1097">
        <v>25493</v>
      </c>
      <c r="E456" s="1095">
        <v>0</v>
      </c>
    </row>
    <row r="457" spans="1:5" s="1124" customFormat="1" ht="15.75" customHeight="1" x14ac:dyDescent="0.3">
      <c r="A457" s="1058" t="s">
        <v>181</v>
      </c>
      <c r="B457" s="1098">
        <v>191076.65</v>
      </c>
      <c r="C457" s="1099">
        <v>93473</v>
      </c>
      <c r="D457" s="1100">
        <v>93473</v>
      </c>
      <c r="E457" s="1098">
        <v>0</v>
      </c>
    </row>
    <row r="458" spans="1:5" s="1087" customFormat="1" ht="15.75" customHeight="1" x14ac:dyDescent="0.35">
      <c r="A458" s="1092" t="s">
        <v>117</v>
      </c>
      <c r="B458" s="1093"/>
      <c r="C458" s="1096"/>
      <c r="D458" s="1119"/>
      <c r="E458" s="1095"/>
    </row>
    <row r="459" spans="1:5" s="1087" customFormat="1" ht="15.75" customHeight="1" x14ac:dyDescent="0.35">
      <c r="A459" s="1092" t="s">
        <v>877</v>
      </c>
      <c r="B459" s="1095">
        <v>0</v>
      </c>
      <c r="C459" s="1096">
        <v>0</v>
      </c>
      <c r="D459" s="1119">
        <v>0</v>
      </c>
      <c r="E459" s="1095">
        <v>0</v>
      </c>
    </row>
    <row r="460" spans="1:5" s="1087" customFormat="1" ht="15.75" customHeight="1" x14ac:dyDescent="0.35">
      <c r="A460" s="1092" t="s">
        <v>878</v>
      </c>
      <c r="B460" s="1095">
        <v>0</v>
      </c>
      <c r="C460" s="1096">
        <v>0</v>
      </c>
      <c r="D460" s="1119">
        <v>0</v>
      </c>
      <c r="E460" s="1095">
        <v>0</v>
      </c>
    </row>
    <row r="461" spans="1:5" s="1087" customFormat="1" ht="15.75" customHeight="1" x14ac:dyDescent="0.35">
      <c r="A461" s="1092" t="s">
        <v>879</v>
      </c>
      <c r="B461" s="1095">
        <v>0</v>
      </c>
      <c r="C461" s="1096">
        <v>0</v>
      </c>
      <c r="D461" s="1119">
        <v>0</v>
      </c>
      <c r="E461" s="1095">
        <v>0</v>
      </c>
    </row>
    <row r="462" spans="1:5" s="1087" customFormat="1" ht="15.75" customHeight="1" x14ac:dyDescent="0.35">
      <c r="A462" s="1092" t="s">
        <v>880</v>
      </c>
      <c r="B462" s="1095">
        <v>0</v>
      </c>
      <c r="C462" s="1096">
        <v>0</v>
      </c>
      <c r="D462" s="1119">
        <v>0</v>
      </c>
      <c r="E462" s="1095">
        <v>0</v>
      </c>
    </row>
    <row r="463" spans="1:5" s="1087" customFormat="1" ht="15.75" customHeight="1" x14ac:dyDescent="0.35">
      <c r="A463" s="1092" t="s">
        <v>881</v>
      </c>
      <c r="B463" s="1095">
        <v>0</v>
      </c>
      <c r="C463" s="1096">
        <v>0</v>
      </c>
      <c r="D463" s="1119">
        <v>0</v>
      </c>
      <c r="E463" s="1095">
        <v>0</v>
      </c>
    </row>
    <row r="464" spans="1:5" s="1087" customFormat="1" ht="15.75" customHeight="1" x14ac:dyDescent="0.35">
      <c r="A464" s="1092" t="s">
        <v>882</v>
      </c>
      <c r="B464" s="1095">
        <v>0</v>
      </c>
      <c r="C464" s="1096">
        <v>0</v>
      </c>
      <c r="D464" s="1119">
        <v>0</v>
      </c>
      <c r="E464" s="1095">
        <v>0</v>
      </c>
    </row>
    <row r="465" spans="1:5" s="1087" customFormat="1" ht="15.75" customHeight="1" x14ac:dyDescent="0.35">
      <c r="A465" s="1092" t="s">
        <v>883</v>
      </c>
      <c r="B465" s="1095">
        <v>0</v>
      </c>
      <c r="C465" s="1096">
        <v>0</v>
      </c>
      <c r="D465" s="1119">
        <v>0</v>
      </c>
      <c r="E465" s="1095">
        <v>0</v>
      </c>
    </row>
    <row r="466" spans="1:5" s="1124" customFormat="1" ht="15.75" customHeight="1" x14ac:dyDescent="0.3">
      <c r="A466" s="1101" t="s">
        <v>884</v>
      </c>
      <c r="B466" s="1133">
        <v>191076.65</v>
      </c>
      <c r="C466" s="1134">
        <v>93473</v>
      </c>
      <c r="D466" s="1120">
        <v>93473</v>
      </c>
      <c r="E466" s="1098">
        <v>0</v>
      </c>
    </row>
    <row r="467" spans="1:5" s="1087" customFormat="1" ht="15.75" customHeight="1" x14ac:dyDescent="0.35">
      <c r="A467" s="1052" t="s">
        <v>117</v>
      </c>
      <c r="B467" s="1108"/>
      <c r="C467" s="1109"/>
      <c r="D467" s="1110"/>
      <c r="E467" s="1111"/>
    </row>
    <row r="468" spans="1:5" s="1087" customFormat="1" ht="15.75" customHeight="1" x14ac:dyDescent="0.35">
      <c r="A468" s="1092"/>
      <c r="B468" s="1093"/>
      <c r="C468" s="1096"/>
      <c r="D468" s="1097"/>
      <c r="E468" s="1095"/>
    </row>
    <row r="469" spans="1:5" s="1087" customFormat="1" ht="15.75" customHeight="1" x14ac:dyDescent="0.35">
      <c r="A469" s="1092"/>
      <c r="B469" s="1093"/>
      <c r="C469" s="1096"/>
      <c r="D469" s="1097"/>
      <c r="E469" s="1095"/>
    </row>
    <row r="470" spans="1:5" s="1087" customFormat="1" ht="15.75" customHeight="1" x14ac:dyDescent="0.35">
      <c r="A470" s="1058" t="s">
        <v>1254</v>
      </c>
      <c r="B470" s="1093"/>
      <c r="C470" s="1096"/>
      <c r="D470" s="1097"/>
      <c r="E470" s="1095" t="s">
        <v>117</v>
      </c>
    </row>
    <row r="471" spans="1:5" s="1087" customFormat="1" ht="15.75" customHeight="1" x14ac:dyDescent="0.35">
      <c r="A471" s="1092" t="s">
        <v>873</v>
      </c>
      <c r="B471" s="1093"/>
      <c r="C471" s="1096"/>
      <c r="D471" s="1097"/>
      <c r="E471" s="1095"/>
    </row>
    <row r="472" spans="1:5" s="1087" customFormat="1" ht="15.75" customHeight="1" x14ac:dyDescent="0.35">
      <c r="A472" s="1092" t="s">
        <v>874</v>
      </c>
      <c r="B472" s="1093">
        <v>2196954.6800000002</v>
      </c>
      <c r="C472" s="1118">
        <v>2294477.87</v>
      </c>
      <c r="D472" s="1094">
        <v>2380617.87</v>
      </c>
      <c r="E472" s="1093">
        <v>86140</v>
      </c>
    </row>
    <row r="473" spans="1:5" s="1087" customFormat="1" ht="15.75" customHeight="1" x14ac:dyDescent="0.35">
      <c r="A473" s="1092" t="s">
        <v>875</v>
      </c>
      <c r="B473" s="1095"/>
      <c r="C473" s="1115">
        <v>0</v>
      </c>
      <c r="D473" s="1097">
        <v>0</v>
      </c>
      <c r="E473" s="1095">
        <v>0</v>
      </c>
    </row>
    <row r="474" spans="1:5" s="1087" customFormat="1" ht="15.75" customHeight="1" x14ac:dyDescent="0.35">
      <c r="A474" s="1092" t="s">
        <v>876</v>
      </c>
      <c r="B474" s="1095">
        <v>642903.74</v>
      </c>
      <c r="C474" s="1115">
        <v>860429</v>
      </c>
      <c r="D474" s="1097">
        <v>892732</v>
      </c>
      <c r="E474" s="1095">
        <v>32303</v>
      </c>
    </row>
    <row r="475" spans="1:5" s="1124" customFormat="1" ht="15.75" customHeight="1" x14ac:dyDescent="0.3">
      <c r="A475" s="1058" t="s">
        <v>181</v>
      </c>
      <c r="B475" s="1098">
        <v>2839858.42</v>
      </c>
      <c r="C475" s="1099">
        <v>3154906.87</v>
      </c>
      <c r="D475" s="1100">
        <v>3273349.87</v>
      </c>
      <c r="E475" s="1098">
        <v>118443</v>
      </c>
    </row>
    <row r="476" spans="1:5" s="1087" customFormat="1" ht="15.75" customHeight="1" x14ac:dyDescent="0.35">
      <c r="A476" s="1092" t="s">
        <v>117</v>
      </c>
      <c r="B476" s="1093"/>
      <c r="C476" s="1115"/>
      <c r="D476" s="1119"/>
      <c r="E476" s="1095"/>
    </row>
    <row r="477" spans="1:5" s="1087" customFormat="1" ht="15.75" customHeight="1" x14ac:dyDescent="0.35">
      <c r="A477" s="1092" t="s">
        <v>877</v>
      </c>
      <c r="B477" s="1095">
        <v>0</v>
      </c>
      <c r="C477" s="1115">
        <v>1500</v>
      </c>
      <c r="D477" s="1119">
        <v>1500</v>
      </c>
      <c r="E477" s="1095">
        <v>0</v>
      </c>
    </row>
    <row r="478" spans="1:5" s="1087" customFormat="1" ht="15.75" customHeight="1" x14ac:dyDescent="0.35">
      <c r="A478" s="1092" t="s">
        <v>878</v>
      </c>
      <c r="B478" s="1095">
        <v>36513.050000000003</v>
      </c>
      <c r="C478" s="1115">
        <v>40000</v>
      </c>
      <c r="D478" s="1119">
        <v>40000</v>
      </c>
      <c r="E478" s="1095">
        <v>0</v>
      </c>
    </row>
    <row r="479" spans="1:5" s="1087" customFormat="1" ht="15.75" customHeight="1" x14ac:dyDescent="0.35">
      <c r="A479" s="1092" t="s">
        <v>879</v>
      </c>
      <c r="B479" s="1095">
        <v>652.85</v>
      </c>
      <c r="C479" s="1115">
        <v>8000</v>
      </c>
      <c r="D479" s="1119">
        <v>8000</v>
      </c>
      <c r="E479" s="1095">
        <v>0</v>
      </c>
    </row>
    <row r="480" spans="1:5" s="1087" customFormat="1" ht="15.75" customHeight="1" x14ac:dyDescent="0.35">
      <c r="A480" s="1092" t="s">
        <v>880</v>
      </c>
      <c r="B480" s="1095">
        <v>3250</v>
      </c>
      <c r="C480" s="1115">
        <v>12230</v>
      </c>
      <c r="D480" s="1119">
        <v>12230</v>
      </c>
      <c r="E480" s="1095">
        <v>0</v>
      </c>
    </row>
    <row r="481" spans="1:5" s="1087" customFormat="1" ht="15.75" customHeight="1" x14ac:dyDescent="0.35">
      <c r="A481" s="1092" t="s">
        <v>881</v>
      </c>
      <c r="B481" s="1095">
        <v>0</v>
      </c>
      <c r="C481" s="1115">
        <v>0</v>
      </c>
      <c r="D481" s="1119">
        <v>0</v>
      </c>
      <c r="E481" s="1095">
        <v>0</v>
      </c>
    </row>
    <row r="482" spans="1:5" s="1087" customFormat="1" ht="15.75" customHeight="1" x14ac:dyDescent="0.35">
      <c r="A482" s="1092" t="s">
        <v>882</v>
      </c>
      <c r="B482" s="1095">
        <v>0</v>
      </c>
      <c r="C482" s="1115">
        <v>0</v>
      </c>
      <c r="D482" s="1119">
        <v>0</v>
      </c>
      <c r="E482" s="1095">
        <v>0</v>
      </c>
    </row>
    <row r="483" spans="1:5" s="1087" customFormat="1" ht="15.75" customHeight="1" x14ac:dyDescent="0.35">
      <c r="A483" s="1092" t="s">
        <v>883</v>
      </c>
      <c r="B483" s="1095">
        <v>0</v>
      </c>
      <c r="C483" s="1115">
        <v>0</v>
      </c>
      <c r="D483" s="1119">
        <v>0</v>
      </c>
      <c r="E483" s="1095">
        <v>0</v>
      </c>
    </row>
    <row r="484" spans="1:5" s="1124" customFormat="1" ht="15.75" customHeight="1" x14ac:dyDescent="0.3">
      <c r="A484" s="1103" t="s">
        <v>884</v>
      </c>
      <c r="B484" s="1104">
        <v>2880274.32</v>
      </c>
      <c r="C484" s="1135">
        <v>3216636.87</v>
      </c>
      <c r="D484" s="1136">
        <v>3335079.87</v>
      </c>
      <c r="E484" s="1104">
        <v>118443</v>
      </c>
    </row>
    <row r="485" spans="1:5" s="1087" customFormat="1" ht="15.75" customHeight="1" x14ac:dyDescent="0.35">
      <c r="A485" s="1092"/>
      <c r="B485" s="1093"/>
      <c r="C485" s="1096"/>
      <c r="D485" s="1097"/>
      <c r="E485" s="1095"/>
    </row>
    <row r="486" spans="1:5" s="1087" customFormat="1" ht="15.75" customHeight="1" x14ac:dyDescent="0.35">
      <c r="A486" s="1092"/>
      <c r="B486" s="1093"/>
      <c r="C486" s="1096"/>
      <c r="D486" s="1097"/>
      <c r="E486" s="1095"/>
    </row>
    <row r="487" spans="1:5" s="1087" customFormat="1" ht="15.75" customHeight="1" x14ac:dyDescent="0.35">
      <c r="A487" s="1092"/>
      <c r="B487" s="1093"/>
      <c r="C487" s="1096"/>
      <c r="D487" s="1097"/>
      <c r="E487" s="1095"/>
    </row>
    <row r="488" spans="1:5" s="1087" customFormat="1" ht="15.75" customHeight="1" x14ac:dyDescent="0.35">
      <c r="A488" s="1063" t="s">
        <v>1255</v>
      </c>
      <c r="B488" s="1093"/>
      <c r="C488" s="1096"/>
      <c r="D488" s="1097"/>
      <c r="E488" s="1095"/>
    </row>
    <row r="489" spans="1:5" s="1087" customFormat="1" ht="15.75" customHeight="1" x14ac:dyDescent="0.35">
      <c r="A489" s="1092" t="s">
        <v>873</v>
      </c>
      <c r="B489" s="1093"/>
      <c r="C489" s="1096"/>
      <c r="D489" s="1097"/>
      <c r="E489" s="1095"/>
    </row>
    <row r="490" spans="1:5" s="1087" customFormat="1" ht="15.75" customHeight="1" x14ac:dyDescent="0.35">
      <c r="A490" s="1092" t="s">
        <v>874</v>
      </c>
      <c r="B490" s="1093">
        <v>426137.04</v>
      </c>
      <c r="C490" s="1118">
        <v>457797.78</v>
      </c>
      <c r="D490" s="1094">
        <v>457720.27</v>
      </c>
      <c r="E490" s="1093">
        <v>-77.510000000009313</v>
      </c>
    </row>
    <row r="491" spans="1:5" s="1087" customFormat="1" ht="15.75" customHeight="1" x14ac:dyDescent="0.35">
      <c r="A491" s="1092" t="s">
        <v>875</v>
      </c>
      <c r="B491" s="1095"/>
      <c r="C491" s="1115">
        <v>0</v>
      </c>
      <c r="D491" s="1097">
        <v>0</v>
      </c>
      <c r="E491" s="1095">
        <v>0</v>
      </c>
    </row>
    <row r="492" spans="1:5" s="1087" customFormat="1" ht="15.75" customHeight="1" x14ac:dyDescent="0.35">
      <c r="A492" s="1092" t="s">
        <v>876</v>
      </c>
      <c r="B492" s="1095">
        <v>137222.67000000001</v>
      </c>
      <c r="C492" s="1115">
        <v>171674</v>
      </c>
      <c r="D492" s="1097">
        <v>171645</v>
      </c>
      <c r="E492" s="1095">
        <v>-29</v>
      </c>
    </row>
    <row r="493" spans="1:5" s="1124" customFormat="1" ht="15.75" customHeight="1" x14ac:dyDescent="0.3">
      <c r="A493" s="1058" t="s">
        <v>181</v>
      </c>
      <c r="B493" s="1098">
        <v>563359.71</v>
      </c>
      <c r="C493" s="1099">
        <v>629471.78</v>
      </c>
      <c r="D493" s="1100">
        <v>629365.27</v>
      </c>
      <c r="E493" s="1098">
        <v>-106.51000000000931</v>
      </c>
    </row>
    <row r="494" spans="1:5" s="1087" customFormat="1" ht="15.75" customHeight="1" x14ac:dyDescent="0.35">
      <c r="A494" s="1092" t="s">
        <v>117</v>
      </c>
      <c r="B494" s="1093"/>
      <c r="C494" s="1115"/>
      <c r="D494" s="1119"/>
      <c r="E494" s="1095"/>
    </row>
    <row r="495" spans="1:5" s="1087" customFormat="1" ht="15.75" customHeight="1" x14ac:dyDescent="0.35">
      <c r="A495" s="1092" t="s">
        <v>877</v>
      </c>
      <c r="B495" s="1095">
        <v>0</v>
      </c>
      <c r="C495" s="1115">
        <v>0</v>
      </c>
      <c r="D495" s="1119">
        <v>0</v>
      </c>
      <c r="E495" s="1095">
        <v>0</v>
      </c>
    </row>
    <row r="496" spans="1:5" s="1087" customFormat="1" ht="15.75" customHeight="1" x14ac:dyDescent="0.35">
      <c r="A496" s="1092" t="s">
        <v>878</v>
      </c>
      <c r="B496" s="1095">
        <v>0</v>
      </c>
      <c r="C496" s="1115">
        <v>0</v>
      </c>
      <c r="D496" s="1119">
        <v>0</v>
      </c>
      <c r="E496" s="1095">
        <v>0</v>
      </c>
    </row>
    <row r="497" spans="1:5" s="1087" customFormat="1" ht="15.75" customHeight="1" x14ac:dyDescent="0.35">
      <c r="A497" s="1092" t="s">
        <v>879</v>
      </c>
      <c r="B497" s="1095">
        <v>0</v>
      </c>
      <c r="C497" s="1115">
        <v>0</v>
      </c>
      <c r="D497" s="1119">
        <v>0</v>
      </c>
      <c r="E497" s="1095">
        <v>0</v>
      </c>
    </row>
    <row r="498" spans="1:5" s="1087" customFormat="1" ht="15.75" customHeight="1" x14ac:dyDescent="0.35">
      <c r="A498" s="1092" t="s">
        <v>880</v>
      </c>
      <c r="B498" s="1095">
        <v>0</v>
      </c>
      <c r="C498" s="1115">
        <v>0</v>
      </c>
      <c r="D498" s="1119">
        <v>0</v>
      </c>
      <c r="E498" s="1095">
        <v>0</v>
      </c>
    </row>
    <row r="499" spans="1:5" s="1087" customFormat="1" ht="15.75" customHeight="1" x14ac:dyDescent="0.35">
      <c r="A499" s="1092" t="s">
        <v>881</v>
      </c>
      <c r="B499" s="1095">
        <v>0</v>
      </c>
      <c r="C499" s="1115">
        <v>0</v>
      </c>
      <c r="D499" s="1119">
        <v>0</v>
      </c>
      <c r="E499" s="1095">
        <v>0</v>
      </c>
    </row>
    <row r="500" spans="1:5" s="1087" customFormat="1" ht="15.75" customHeight="1" x14ac:dyDescent="0.35">
      <c r="A500" s="1092" t="s">
        <v>882</v>
      </c>
      <c r="B500" s="1095">
        <v>0</v>
      </c>
      <c r="C500" s="1115">
        <v>0</v>
      </c>
      <c r="D500" s="1119">
        <v>0</v>
      </c>
      <c r="E500" s="1095">
        <v>0</v>
      </c>
    </row>
    <row r="501" spans="1:5" s="1087" customFormat="1" ht="15.75" customHeight="1" x14ac:dyDescent="0.35">
      <c r="A501" s="1092" t="s">
        <v>883</v>
      </c>
      <c r="B501" s="1095">
        <v>0</v>
      </c>
      <c r="C501" s="1162">
        <v>0</v>
      </c>
      <c r="D501" s="1119">
        <v>0</v>
      </c>
      <c r="E501" s="1095">
        <v>0</v>
      </c>
    </row>
    <row r="502" spans="1:5" s="1124" customFormat="1" ht="15.75" customHeight="1" x14ac:dyDescent="0.3">
      <c r="A502" s="1103" t="s">
        <v>884</v>
      </c>
      <c r="B502" s="1104">
        <v>563359.71</v>
      </c>
      <c r="C502" s="1135">
        <v>629471.78</v>
      </c>
      <c r="D502" s="1136">
        <v>629365.27</v>
      </c>
      <c r="E502" s="1104">
        <v>-106.51000000000931</v>
      </c>
    </row>
    <row r="503" spans="1:5" s="1087" customFormat="1" ht="15.75" customHeight="1" x14ac:dyDescent="0.35">
      <c r="A503" s="1082"/>
      <c r="B503" s="1083"/>
      <c r="C503" s="1084"/>
      <c r="D503" s="1085"/>
      <c r="E503" s="1086"/>
    </row>
    <row r="504" spans="1:5" s="1087" customFormat="1" ht="15.75" customHeight="1" x14ac:dyDescent="0.35">
      <c r="A504" s="1082"/>
      <c r="B504" s="1102"/>
      <c r="C504" s="1084"/>
      <c r="D504" s="1085"/>
      <c r="E504" s="1086"/>
    </row>
    <row r="505" spans="1:5" s="1087" customFormat="1" ht="15.75" customHeight="1" x14ac:dyDescent="0.35">
      <c r="A505" s="1058" t="s">
        <v>1256</v>
      </c>
      <c r="B505" s="1093"/>
      <c r="C505" s="1096"/>
      <c r="D505" s="1097"/>
      <c r="E505" s="1095"/>
    </row>
    <row r="506" spans="1:5" s="1087" customFormat="1" ht="15.75" customHeight="1" x14ac:dyDescent="0.35">
      <c r="A506" s="1092" t="s">
        <v>873</v>
      </c>
      <c r="B506" s="1093"/>
      <c r="C506" s="1096"/>
      <c r="D506" s="1097"/>
      <c r="E506" s="1095"/>
    </row>
    <row r="507" spans="1:5" s="1087" customFormat="1" ht="15.75" customHeight="1" x14ac:dyDescent="0.35">
      <c r="A507" s="1092" t="s">
        <v>874</v>
      </c>
      <c r="B507" s="1093">
        <v>0</v>
      </c>
      <c r="C507" s="1068">
        <v>0</v>
      </c>
      <c r="D507" s="1094">
        <v>0</v>
      </c>
      <c r="E507" s="1093">
        <v>0</v>
      </c>
    </row>
    <row r="508" spans="1:5" s="1087" customFormat="1" ht="15.75" customHeight="1" x14ac:dyDescent="0.35">
      <c r="A508" s="1092" t="s">
        <v>875</v>
      </c>
      <c r="B508" s="1095"/>
      <c r="C508" s="1096">
        <v>0</v>
      </c>
      <c r="D508" s="1097">
        <v>0</v>
      </c>
      <c r="E508" s="1095">
        <v>0</v>
      </c>
    </row>
    <row r="509" spans="1:5" s="1087" customFormat="1" ht="15.75" customHeight="1" x14ac:dyDescent="0.35">
      <c r="A509" s="1092" t="s">
        <v>876</v>
      </c>
      <c r="B509" s="1095">
        <v>0</v>
      </c>
      <c r="C509" s="1096">
        <v>0</v>
      </c>
      <c r="D509" s="1097">
        <v>0</v>
      </c>
      <c r="E509" s="1095">
        <v>0</v>
      </c>
    </row>
    <row r="510" spans="1:5" s="1124" customFormat="1" ht="15.75" customHeight="1" x14ac:dyDescent="0.3">
      <c r="A510" s="1058" t="s">
        <v>181</v>
      </c>
      <c r="B510" s="1098">
        <v>0</v>
      </c>
      <c r="C510" s="1099">
        <v>0</v>
      </c>
      <c r="D510" s="1100">
        <v>0</v>
      </c>
      <c r="E510" s="1098">
        <v>0</v>
      </c>
    </row>
    <row r="511" spans="1:5" s="1087" customFormat="1" ht="15.75" customHeight="1" x14ac:dyDescent="0.35">
      <c r="A511" s="1092" t="s">
        <v>117</v>
      </c>
      <c r="B511" s="1093"/>
      <c r="C511" s="1096"/>
      <c r="D511" s="1119"/>
      <c r="E511" s="1095"/>
    </row>
    <row r="512" spans="1:5" s="1087" customFormat="1" ht="15.75" customHeight="1" x14ac:dyDescent="0.35">
      <c r="A512" s="1092" t="s">
        <v>877</v>
      </c>
      <c r="B512" s="1095">
        <v>0</v>
      </c>
      <c r="C512" s="1096">
        <v>0</v>
      </c>
      <c r="D512" s="1119">
        <v>0</v>
      </c>
      <c r="E512" s="1095">
        <v>0</v>
      </c>
    </row>
    <row r="513" spans="1:6" s="1087" customFormat="1" ht="15.75" customHeight="1" x14ac:dyDescent="0.35">
      <c r="A513" s="1092" t="s">
        <v>878</v>
      </c>
      <c r="B513" s="1095">
        <v>43914</v>
      </c>
      <c r="C513" s="1096">
        <v>11000</v>
      </c>
      <c r="D513" s="1119">
        <v>11000</v>
      </c>
      <c r="E513" s="1095">
        <v>0</v>
      </c>
      <c r="F513" s="1163"/>
    </row>
    <row r="514" spans="1:6" s="1087" customFormat="1" ht="15.75" customHeight="1" x14ac:dyDescent="0.35">
      <c r="A514" s="1092" t="s">
        <v>879</v>
      </c>
      <c r="B514" s="1095">
        <v>88164.160000000003</v>
      </c>
      <c r="C514" s="1096">
        <v>19500</v>
      </c>
      <c r="D514" s="1119">
        <v>19500</v>
      </c>
      <c r="E514" s="1095">
        <v>0</v>
      </c>
    </row>
    <row r="515" spans="1:6" s="1087" customFormat="1" ht="15.75" customHeight="1" x14ac:dyDescent="0.35">
      <c r="A515" s="1092" t="s">
        <v>880</v>
      </c>
      <c r="B515" s="1095">
        <v>0</v>
      </c>
      <c r="C515" s="1096">
        <v>0</v>
      </c>
      <c r="D515" s="1119">
        <v>0</v>
      </c>
      <c r="E515" s="1095">
        <v>0</v>
      </c>
    </row>
    <row r="516" spans="1:6" s="1087" customFormat="1" ht="15.75" customHeight="1" x14ac:dyDescent="0.35">
      <c r="A516" s="1092" t="s">
        <v>881</v>
      </c>
      <c r="B516" s="1095">
        <v>0</v>
      </c>
      <c r="C516" s="1096">
        <v>0</v>
      </c>
      <c r="D516" s="1119">
        <v>0</v>
      </c>
      <c r="E516" s="1095">
        <v>0</v>
      </c>
    </row>
    <row r="517" spans="1:6" s="1087" customFormat="1" ht="15.75" customHeight="1" x14ac:dyDescent="0.35">
      <c r="A517" s="1092" t="s">
        <v>882</v>
      </c>
      <c r="B517" s="1095">
        <v>10845.86</v>
      </c>
      <c r="C517" s="1096">
        <v>19500</v>
      </c>
      <c r="D517" s="1125">
        <v>19500</v>
      </c>
      <c r="E517" s="1095">
        <v>0</v>
      </c>
    </row>
    <row r="518" spans="1:6" s="1087" customFormat="1" ht="15.75" customHeight="1" x14ac:dyDescent="0.35">
      <c r="A518" s="1092" t="s">
        <v>883</v>
      </c>
      <c r="B518" s="1095">
        <v>0</v>
      </c>
      <c r="C518" s="1096">
        <v>0</v>
      </c>
      <c r="D518" s="1119">
        <v>0</v>
      </c>
      <c r="E518" s="1095">
        <v>0</v>
      </c>
    </row>
    <row r="519" spans="1:6" s="1087" customFormat="1" ht="15.75" customHeight="1" x14ac:dyDescent="0.35">
      <c r="A519" s="1103" t="s">
        <v>884</v>
      </c>
      <c r="B519" s="1104">
        <v>142924.02000000002</v>
      </c>
      <c r="C519" s="1135">
        <v>50000</v>
      </c>
      <c r="D519" s="1136">
        <v>50000</v>
      </c>
      <c r="E519" s="1104">
        <v>0</v>
      </c>
    </row>
    <row r="520" spans="1:6" s="1087" customFormat="1" ht="17.25" customHeight="1" x14ac:dyDescent="0.35">
      <c r="A520" s="1082"/>
      <c r="B520" s="1083"/>
      <c r="C520" s="1084"/>
      <c r="D520" s="1085"/>
      <c r="E520" s="1086"/>
    </row>
    <row r="521" spans="1:6" s="1087" customFormat="1" ht="17.25" customHeight="1" x14ac:dyDescent="0.35">
      <c r="A521" s="1082"/>
      <c r="B521" s="1083"/>
      <c r="C521" s="1084"/>
      <c r="D521" s="1085"/>
      <c r="E521" s="1086"/>
    </row>
    <row r="522" spans="1:6" s="1087" customFormat="1" ht="15.75" customHeight="1" x14ac:dyDescent="0.35">
      <c r="A522" s="1063" t="s">
        <v>1257</v>
      </c>
      <c r="B522" s="1093"/>
      <c r="C522" s="1096"/>
      <c r="D522" s="1097"/>
      <c r="E522" s="1095" t="s">
        <v>117</v>
      </c>
    </row>
    <row r="523" spans="1:6" s="1087" customFormat="1" ht="15.75" customHeight="1" x14ac:dyDescent="0.35">
      <c r="A523" s="1092" t="s">
        <v>873</v>
      </c>
      <c r="B523" s="1093"/>
      <c r="C523" s="1096"/>
      <c r="D523" s="1097"/>
      <c r="E523" s="1095"/>
    </row>
    <row r="524" spans="1:6" s="1087" customFormat="1" ht="15.75" customHeight="1" x14ac:dyDescent="0.35">
      <c r="A524" s="1092" t="s">
        <v>874</v>
      </c>
      <c r="B524" s="1093">
        <v>153274</v>
      </c>
      <c r="C524" s="1068">
        <v>0</v>
      </c>
      <c r="D524" s="1094">
        <v>0</v>
      </c>
      <c r="E524" s="1093">
        <v>0</v>
      </c>
    </row>
    <row r="525" spans="1:6" s="1087" customFormat="1" ht="15.75" customHeight="1" x14ac:dyDescent="0.35">
      <c r="A525" s="1092" t="s">
        <v>875</v>
      </c>
      <c r="B525" s="1095"/>
      <c r="C525" s="1096">
        <v>0</v>
      </c>
      <c r="D525" s="1097">
        <v>0</v>
      </c>
      <c r="E525" s="1095">
        <v>0</v>
      </c>
    </row>
    <row r="526" spans="1:6" s="1087" customFormat="1" ht="15.75" customHeight="1" x14ac:dyDescent="0.35">
      <c r="A526" s="1092" t="s">
        <v>876</v>
      </c>
      <c r="B526" s="1095">
        <v>51442.21</v>
      </c>
      <c r="C526" s="1096">
        <v>0</v>
      </c>
      <c r="D526" s="1097">
        <v>0</v>
      </c>
      <c r="E526" s="1095">
        <v>0</v>
      </c>
    </row>
    <row r="527" spans="1:6" s="1124" customFormat="1" ht="15.75" customHeight="1" x14ac:dyDescent="0.3">
      <c r="A527" s="1058" t="s">
        <v>181</v>
      </c>
      <c r="B527" s="1098">
        <v>204716.21</v>
      </c>
      <c r="C527" s="1099">
        <v>0</v>
      </c>
      <c r="D527" s="1100">
        <v>0</v>
      </c>
      <c r="E527" s="1098">
        <v>0</v>
      </c>
    </row>
    <row r="528" spans="1:6" s="1087" customFormat="1" ht="15.75" customHeight="1" x14ac:dyDescent="0.35">
      <c r="A528" s="1092" t="s">
        <v>117</v>
      </c>
      <c r="B528" s="1093"/>
      <c r="C528" s="1096"/>
      <c r="D528" s="1119"/>
      <c r="E528" s="1095"/>
    </row>
    <row r="529" spans="1:5" s="1087" customFormat="1" ht="15.75" customHeight="1" x14ac:dyDescent="0.35">
      <c r="A529" s="1092" t="s">
        <v>877</v>
      </c>
      <c r="B529" s="1095">
        <v>643</v>
      </c>
      <c r="C529" s="1096">
        <v>1000</v>
      </c>
      <c r="D529" s="1119">
        <v>1000</v>
      </c>
      <c r="E529" s="1095">
        <v>0</v>
      </c>
    </row>
    <row r="530" spans="1:5" s="1087" customFormat="1" ht="15.75" customHeight="1" x14ac:dyDescent="0.35">
      <c r="A530" s="1092" t="s">
        <v>878</v>
      </c>
      <c r="B530" s="1095">
        <v>1129.95</v>
      </c>
      <c r="C530" s="1096">
        <v>3000</v>
      </c>
      <c r="D530" s="1119">
        <v>3000</v>
      </c>
      <c r="E530" s="1095">
        <v>0</v>
      </c>
    </row>
    <row r="531" spans="1:5" s="1087" customFormat="1" ht="15.75" customHeight="1" x14ac:dyDescent="0.35">
      <c r="A531" s="1092" t="s">
        <v>879</v>
      </c>
      <c r="B531" s="1095">
        <v>2694.6</v>
      </c>
      <c r="C531" s="1096">
        <v>3000</v>
      </c>
      <c r="D531" s="1119">
        <v>3000</v>
      </c>
      <c r="E531" s="1095">
        <v>0</v>
      </c>
    </row>
    <row r="532" spans="1:5" s="1087" customFormat="1" ht="15.75" customHeight="1" x14ac:dyDescent="0.35">
      <c r="A532" s="1092" t="s">
        <v>880</v>
      </c>
      <c r="B532" s="1095">
        <v>0</v>
      </c>
      <c r="C532" s="1096">
        <v>0</v>
      </c>
      <c r="D532" s="1119">
        <v>0</v>
      </c>
      <c r="E532" s="1095">
        <v>0</v>
      </c>
    </row>
    <row r="533" spans="1:5" s="1087" customFormat="1" ht="15.75" customHeight="1" x14ac:dyDescent="0.35">
      <c r="A533" s="1092" t="s">
        <v>881</v>
      </c>
      <c r="B533" s="1095">
        <v>0</v>
      </c>
      <c r="C533" s="1096">
        <v>0</v>
      </c>
      <c r="D533" s="1119">
        <v>0</v>
      </c>
      <c r="E533" s="1095">
        <v>0</v>
      </c>
    </row>
    <row r="534" spans="1:5" s="1087" customFormat="1" ht="15.75" customHeight="1" x14ac:dyDescent="0.35">
      <c r="A534" s="1092" t="s">
        <v>882</v>
      </c>
      <c r="B534" s="1095">
        <v>0</v>
      </c>
      <c r="C534" s="1096">
        <v>0</v>
      </c>
      <c r="D534" s="1119">
        <v>0</v>
      </c>
      <c r="E534" s="1095">
        <v>0</v>
      </c>
    </row>
    <row r="535" spans="1:5" s="1087" customFormat="1" ht="15.75" customHeight="1" x14ac:dyDescent="0.35">
      <c r="A535" s="1092" t="s">
        <v>883</v>
      </c>
      <c r="B535" s="1095">
        <v>0</v>
      </c>
      <c r="C535" s="1096">
        <v>0</v>
      </c>
      <c r="D535" s="1119">
        <v>0</v>
      </c>
      <c r="E535" s="1095">
        <v>0</v>
      </c>
    </row>
    <row r="536" spans="1:5" s="1124" customFormat="1" ht="15.75" customHeight="1" x14ac:dyDescent="0.3">
      <c r="A536" s="1101" t="s">
        <v>884</v>
      </c>
      <c r="B536" s="1133">
        <v>209183.76</v>
      </c>
      <c r="C536" s="1134">
        <v>7000</v>
      </c>
      <c r="D536" s="1120">
        <v>7000</v>
      </c>
      <c r="E536" s="1098">
        <v>0</v>
      </c>
    </row>
    <row r="537" spans="1:5" s="1087" customFormat="1" ht="15.75" customHeight="1" x14ac:dyDescent="0.35">
      <c r="A537" s="1101" t="s">
        <v>117</v>
      </c>
      <c r="B537" s="1108"/>
      <c r="C537" s="1109"/>
      <c r="D537" s="1110"/>
      <c r="E537" s="1111"/>
    </row>
    <row r="538" spans="1:5" s="1087" customFormat="1" ht="15.75" customHeight="1" x14ac:dyDescent="0.35">
      <c r="A538" s="1058"/>
      <c r="B538" s="1093"/>
      <c r="C538" s="1096"/>
      <c r="D538" s="1097"/>
      <c r="E538" s="1095"/>
    </row>
    <row r="539" spans="1:5" s="1087" customFormat="1" ht="15.75" customHeight="1" x14ac:dyDescent="0.35">
      <c r="A539" s="1058"/>
      <c r="B539" s="1093"/>
      <c r="C539" s="1096"/>
      <c r="D539" s="1097"/>
      <c r="E539" s="1095"/>
    </row>
    <row r="540" spans="1:5" s="1087" customFormat="1" ht="15.75" customHeight="1" x14ac:dyDescent="0.35">
      <c r="A540" s="1058" t="s">
        <v>1258</v>
      </c>
      <c r="B540" s="1093"/>
      <c r="C540" s="1096"/>
      <c r="D540" s="1097"/>
      <c r="E540" s="1095"/>
    </row>
    <row r="541" spans="1:5" s="1087" customFormat="1" ht="15.75" customHeight="1" x14ac:dyDescent="0.35">
      <c r="A541" s="1092" t="s">
        <v>873</v>
      </c>
      <c r="B541" s="1093"/>
      <c r="C541" s="1096"/>
      <c r="D541" s="1097"/>
      <c r="E541" s="1095"/>
    </row>
    <row r="542" spans="1:5" s="1087" customFormat="1" ht="15.75" customHeight="1" x14ac:dyDescent="0.35">
      <c r="A542" s="1092" t="s">
        <v>874</v>
      </c>
      <c r="B542" s="1093">
        <v>534384.29</v>
      </c>
      <c r="C542" s="1068">
        <v>495577.12</v>
      </c>
      <c r="D542" s="1094">
        <v>501870.7</v>
      </c>
      <c r="E542" s="1093">
        <v>6293.5800000000163</v>
      </c>
    </row>
    <row r="543" spans="1:5" s="1087" customFormat="1" ht="15.75" customHeight="1" x14ac:dyDescent="0.35">
      <c r="A543" s="1092" t="s">
        <v>875</v>
      </c>
      <c r="B543" s="1095"/>
      <c r="C543" s="1096">
        <v>0</v>
      </c>
      <c r="D543" s="1097">
        <v>0</v>
      </c>
      <c r="E543" s="1095">
        <v>0</v>
      </c>
    </row>
    <row r="544" spans="1:5" s="1087" customFormat="1" ht="15.75" customHeight="1" x14ac:dyDescent="0.35">
      <c r="A544" s="1092" t="s">
        <v>876</v>
      </c>
      <c r="B544" s="1095">
        <v>184583.56</v>
      </c>
      <c r="C544" s="1096">
        <v>185841</v>
      </c>
      <c r="D544" s="1097">
        <v>188202</v>
      </c>
      <c r="E544" s="1095">
        <v>2361</v>
      </c>
    </row>
    <row r="545" spans="1:5" s="1124" customFormat="1" ht="15.75" customHeight="1" x14ac:dyDescent="0.3">
      <c r="A545" s="1058" t="s">
        <v>181</v>
      </c>
      <c r="B545" s="1098">
        <v>718967.85000000009</v>
      </c>
      <c r="C545" s="1099">
        <v>681418.12</v>
      </c>
      <c r="D545" s="1098">
        <v>690072.7</v>
      </c>
      <c r="E545" s="1098">
        <v>8654.5800000000163</v>
      </c>
    </row>
    <row r="546" spans="1:5" s="1087" customFormat="1" ht="15.75" customHeight="1" x14ac:dyDescent="0.35">
      <c r="A546" s="1092" t="s">
        <v>117</v>
      </c>
      <c r="B546" s="1093"/>
      <c r="C546" s="1096"/>
      <c r="D546" s="1119"/>
      <c r="E546" s="1095"/>
    </row>
    <row r="547" spans="1:5" s="1087" customFormat="1" ht="15.75" customHeight="1" x14ac:dyDescent="0.35">
      <c r="A547" s="1092" t="s">
        <v>877</v>
      </c>
      <c r="B547" s="1095">
        <v>0</v>
      </c>
      <c r="C547" s="1096">
        <v>1000</v>
      </c>
      <c r="D547" s="1119">
        <v>1000</v>
      </c>
      <c r="E547" s="1095">
        <v>0</v>
      </c>
    </row>
    <row r="548" spans="1:5" s="1087" customFormat="1" ht="15.75" customHeight="1" x14ac:dyDescent="0.35">
      <c r="A548" s="1092" t="s">
        <v>878</v>
      </c>
      <c r="B548" s="1095">
        <v>1192.4000000000001</v>
      </c>
      <c r="C548" s="1096">
        <v>1500</v>
      </c>
      <c r="D548" s="1119">
        <v>1500</v>
      </c>
      <c r="E548" s="1095">
        <v>0</v>
      </c>
    </row>
    <row r="549" spans="1:5" s="1087" customFormat="1" ht="15.75" customHeight="1" x14ac:dyDescent="0.35">
      <c r="A549" s="1092" t="s">
        <v>879</v>
      </c>
      <c r="B549" s="1095">
        <v>1054.48</v>
      </c>
      <c r="C549" s="1096">
        <v>2500</v>
      </c>
      <c r="D549" s="1119">
        <v>2500</v>
      </c>
      <c r="E549" s="1095">
        <v>0</v>
      </c>
    </row>
    <row r="550" spans="1:5" s="1087" customFormat="1" ht="15.75" customHeight="1" x14ac:dyDescent="0.35">
      <c r="A550" s="1092" t="s">
        <v>880</v>
      </c>
      <c r="B550" s="1095">
        <v>0</v>
      </c>
      <c r="C550" s="1096">
        <v>0</v>
      </c>
      <c r="D550" s="1119">
        <v>0</v>
      </c>
      <c r="E550" s="1095">
        <v>0</v>
      </c>
    </row>
    <row r="551" spans="1:5" s="1087" customFormat="1" ht="15.75" customHeight="1" x14ac:dyDescent="0.35">
      <c r="A551" s="1092" t="s">
        <v>881</v>
      </c>
      <c r="B551" s="1095">
        <v>0</v>
      </c>
      <c r="C551" s="1096">
        <v>0</v>
      </c>
      <c r="D551" s="1119">
        <v>0</v>
      </c>
      <c r="E551" s="1095">
        <v>0</v>
      </c>
    </row>
    <row r="552" spans="1:5" s="1087" customFormat="1" ht="15.75" customHeight="1" x14ac:dyDescent="0.35">
      <c r="A552" s="1092" t="s">
        <v>882</v>
      </c>
      <c r="B552" s="1095">
        <v>0</v>
      </c>
      <c r="C552" s="1096">
        <v>0</v>
      </c>
      <c r="D552" s="1119">
        <v>0</v>
      </c>
      <c r="E552" s="1095">
        <v>0</v>
      </c>
    </row>
    <row r="553" spans="1:5" s="1087" customFormat="1" ht="15.75" customHeight="1" x14ac:dyDescent="0.35">
      <c r="A553" s="1092" t="s">
        <v>883</v>
      </c>
      <c r="B553" s="1095">
        <v>0</v>
      </c>
      <c r="C553" s="1096">
        <v>0</v>
      </c>
      <c r="D553" s="1119">
        <v>0</v>
      </c>
      <c r="E553" s="1095">
        <v>0</v>
      </c>
    </row>
    <row r="554" spans="1:5" s="1124" customFormat="1" ht="15.75" customHeight="1" x14ac:dyDescent="0.3">
      <c r="A554" s="1101" t="s">
        <v>884</v>
      </c>
      <c r="B554" s="1133">
        <v>721214.7300000001</v>
      </c>
      <c r="C554" s="1134">
        <v>686418.12</v>
      </c>
      <c r="D554" s="1120">
        <v>695072.7</v>
      </c>
      <c r="E554" s="1098">
        <v>8654.5800000000163</v>
      </c>
    </row>
    <row r="555" spans="1:5" s="1087" customFormat="1" ht="15.75" customHeight="1" x14ac:dyDescent="0.35">
      <c r="A555" s="1101"/>
      <c r="B555" s="1108"/>
      <c r="C555" s="1109"/>
      <c r="D555" s="1110"/>
      <c r="E555" s="1111"/>
    </row>
    <row r="556" spans="1:5" s="1087" customFormat="1" ht="15.75" customHeight="1" x14ac:dyDescent="0.35">
      <c r="A556" s="1058"/>
      <c r="B556" s="1093"/>
      <c r="C556" s="1096"/>
      <c r="D556" s="1097"/>
      <c r="E556" s="1095"/>
    </row>
    <row r="557" spans="1:5" s="1087" customFormat="1" ht="15.75" customHeight="1" x14ac:dyDescent="0.35">
      <c r="A557" s="1063" t="s">
        <v>1259</v>
      </c>
      <c r="B557" s="1093"/>
      <c r="C557" s="1115"/>
      <c r="D557" s="1095"/>
      <c r="E557" s="1115"/>
    </row>
    <row r="558" spans="1:5" s="1087" customFormat="1" ht="15.75" customHeight="1" x14ac:dyDescent="0.35">
      <c r="A558" s="1092" t="s">
        <v>873</v>
      </c>
      <c r="B558" s="1093"/>
      <c r="C558" s="1115"/>
      <c r="D558" s="1095"/>
      <c r="E558" s="1115"/>
    </row>
    <row r="559" spans="1:5" s="1087" customFormat="1" ht="15.75" customHeight="1" x14ac:dyDescent="0.35">
      <c r="A559" s="1092" t="s">
        <v>874</v>
      </c>
      <c r="B559" s="1093">
        <v>0</v>
      </c>
      <c r="C559" s="1118">
        <v>0</v>
      </c>
      <c r="D559" s="1093">
        <v>0</v>
      </c>
      <c r="E559" s="1093">
        <v>0</v>
      </c>
    </row>
    <row r="560" spans="1:5" s="1087" customFormat="1" ht="15.75" customHeight="1" x14ac:dyDescent="0.35">
      <c r="A560" s="1092" t="s">
        <v>875</v>
      </c>
      <c r="B560" s="1095"/>
      <c r="C560" s="1115">
        <v>0</v>
      </c>
      <c r="D560" s="1095">
        <v>0</v>
      </c>
      <c r="E560" s="1095">
        <v>0</v>
      </c>
    </row>
    <row r="561" spans="1:5" s="1087" customFormat="1" ht="15.75" customHeight="1" x14ac:dyDescent="0.35">
      <c r="A561" s="1092" t="s">
        <v>876</v>
      </c>
      <c r="B561" s="1095">
        <v>0</v>
      </c>
      <c r="C561" s="1115">
        <v>0</v>
      </c>
      <c r="D561" s="1095">
        <v>0</v>
      </c>
      <c r="E561" s="1095">
        <v>0</v>
      </c>
    </row>
    <row r="562" spans="1:5" s="1124" customFormat="1" ht="15.75" customHeight="1" x14ac:dyDescent="0.3">
      <c r="A562" s="1058" t="s">
        <v>181</v>
      </c>
      <c r="B562" s="1098">
        <v>0</v>
      </c>
      <c r="C562" s="1099">
        <v>0</v>
      </c>
      <c r="D562" s="1159">
        <v>0</v>
      </c>
      <c r="E562" s="1098">
        <v>0</v>
      </c>
    </row>
    <row r="563" spans="1:5" s="1087" customFormat="1" ht="15.75" customHeight="1" x14ac:dyDescent="0.35">
      <c r="A563" s="1092" t="s">
        <v>117</v>
      </c>
      <c r="B563" s="1093"/>
      <c r="C563" s="1115"/>
      <c r="D563" s="1095"/>
      <c r="E563" s="1095"/>
    </row>
    <row r="564" spans="1:5" s="1087" customFormat="1" ht="15.75" customHeight="1" x14ac:dyDescent="0.35">
      <c r="A564" s="1092" t="s">
        <v>877</v>
      </c>
      <c r="B564" s="1095">
        <v>0</v>
      </c>
      <c r="C564" s="1115">
        <v>0</v>
      </c>
      <c r="D564" s="1095">
        <v>0</v>
      </c>
      <c r="E564" s="1095">
        <v>0</v>
      </c>
    </row>
    <row r="565" spans="1:5" s="1087" customFormat="1" ht="15.75" customHeight="1" x14ac:dyDescent="0.35">
      <c r="A565" s="1092" t="s">
        <v>878</v>
      </c>
      <c r="B565" s="1095">
        <v>1537.7</v>
      </c>
      <c r="C565" s="1115">
        <v>5000</v>
      </c>
      <c r="D565" s="1095">
        <v>5000</v>
      </c>
      <c r="E565" s="1095">
        <v>0</v>
      </c>
    </row>
    <row r="566" spans="1:5" s="1087" customFormat="1" ht="15.75" customHeight="1" x14ac:dyDescent="0.35">
      <c r="A566" s="1092" t="s">
        <v>879</v>
      </c>
      <c r="B566" s="1095">
        <v>5579.92</v>
      </c>
      <c r="C566" s="1115">
        <v>5500</v>
      </c>
      <c r="D566" s="1095">
        <v>5500</v>
      </c>
      <c r="E566" s="1095">
        <v>0</v>
      </c>
    </row>
    <row r="567" spans="1:5" s="1087" customFormat="1" ht="15.75" customHeight="1" x14ac:dyDescent="0.35">
      <c r="A567" s="1092" t="s">
        <v>880</v>
      </c>
      <c r="B567" s="1095">
        <v>0</v>
      </c>
      <c r="C567" s="1115">
        <v>0</v>
      </c>
      <c r="D567" s="1095">
        <v>0</v>
      </c>
      <c r="E567" s="1095">
        <v>0</v>
      </c>
    </row>
    <row r="568" spans="1:5" s="1087" customFormat="1" ht="15.75" customHeight="1" x14ac:dyDescent="0.35">
      <c r="A568" s="1092" t="s">
        <v>881</v>
      </c>
      <c r="B568" s="1095">
        <v>0</v>
      </c>
      <c r="C568" s="1115">
        <v>0</v>
      </c>
      <c r="D568" s="1095">
        <v>0</v>
      </c>
      <c r="E568" s="1095">
        <v>0</v>
      </c>
    </row>
    <row r="569" spans="1:5" s="1087" customFormat="1" ht="15.75" customHeight="1" x14ac:dyDescent="0.35">
      <c r="A569" s="1092" t="s">
        <v>882</v>
      </c>
      <c r="B569" s="1095">
        <v>0</v>
      </c>
      <c r="C569" s="1115">
        <v>0</v>
      </c>
      <c r="D569" s="1095">
        <v>0</v>
      </c>
      <c r="E569" s="1095">
        <v>0</v>
      </c>
    </row>
    <row r="570" spans="1:5" s="1087" customFormat="1" ht="15.75" customHeight="1" x14ac:dyDescent="0.35">
      <c r="A570" s="1092" t="s">
        <v>883</v>
      </c>
      <c r="B570" s="1095">
        <v>0</v>
      </c>
      <c r="C570" s="1162">
        <v>0</v>
      </c>
      <c r="D570" s="1095">
        <v>0</v>
      </c>
      <c r="E570" s="1095">
        <v>0</v>
      </c>
    </row>
    <row r="571" spans="1:5" s="1124" customFormat="1" ht="15.75" customHeight="1" x14ac:dyDescent="0.3">
      <c r="A571" s="1101" t="s">
        <v>884</v>
      </c>
      <c r="B571" s="1133">
        <v>7117.62</v>
      </c>
      <c r="C571" s="1164">
        <v>10500</v>
      </c>
      <c r="D571" s="1133">
        <v>10500</v>
      </c>
      <c r="E571" s="1107">
        <v>0</v>
      </c>
    </row>
    <row r="572" spans="1:5" s="1087" customFormat="1" ht="15.75" customHeight="1" x14ac:dyDescent="0.35">
      <c r="A572" s="1101"/>
      <c r="B572" s="1108"/>
      <c r="C572" s="1117"/>
      <c r="D572" s="1111"/>
      <c r="E572" s="1117"/>
    </row>
    <row r="573" spans="1:5" s="1087" customFormat="1" ht="15.75" customHeight="1" x14ac:dyDescent="0.35">
      <c r="A573" s="1058"/>
      <c r="B573" s="1093"/>
      <c r="C573" s="1115"/>
      <c r="D573" s="1095"/>
      <c r="E573" s="1115"/>
    </row>
    <row r="574" spans="1:5" s="1087" customFormat="1" ht="15.75" customHeight="1" x14ac:dyDescent="0.35">
      <c r="A574" s="1063" t="s">
        <v>1260</v>
      </c>
      <c r="B574" s="1093"/>
      <c r="C574" s="1061"/>
      <c r="D574" s="1090"/>
      <c r="E574" s="1091" t="s">
        <v>117</v>
      </c>
    </row>
    <row r="575" spans="1:5" s="1087" customFormat="1" ht="15.75" customHeight="1" x14ac:dyDescent="0.35">
      <c r="A575" s="1092" t="s">
        <v>873</v>
      </c>
      <c r="B575" s="1093"/>
      <c r="C575" s="1061"/>
      <c r="D575" s="1090"/>
      <c r="E575" s="1091"/>
    </row>
    <row r="576" spans="1:5" s="1087" customFormat="1" ht="15.75" customHeight="1" x14ac:dyDescent="0.35">
      <c r="A576" s="1092" t="s">
        <v>874</v>
      </c>
      <c r="B576" s="1093">
        <v>444202.54</v>
      </c>
      <c r="C576" s="1068">
        <v>578696.4</v>
      </c>
      <c r="D576" s="1094">
        <v>564522.56000000006</v>
      </c>
      <c r="E576" s="1093">
        <v>-14173.839999999967</v>
      </c>
    </row>
    <row r="577" spans="1:5" s="1087" customFormat="1" ht="15.75" customHeight="1" x14ac:dyDescent="0.35">
      <c r="A577" s="1092" t="s">
        <v>875</v>
      </c>
      <c r="B577" s="1095"/>
      <c r="C577" s="1096">
        <v>0</v>
      </c>
      <c r="D577" s="1097">
        <v>0</v>
      </c>
      <c r="E577" s="1095">
        <v>0</v>
      </c>
    </row>
    <row r="578" spans="1:5" s="1087" customFormat="1" ht="15.75" customHeight="1" x14ac:dyDescent="0.35">
      <c r="A578" s="1092" t="s">
        <v>876</v>
      </c>
      <c r="B578" s="1095">
        <v>135093.01999999999</v>
      </c>
      <c r="C578" s="1096">
        <v>217011</v>
      </c>
      <c r="D578" s="1097">
        <v>211696</v>
      </c>
      <c r="E578" s="1095">
        <v>-5315</v>
      </c>
    </row>
    <row r="579" spans="1:5" s="1087" customFormat="1" ht="15.75" customHeight="1" x14ac:dyDescent="0.35">
      <c r="A579" s="1058" t="s">
        <v>181</v>
      </c>
      <c r="B579" s="1098">
        <v>579295.55999999994</v>
      </c>
      <c r="C579" s="1099">
        <v>795707.4</v>
      </c>
      <c r="D579" s="1165">
        <v>776218.56</v>
      </c>
      <c r="E579" s="1098">
        <v>-19488.839999999967</v>
      </c>
    </row>
    <row r="580" spans="1:5" s="1087" customFormat="1" ht="15.75" customHeight="1" x14ac:dyDescent="0.35">
      <c r="A580" s="1092" t="s">
        <v>117</v>
      </c>
      <c r="B580" s="1093"/>
      <c r="C580" s="1096"/>
      <c r="D580" s="1119"/>
      <c r="E580" s="1095"/>
    </row>
    <row r="581" spans="1:5" s="1087" customFormat="1" ht="15.75" customHeight="1" x14ac:dyDescent="0.35">
      <c r="A581" s="1092" t="s">
        <v>877</v>
      </c>
      <c r="B581" s="1095">
        <v>0</v>
      </c>
      <c r="C581" s="1096">
        <v>1000</v>
      </c>
      <c r="D581" s="1119">
        <v>1000</v>
      </c>
      <c r="E581" s="1095">
        <v>0</v>
      </c>
    </row>
    <row r="582" spans="1:5" s="1087" customFormat="1" ht="15.75" customHeight="1" x14ac:dyDescent="0.35">
      <c r="A582" s="1092" t="s">
        <v>878</v>
      </c>
      <c r="B582" s="1095">
        <v>4120.76</v>
      </c>
      <c r="C582" s="1096">
        <v>6600</v>
      </c>
      <c r="D582" s="1119">
        <v>6600</v>
      </c>
      <c r="E582" s="1095">
        <v>0</v>
      </c>
    </row>
    <row r="583" spans="1:5" s="1087" customFormat="1" ht="15.75" customHeight="1" x14ac:dyDescent="0.35">
      <c r="A583" s="1092" t="s">
        <v>879</v>
      </c>
      <c r="B583" s="1095">
        <v>3199.79</v>
      </c>
      <c r="C583" s="1096">
        <v>3600</v>
      </c>
      <c r="D583" s="1119">
        <v>3600</v>
      </c>
      <c r="E583" s="1095">
        <v>0</v>
      </c>
    </row>
    <row r="584" spans="1:5" s="1087" customFormat="1" ht="15.75" customHeight="1" x14ac:dyDescent="0.35">
      <c r="A584" s="1092" t="s">
        <v>880</v>
      </c>
      <c r="B584" s="1095">
        <v>0</v>
      </c>
      <c r="C584" s="1096">
        <v>0</v>
      </c>
      <c r="D584" s="1119">
        <v>0</v>
      </c>
      <c r="E584" s="1095">
        <v>0</v>
      </c>
    </row>
    <row r="585" spans="1:5" s="1087" customFormat="1" ht="15.75" customHeight="1" x14ac:dyDescent="0.35">
      <c r="A585" s="1092" t="s">
        <v>881</v>
      </c>
      <c r="B585" s="1095">
        <v>0</v>
      </c>
      <c r="C585" s="1096">
        <v>0</v>
      </c>
      <c r="D585" s="1119">
        <v>0</v>
      </c>
      <c r="E585" s="1095">
        <v>0</v>
      </c>
    </row>
    <row r="586" spans="1:5" s="1087" customFormat="1" ht="15.75" customHeight="1" x14ac:dyDescent="0.35">
      <c r="A586" s="1092" t="s">
        <v>882</v>
      </c>
      <c r="B586" s="1095">
        <v>0</v>
      </c>
      <c r="C586" s="1096">
        <v>0</v>
      </c>
      <c r="D586" s="1125">
        <v>0</v>
      </c>
      <c r="E586" s="1095">
        <v>0</v>
      </c>
    </row>
    <row r="587" spans="1:5" s="1087" customFormat="1" ht="15.75" customHeight="1" x14ac:dyDescent="0.35">
      <c r="A587" s="1092" t="s">
        <v>883</v>
      </c>
      <c r="B587" s="1095">
        <v>0</v>
      </c>
      <c r="C587" s="1096">
        <v>0</v>
      </c>
      <c r="D587" s="1119">
        <v>0</v>
      </c>
      <c r="E587" s="1095">
        <v>0</v>
      </c>
    </row>
    <row r="588" spans="1:5" s="1124" customFormat="1" ht="15.75" customHeight="1" x14ac:dyDescent="0.3">
      <c r="A588" s="1103" t="s">
        <v>884</v>
      </c>
      <c r="B588" s="1104">
        <v>586616.11</v>
      </c>
      <c r="C588" s="1135">
        <v>806907.4</v>
      </c>
      <c r="D588" s="1136">
        <v>787418.56</v>
      </c>
      <c r="E588" s="1104">
        <v>-19488.839999999967</v>
      </c>
    </row>
    <row r="589" spans="1:5" s="1087" customFormat="1" ht="15.75" customHeight="1" x14ac:dyDescent="0.35">
      <c r="A589" s="1082"/>
      <c r="B589" s="1083"/>
      <c r="C589" s="1166"/>
      <c r="D589" s="1084"/>
      <c r="E589" s="1086"/>
    </row>
    <row r="590" spans="1:5" s="1087" customFormat="1" ht="15.75" customHeight="1" x14ac:dyDescent="0.35">
      <c r="A590" s="1082"/>
      <c r="B590" s="1083"/>
      <c r="C590" s="1166"/>
      <c r="D590" s="1084"/>
      <c r="E590" s="1086"/>
    </row>
    <row r="591" spans="1:5" s="1087" customFormat="1" ht="15.75" customHeight="1" x14ac:dyDescent="0.35">
      <c r="A591" s="1082"/>
      <c r="B591" s="1102"/>
      <c r="C591" s="1166"/>
      <c r="D591" s="1084"/>
      <c r="E591" s="1086"/>
    </row>
    <row r="592" spans="1:5" s="1087" customFormat="1" ht="15.75" customHeight="1" x14ac:dyDescent="0.35">
      <c r="A592" s="1082"/>
      <c r="B592" s="1102"/>
      <c r="C592" s="1084"/>
      <c r="D592" s="1084"/>
      <c r="E592" s="1086"/>
    </row>
    <row r="593" spans="1:5" s="1087" customFormat="1" ht="15.75" customHeight="1" x14ac:dyDescent="0.35">
      <c r="A593" s="1058" t="s">
        <v>1261</v>
      </c>
      <c r="B593" s="1093"/>
      <c r="C593" s="1061"/>
      <c r="D593" s="1090"/>
      <c r="E593" s="1091"/>
    </row>
    <row r="594" spans="1:5" s="1087" customFormat="1" ht="15.75" customHeight="1" x14ac:dyDescent="0.35">
      <c r="A594" s="1092" t="s">
        <v>873</v>
      </c>
      <c r="B594" s="1093"/>
      <c r="C594" s="1061"/>
      <c r="D594" s="1090"/>
      <c r="E594" s="1091"/>
    </row>
    <row r="595" spans="1:5" s="1087" customFormat="1" ht="15.75" customHeight="1" x14ac:dyDescent="0.35">
      <c r="A595" s="1092" t="s">
        <v>874</v>
      </c>
      <c r="B595" s="1093">
        <v>309780.82</v>
      </c>
      <c r="C595" s="1118">
        <v>453927.58</v>
      </c>
      <c r="D595" s="1094">
        <v>513182.16</v>
      </c>
      <c r="E595" s="1093">
        <v>59254.579999999958</v>
      </c>
    </row>
    <row r="596" spans="1:5" s="1087" customFormat="1" ht="15.75" customHeight="1" x14ac:dyDescent="0.35">
      <c r="A596" s="1092" t="s">
        <v>875</v>
      </c>
      <c r="B596" s="1095"/>
      <c r="C596" s="1115">
        <v>0</v>
      </c>
      <c r="D596" s="1097">
        <v>0</v>
      </c>
      <c r="E596" s="1095">
        <v>0</v>
      </c>
    </row>
    <row r="597" spans="1:5" s="1087" customFormat="1" ht="15.75" customHeight="1" x14ac:dyDescent="0.35">
      <c r="A597" s="1092" t="s">
        <v>876</v>
      </c>
      <c r="B597" s="1095">
        <v>104955.72</v>
      </c>
      <c r="C597" s="1115">
        <v>170223</v>
      </c>
      <c r="D597" s="1097">
        <v>192443</v>
      </c>
      <c r="E597" s="1095">
        <v>22220</v>
      </c>
    </row>
    <row r="598" spans="1:5" s="1124" customFormat="1" ht="15.75" customHeight="1" x14ac:dyDescent="0.3">
      <c r="A598" s="1058" t="s">
        <v>181</v>
      </c>
      <c r="B598" s="1098">
        <v>414736.54000000004</v>
      </c>
      <c r="C598" s="1099">
        <v>624150.58000000007</v>
      </c>
      <c r="D598" s="1100">
        <v>705625.15999999992</v>
      </c>
      <c r="E598" s="1098">
        <v>81474.579999999958</v>
      </c>
    </row>
    <row r="599" spans="1:5" s="1087" customFormat="1" ht="15.75" customHeight="1" x14ac:dyDescent="0.35">
      <c r="A599" s="1092" t="s">
        <v>117</v>
      </c>
      <c r="B599" s="1093"/>
      <c r="C599" s="1115"/>
      <c r="D599" s="1119"/>
      <c r="E599" s="1095"/>
    </row>
    <row r="600" spans="1:5" s="1087" customFormat="1" ht="15.75" customHeight="1" x14ac:dyDescent="0.35">
      <c r="A600" s="1092" t="s">
        <v>877</v>
      </c>
      <c r="B600" s="1095">
        <v>0</v>
      </c>
      <c r="C600" s="1115">
        <v>1000</v>
      </c>
      <c r="D600" s="1119">
        <v>1000</v>
      </c>
      <c r="E600" s="1095">
        <v>0</v>
      </c>
    </row>
    <row r="601" spans="1:5" s="1087" customFormat="1" ht="15.75" customHeight="1" x14ac:dyDescent="0.35">
      <c r="A601" s="1092" t="s">
        <v>878</v>
      </c>
      <c r="B601" s="1095">
        <v>7993.19</v>
      </c>
      <c r="C601" s="1115">
        <v>8000</v>
      </c>
      <c r="D601" s="1119">
        <v>8000</v>
      </c>
      <c r="E601" s="1095">
        <v>0</v>
      </c>
    </row>
    <row r="602" spans="1:5" s="1087" customFormat="1" ht="15.75" customHeight="1" x14ac:dyDescent="0.35">
      <c r="A602" s="1092" t="s">
        <v>879</v>
      </c>
      <c r="B602" s="1095">
        <v>150</v>
      </c>
      <c r="C602" s="1115">
        <v>2000</v>
      </c>
      <c r="D602" s="1119">
        <v>2000</v>
      </c>
      <c r="E602" s="1095">
        <v>0</v>
      </c>
    </row>
    <row r="603" spans="1:5" s="1087" customFormat="1" ht="15.75" customHeight="1" x14ac:dyDescent="0.35">
      <c r="A603" s="1092" t="s">
        <v>880</v>
      </c>
      <c r="B603" s="1095">
        <v>0</v>
      </c>
      <c r="C603" s="1115">
        <v>0</v>
      </c>
      <c r="D603" s="1119">
        <v>0</v>
      </c>
      <c r="E603" s="1095">
        <v>0</v>
      </c>
    </row>
    <row r="604" spans="1:5" s="1087" customFormat="1" ht="15.75" customHeight="1" x14ac:dyDescent="0.35">
      <c r="A604" s="1092" t="s">
        <v>881</v>
      </c>
      <c r="B604" s="1095">
        <v>0</v>
      </c>
      <c r="C604" s="1115">
        <v>0</v>
      </c>
      <c r="D604" s="1119">
        <v>0</v>
      </c>
      <c r="E604" s="1095">
        <v>0</v>
      </c>
    </row>
    <row r="605" spans="1:5" s="1087" customFormat="1" ht="15.75" customHeight="1" x14ac:dyDescent="0.35">
      <c r="A605" s="1092" t="s">
        <v>882</v>
      </c>
      <c r="B605" s="1095">
        <v>0</v>
      </c>
      <c r="C605" s="1115">
        <v>0</v>
      </c>
      <c r="D605" s="1119">
        <v>0</v>
      </c>
      <c r="E605" s="1095">
        <v>0</v>
      </c>
    </row>
    <row r="606" spans="1:5" s="1087" customFormat="1" ht="15.75" customHeight="1" x14ac:dyDescent="0.35">
      <c r="A606" s="1092" t="s">
        <v>883</v>
      </c>
      <c r="B606" s="1095">
        <v>0</v>
      </c>
      <c r="C606" s="1115">
        <v>0</v>
      </c>
      <c r="D606" s="1119">
        <v>0</v>
      </c>
      <c r="E606" s="1095">
        <v>0</v>
      </c>
    </row>
    <row r="607" spans="1:5" s="1124" customFormat="1" ht="15.75" customHeight="1" x14ac:dyDescent="0.3">
      <c r="A607" s="1101" t="s">
        <v>884</v>
      </c>
      <c r="B607" s="1133">
        <v>422879.73000000004</v>
      </c>
      <c r="C607" s="1134">
        <v>635150.58000000007</v>
      </c>
      <c r="D607" s="1120">
        <v>716625.15999999992</v>
      </c>
      <c r="E607" s="1098">
        <v>81474.579999999958</v>
      </c>
    </row>
    <row r="608" spans="1:5" s="1087" customFormat="1" ht="15.75" customHeight="1" x14ac:dyDescent="0.35">
      <c r="A608" s="1101"/>
      <c r="B608" s="1108"/>
      <c r="C608" s="1109"/>
      <c r="D608" s="1110"/>
      <c r="E608" s="1111"/>
    </row>
    <row r="609" spans="1:5" s="1087" customFormat="1" ht="15.75" customHeight="1" x14ac:dyDescent="0.35">
      <c r="A609" s="1058"/>
      <c r="B609" s="1093"/>
      <c r="C609" s="1096"/>
      <c r="D609" s="1097"/>
      <c r="E609" s="1095"/>
    </row>
    <row r="610" spans="1:5" s="1087" customFormat="1" ht="15.75" customHeight="1" x14ac:dyDescent="0.35">
      <c r="A610" s="1058"/>
      <c r="B610" s="1093"/>
      <c r="C610" s="1096"/>
      <c r="D610" s="1097"/>
      <c r="E610" s="1095"/>
    </row>
    <row r="611" spans="1:5" s="1087" customFormat="1" ht="15.75" customHeight="1" x14ac:dyDescent="0.35">
      <c r="A611" s="1058" t="s">
        <v>1262</v>
      </c>
      <c r="B611" s="1093"/>
      <c r="C611" s="1096"/>
      <c r="D611" s="1097"/>
      <c r="E611" s="1095" t="s">
        <v>117</v>
      </c>
    </row>
    <row r="612" spans="1:5" s="1087" customFormat="1" ht="15.75" customHeight="1" x14ac:dyDescent="0.35">
      <c r="A612" s="1092" t="s">
        <v>873</v>
      </c>
      <c r="B612" s="1093"/>
      <c r="C612" s="1096"/>
      <c r="D612" s="1097"/>
      <c r="E612" s="1095"/>
    </row>
    <row r="613" spans="1:5" s="1087" customFormat="1" ht="15.75" customHeight="1" x14ac:dyDescent="0.35">
      <c r="A613" s="1092" t="s">
        <v>874</v>
      </c>
      <c r="B613" s="1093">
        <v>470601.64</v>
      </c>
      <c r="C613" s="1068">
        <v>508463.18</v>
      </c>
      <c r="D613" s="1094">
        <v>525452.96</v>
      </c>
      <c r="E613" s="1093">
        <v>16989.77999999997</v>
      </c>
    </row>
    <row r="614" spans="1:5" s="1087" customFormat="1" ht="15.75" customHeight="1" x14ac:dyDescent="0.35">
      <c r="A614" s="1092" t="s">
        <v>875</v>
      </c>
      <c r="B614" s="1095"/>
      <c r="C614" s="1096">
        <v>0</v>
      </c>
      <c r="D614" s="1097">
        <v>0</v>
      </c>
      <c r="E614" s="1095">
        <v>0</v>
      </c>
    </row>
    <row r="615" spans="1:5" s="1087" customFormat="1" ht="15.75" customHeight="1" x14ac:dyDescent="0.35">
      <c r="A615" s="1092" t="s">
        <v>876</v>
      </c>
      <c r="B615" s="1095">
        <v>160109.53</v>
      </c>
      <c r="C615" s="1096">
        <v>190674</v>
      </c>
      <c r="D615" s="1097">
        <v>197045</v>
      </c>
      <c r="E615" s="1095">
        <v>6371</v>
      </c>
    </row>
    <row r="616" spans="1:5" s="1124" customFormat="1" ht="15.75" customHeight="1" x14ac:dyDescent="0.3">
      <c r="A616" s="1058" t="s">
        <v>181</v>
      </c>
      <c r="B616" s="1098">
        <v>630711.17000000004</v>
      </c>
      <c r="C616" s="1099">
        <v>699137.17999999993</v>
      </c>
      <c r="D616" s="1100">
        <v>722497.96</v>
      </c>
      <c r="E616" s="1098">
        <v>23360.77999999997</v>
      </c>
    </row>
    <row r="617" spans="1:5" s="1087" customFormat="1" ht="15.75" customHeight="1" x14ac:dyDescent="0.35">
      <c r="A617" s="1092" t="s">
        <v>117</v>
      </c>
      <c r="B617" s="1093"/>
      <c r="C617" s="1096"/>
      <c r="D617" s="1119"/>
      <c r="E617" s="1095"/>
    </row>
    <row r="618" spans="1:5" s="1087" customFormat="1" ht="15.75" customHeight="1" x14ac:dyDescent="0.35">
      <c r="A618" s="1092" t="s">
        <v>877</v>
      </c>
      <c r="B618" s="1095">
        <v>0</v>
      </c>
      <c r="C618" s="1096">
        <v>1000</v>
      </c>
      <c r="D618" s="1119">
        <v>1000</v>
      </c>
      <c r="E618" s="1095">
        <v>0</v>
      </c>
    </row>
    <row r="619" spans="1:5" s="1087" customFormat="1" ht="15.75" customHeight="1" x14ac:dyDescent="0.35">
      <c r="A619" s="1092" t="s">
        <v>878</v>
      </c>
      <c r="B619" s="1095">
        <v>1522.94</v>
      </c>
      <c r="C619" s="1096">
        <v>5500</v>
      </c>
      <c r="D619" s="1119">
        <v>5500</v>
      </c>
      <c r="E619" s="1095">
        <v>0</v>
      </c>
    </row>
    <row r="620" spans="1:5" s="1087" customFormat="1" ht="15.75" customHeight="1" x14ac:dyDescent="0.35">
      <c r="A620" s="1092" t="s">
        <v>879</v>
      </c>
      <c r="B620" s="1095">
        <v>0</v>
      </c>
      <c r="C620" s="1096">
        <v>2000</v>
      </c>
      <c r="D620" s="1119">
        <v>2000</v>
      </c>
      <c r="E620" s="1095">
        <v>0</v>
      </c>
    </row>
    <row r="621" spans="1:5" s="1087" customFormat="1" ht="15.75" customHeight="1" x14ac:dyDescent="0.35">
      <c r="A621" s="1092" t="s">
        <v>880</v>
      </c>
      <c r="B621" s="1095">
        <v>0</v>
      </c>
      <c r="C621" s="1096">
        <v>0</v>
      </c>
      <c r="D621" s="1119">
        <v>0</v>
      </c>
      <c r="E621" s="1095">
        <v>0</v>
      </c>
    </row>
    <row r="622" spans="1:5" s="1087" customFormat="1" ht="15.75" customHeight="1" x14ac:dyDescent="0.35">
      <c r="A622" s="1092" t="s">
        <v>881</v>
      </c>
      <c r="B622" s="1095">
        <v>0</v>
      </c>
      <c r="C622" s="1096">
        <v>0</v>
      </c>
      <c r="D622" s="1119">
        <v>0</v>
      </c>
      <c r="E622" s="1095">
        <v>0</v>
      </c>
    </row>
    <row r="623" spans="1:5" s="1087" customFormat="1" ht="15.75" customHeight="1" x14ac:dyDescent="0.35">
      <c r="A623" s="1092" t="s">
        <v>882</v>
      </c>
      <c r="B623" s="1095">
        <v>0</v>
      </c>
      <c r="C623" s="1096">
        <v>0</v>
      </c>
      <c r="D623" s="1119">
        <v>0</v>
      </c>
      <c r="E623" s="1095">
        <v>0</v>
      </c>
    </row>
    <row r="624" spans="1:5" s="1087" customFormat="1" ht="15.75" customHeight="1" x14ac:dyDescent="0.35">
      <c r="A624" s="1092" t="s">
        <v>883</v>
      </c>
      <c r="B624" s="1095">
        <v>0</v>
      </c>
      <c r="C624" s="1096">
        <v>0</v>
      </c>
      <c r="D624" s="1119">
        <v>0</v>
      </c>
      <c r="E624" s="1095">
        <v>0</v>
      </c>
    </row>
    <row r="625" spans="1:5" s="1124" customFormat="1" ht="15.75" customHeight="1" x14ac:dyDescent="0.3">
      <c r="A625" s="1101" t="s">
        <v>884</v>
      </c>
      <c r="B625" s="1133">
        <v>632234.11</v>
      </c>
      <c r="C625" s="1134">
        <v>707637.17999999993</v>
      </c>
      <c r="D625" s="1120">
        <v>730997.96</v>
      </c>
      <c r="E625" s="1098">
        <v>23360.77999999997</v>
      </c>
    </row>
    <row r="626" spans="1:5" s="1087" customFormat="1" ht="15.75" customHeight="1" x14ac:dyDescent="0.35">
      <c r="A626" s="1052"/>
      <c r="B626" s="1108"/>
      <c r="C626" s="1109"/>
      <c r="D626" s="1110"/>
      <c r="E626" s="1111"/>
    </row>
    <row r="627" spans="1:5" s="1087" customFormat="1" ht="15.75" customHeight="1" x14ac:dyDescent="0.35">
      <c r="A627" s="1092"/>
      <c r="B627" s="1093"/>
      <c r="C627" s="1096"/>
      <c r="D627" s="1097"/>
      <c r="E627" s="1095"/>
    </row>
    <row r="628" spans="1:5" s="1087" customFormat="1" ht="15.75" customHeight="1" x14ac:dyDescent="0.35">
      <c r="A628" s="1058" t="s">
        <v>1263</v>
      </c>
      <c r="B628" s="1093"/>
      <c r="C628" s="1096"/>
      <c r="D628" s="1097"/>
      <c r="E628" s="1095" t="s">
        <v>117</v>
      </c>
    </row>
    <row r="629" spans="1:5" s="1087" customFormat="1" ht="15.75" customHeight="1" x14ac:dyDescent="0.35">
      <c r="A629" s="1092" t="s">
        <v>873</v>
      </c>
      <c r="B629" s="1093"/>
      <c r="C629" s="1096"/>
      <c r="D629" s="1097"/>
      <c r="E629" s="1095"/>
    </row>
    <row r="630" spans="1:5" s="1087" customFormat="1" ht="15.75" customHeight="1" x14ac:dyDescent="0.35">
      <c r="A630" s="1092" t="s">
        <v>874</v>
      </c>
      <c r="B630" s="1093">
        <v>55620</v>
      </c>
      <c r="C630" s="1068">
        <v>55620</v>
      </c>
      <c r="D630" s="1094">
        <v>55620</v>
      </c>
      <c r="E630" s="1093">
        <v>0</v>
      </c>
    </row>
    <row r="631" spans="1:5" s="1087" customFormat="1" ht="15.75" customHeight="1" x14ac:dyDescent="0.35">
      <c r="A631" s="1092" t="s">
        <v>875</v>
      </c>
      <c r="B631" s="1095"/>
      <c r="C631" s="1096">
        <v>0</v>
      </c>
      <c r="D631" s="1097">
        <v>0</v>
      </c>
      <c r="E631" s="1095">
        <v>0</v>
      </c>
    </row>
    <row r="632" spans="1:5" s="1087" customFormat="1" ht="15.75" customHeight="1" x14ac:dyDescent="0.35">
      <c r="A632" s="1092" t="s">
        <v>876</v>
      </c>
      <c r="B632" s="1095">
        <v>16046.53</v>
      </c>
      <c r="C632" s="1096">
        <v>20858</v>
      </c>
      <c r="D632" s="1097">
        <v>20858</v>
      </c>
      <c r="E632" s="1095">
        <v>0</v>
      </c>
    </row>
    <row r="633" spans="1:5" s="1124" customFormat="1" ht="15.75" customHeight="1" x14ac:dyDescent="0.3">
      <c r="A633" s="1058" t="s">
        <v>181</v>
      </c>
      <c r="B633" s="1098">
        <v>71666.53</v>
      </c>
      <c r="C633" s="1099">
        <v>76478</v>
      </c>
      <c r="D633" s="1100">
        <v>76478</v>
      </c>
      <c r="E633" s="1098">
        <v>0</v>
      </c>
    </row>
    <row r="634" spans="1:5" s="1087" customFormat="1" ht="15.75" customHeight="1" x14ac:dyDescent="0.35">
      <c r="A634" s="1092" t="s">
        <v>117</v>
      </c>
      <c r="B634" s="1093"/>
      <c r="C634" s="1096"/>
      <c r="D634" s="1119"/>
      <c r="E634" s="1095"/>
    </row>
    <row r="635" spans="1:5" s="1087" customFormat="1" ht="15.75" customHeight="1" x14ac:dyDescent="0.35">
      <c r="A635" s="1092" t="s">
        <v>877</v>
      </c>
      <c r="B635" s="1095">
        <v>0</v>
      </c>
      <c r="C635" s="1096">
        <v>0</v>
      </c>
      <c r="D635" s="1119">
        <v>0</v>
      </c>
      <c r="E635" s="1095">
        <v>0</v>
      </c>
    </row>
    <row r="636" spans="1:5" s="1087" customFormat="1" ht="15.75" customHeight="1" x14ac:dyDescent="0.35">
      <c r="A636" s="1092" t="s">
        <v>878</v>
      </c>
      <c r="B636" s="1095">
        <v>0</v>
      </c>
      <c r="C636" s="1096">
        <v>1500</v>
      </c>
      <c r="D636" s="1119">
        <v>1500</v>
      </c>
      <c r="E636" s="1095">
        <v>0</v>
      </c>
    </row>
    <row r="637" spans="1:5" s="1087" customFormat="1" ht="15.75" customHeight="1" x14ac:dyDescent="0.35">
      <c r="A637" s="1092" t="s">
        <v>879</v>
      </c>
      <c r="B637" s="1095">
        <v>0</v>
      </c>
      <c r="C637" s="1096">
        <v>1000</v>
      </c>
      <c r="D637" s="1119">
        <v>1000</v>
      </c>
      <c r="E637" s="1095">
        <v>0</v>
      </c>
    </row>
    <row r="638" spans="1:5" s="1087" customFormat="1" ht="15.75" customHeight="1" x14ac:dyDescent="0.35">
      <c r="A638" s="1092" t="s">
        <v>880</v>
      </c>
      <c r="B638" s="1095">
        <v>0</v>
      </c>
      <c r="C638" s="1096">
        <v>0</v>
      </c>
      <c r="D638" s="1119">
        <v>0</v>
      </c>
      <c r="E638" s="1095">
        <v>0</v>
      </c>
    </row>
    <row r="639" spans="1:5" s="1087" customFormat="1" ht="15.75" customHeight="1" x14ac:dyDescent="0.35">
      <c r="A639" s="1092" t="s">
        <v>881</v>
      </c>
      <c r="B639" s="1095">
        <v>0</v>
      </c>
      <c r="C639" s="1096">
        <v>0</v>
      </c>
      <c r="D639" s="1119">
        <v>0</v>
      </c>
      <c r="E639" s="1095">
        <v>0</v>
      </c>
    </row>
    <row r="640" spans="1:5" s="1087" customFormat="1" ht="15.75" customHeight="1" x14ac:dyDescent="0.35">
      <c r="A640" s="1092" t="s">
        <v>882</v>
      </c>
      <c r="B640" s="1095">
        <v>0</v>
      </c>
      <c r="C640" s="1096">
        <v>0</v>
      </c>
      <c r="D640" s="1119">
        <v>0</v>
      </c>
      <c r="E640" s="1095">
        <v>0</v>
      </c>
    </row>
    <row r="641" spans="1:5" s="1087" customFormat="1" ht="15.75" customHeight="1" x14ac:dyDescent="0.35">
      <c r="A641" s="1092" t="s">
        <v>883</v>
      </c>
      <c r="B641" s="1095">
        <v>0</v>
      </c>
      <c r="C641" s="1096">
        <v>0</v>
      </c>
      <c r="D641" s="1119">
        <v>0</v>
      </c>
      <c r="E641" s="1095">
        <v>0</v>
      </c>
    </row>
    <row r="642" spans="1:5" s="1124" customFormat="1" ht="15.75" customHeight="1" x14ac:dyDescent="0.3">
      <c r="A642" s="1103" t="s">
        <v>884</v>
      </c>
      <c r="B642" s="1104">
        <v>71666.53</v>
      </c>
      <c r="C642" s="1135">
        <v>78978</v>
      </c>
      <c r="D642" s="1136">
        <v>78978</v>
      </c>
      <c r="E642" s="1104">
        <v>0</v>
      </c>
    </row>
    <row r="643" spans="1:5" s="1087" customFormat="1" ht="15.75" customHeight="1" x14ac:dyDescent="0.35">
      <c r="A643" s="1082"/>
      <c r="B643" s="1083"/>
      <c r="C643" s="1129"/>
      <c r="D643" s="1130"/>
      <c r="E643" s="1131"/>
    </row>
    <row r="644" spans="1:5" s="1087" customFormat="1" ht="15.75" customHeight="1" x14ac:dyDescent="0.35">
      <c r="A644" s="1074" t="s">
        <v>117</v>
      </c>
      <c r="B644" s="1102"/>
      <c r="C644" s="1129"/>
      <c r="D644" s="1130"/>
      <c r="E644" s="1131"/>
    </row>
    <row r="645" spans="1:5" s="1087" customFormat="1" ht="15.75" customHeight="1" x14ac:dyDescent="0.35">
      <c r="A645" s="1074"/>
      <c r="B645" s="1102"/>
      <c r="C645" s="1129"/>
      <c r="D645" s="1130"/>
      <c r="E645" s="1131"/>
    </row>
    <row r="646" spans="1:5" s="1087" customFormat="1" ht="15.75" customHeight="1" x14ac:dyDescent="0.35">
      <c r="A646" s="1063" t="s">
        <v>1264</v>
      </c>
      <c r="B646" s="1093"/>
      <c r="C646" s="1096"/>
      <c r="D646" s="1097"/>
      <c r="E646" s="1095"/>
    </row>
    <row r="647" spans="1:5" s="1087" customFormat="1" ht="15.75" customHeight="1" x14ac:dyDescent="0.35">
      <c r="A647" s="1092" t="s">
        <v>873</v>
      </c>
      <c r="B647" s="1093"/>
      <c r="C647" s="1096"/>
      <c r="D647" s="1097"/>
      <c r="E647" s="1095"/>
    </row>
    <row r="648" spans="1:5" s="1087" customFormat="1" ht="15.75" customHeight="1" x14ac:dyDescent="0.35">
      <c r="A648" s="1092" t="s">
        <v>874</v>
      </c>
      <c r="B648" s="1093">
        <v>34000.01</v>
      </c>
      <c r="C648" s="1068">
        <v>0</v>
      </c>
      <c r="D648" s="1094">
        <v>0</v>
      </c>
      <c r="E648" s="1093">
        <v>0</v>
      </c>
    </row>
    <row r="649" spans="1:5" s="1087" customFormat="1" ht="15.75" customHeight="1" x14ac:dyDescent="0.35">
      <c r="A649" s="1092" t="s">
        <v>875</v>
      </c>
      <c r="B649" s="1095"/>
      <c r="C649" s="1096">
        <v>0</v>
      </c>
      <c r="D649" s="1097">
        <v>100000</v>
      </c>
      <c r="E649" s="1095">
        <v>100000</v>
      </c>
    </row>
    <row r="650" spans="1:5" s="1087" customFormat="1" ht="15.75" customHeight="1" x14ac:dyDescent="0.35">
      <c r="A650" s="1092" t="s">
        <v>876</v>
      </c>
      <c r="B650" s="1095">
        <v>0</v>
      </c>
      <c r="C650" s="1096">
        <v>0</v>
      </c>
      <c r="D650" s="1097">
        <v>0</v>
      </c>
      <c r="E650" s="1095">
        <v>0</v>
      </c>
    </row>
    <row r="651" spans="1:5" s="1124" customFormat="1" ht="15.75" customHeight="1" x14ac:dyDescent="0.3">
      <c r="A651" s="1058" t="s">
        <v>181</v>
      </c>
      <c r="B651" s="1098">
        <v>34000.01</v>
      </c>
      <c r="C651" s="1099">
        <v>0</v>
      </c>
      <c r="D651" s="1100">
        <v>100000</v>
      </c>
      <c r="E651" s="1098">
        <v>100000</v>
      </c>
    </row>
    <row r="652" spans="1:5" s="1087" customFormat="1" ht="15.75" customHeight="1" x14ac:dyDescent="0.35">
      <c r="A652" s="1092" t="s">
        <v>117</v>
      </c>
      <c r="B652" s="1093"/>
      <c r="C652" s="1096"/>
      <c r="D652" s="1119"/>
      <c r="E652" s="1095"/>
    </row>
    <row r="653" spans="1:5" s="1087" customFormat="1" ht="15.75" customHeight="1" x14ac:dyDescent="0.35">
      <c r="A653" s="1092" t="s">
        <v>877</v>
      </c>
      <c r="B653" s="1095">
        <v>0</v>
      </c>
      <c r="C653" s="1096">
        <v>0</v>
      </c>
      <c r="D653" s="1119">
        <v>0</v>
      </c>
      <c r="E653" s="1095">
        <v>0</v>
      </c>
    </row>
    <row r="654" spans="1:5" s="1087" customFormat="1" ht="15.75" customHeight="1" x14ac:dyDescent="0.35">
      <c r="A654" s="1092" t="s">
        <v>878</v>
      </c>
      <c r="B654" s="1095">
        <v>220</v>
      </c>
      <c r="C654" s="1096">
        <v>0</v>
      </c>
      <c r="D654" s="1119">
        <v>0</v>
      </c>
      <c r="E654" s="1095">
        <v>0</v>
      </c>
    </row>
    <row r="655" spans="1:5" s="1087" customFormat="1" ht="15.75" customHeight="1" x14ac:dyDescent="0.35">
      <c r="A655" s="1092" t="s">
        <v>879</v>
      </c>
      <c r="B655" s="1095">
        <v>6026.76</v>
      </c>
      <c r="C655" s="1096">
        <v>0</v>
      </c>
      <c r="D655" s="1119">
        <v>0</v>
      </c>
      <c r="E655" s="1095">
        <v>0</v>
      </c>
    </row>
    <row r="656" spans="1:5" s="1087" customFormat="1" ht="15.75" customHeight="1" x14ac:dyDescent="0.35">
      <c r="A656" s="1092" t="s">
        <v>880</v>
      </c>
      <c r="B656" s="1095">
        <v>0</v>
      </c>
      <c r="C656" s="1096">
        <v>0</v>
      </c>
      <c r="D656" s="1119">
        <v>0</v>
      </c>
      <c r="E656" s="1095">
        <v>0</v>
      </c>
    </row>
    <row r="657" spans="1:5" s="1087" customFormat="1" ht="15.75" customHeight="1" x14ac:dyDescent="0.35">
      <c r="A657" s="1092" t="s">
        <v>881</v>
      </c>
      <c r="B657" s="1095">
        <v>21500</v>
      </c>
      <c r="C657" s="1096">
        <v>0</v>
      </c>
      <c r="D657" s="1119">
        <v>0</v>
      </c>
      <c r="E657" s="1095">
        <v>0</v>
      </c>
    </row>
    <row r="658" spans="1:5" s="1087" customFormat="1" ht="15.75" customHeight="1" x14ac:dyDescent="0.35">
      <c r="A658" s="1092" t="s">
        <v>882</v>
      </c>
      <c r="B658" s="1095">
        <v>0</v>
      </c>
      <c r="C658" s="1096">
        <v>0</v>
      </c>
      <c r="D658" s="1119">
        <v>0</v>
      </c>
      <c r="E658" s="1095">
        <v>0</v>
      </c>
    </row>
    <row r="659" spans="1:5" s="1087" customFormat="1" ht="15.75" customHeight="1" x14ac:dyDescent="0.35">
      <c r="A659" s="1092" t="s">
        <v>883</v>
      </c>
      <c r="B659" s="1095">
        <v>0</v>
      </c>
      <c r="C659" s="1096">
        <v>0</v>
      </c>
      <c r="D659" s="1119">
        <v>0</v>
      </c>
      <c r="E659" s="1095">
        <v>0</v>
      </c>
    </row>
    <row r="660" spans="1:5" s="1124" customFormat="1" ht="15.75" customHeight="1" x14ac:dyDescent="0.3">
      <c r="A660" s="1101" t="s">
        <v>884</v>
      </c>
      <c r="B660" s="1133">
        <v>61746.770000000004</v>
      </c>
      <c r="C660" s="1134">
        <v>0</v>
      </c>
      <c r="D660" s="1120">
        <v>100000</v>
      </c>
      <c r="E660" s="1098">
        <v>100000</v>
      </c>
    </row>
    <row r="661" spans="1:5" s="1087" customFormat="1" ht="15.75" customHeight="1" x14ac:dyDescent="0.35">
      <c r="A661" s="1101" t="s">
        <v>117</v>
      </c>
      <c r="B661" s="1108"/>
      <c r="C661" s="1109"/>
      <c r="D661" s="1110"/>
      <c r="E661" s="1111"/>
    </row>
    <row r="662" spans="1:5" s="1087" customFormat="1" ht="15.75" customHeight="1" x14ac:dyDescent="0.35">
      <c r="A662" s="1058"/>
      <c r="B662" s="1093"/>
      <c r="C662" s="1096"/>
      <c r="D662" s="1097"/>
      <c r="E662" s="1095"/>
    </row>
    <row r="663" spans="1:5" s="1087" customFormat="1" ht="15.75" customHeight="1" x14ac:dyDescent="0.35">
      <c r="A663" s="1058"/>
      <c r="B663" s="1093"/>
      <c r="C663" s="1096"/>
      <c r="D663" s="1097"/>
      <c r="E663" s="1095"/>
    </row>
    <row r="664" spans="1:5" s="1087" customFormat="1" ht="15.75" customHeight="1" x14ac:dyDescent="0.35">
      <c r="A664" s="1058" t="s">
        <v>1265</v>
      </c>
      <c r="B664" s="1093"/>
      <c r="C664" s="1096"/>
      <c r="D664" s="1097"/>
      <c r="E664" s="1095" t="s">
        <v>117</v>
      </c>
    </row>
    <row r="665" spans="1:5" s="1087" customFormat="1" ht="15.75" customHeight="1" x14ac:dyDescent="0.35">
      <c r="A665" s="1092" t="s">
        <v>873</v>
      </c>
      <c r="B665" s="1093"/>
      <c r="C665" s="1096"/>
      <c r="D665" s="1097"/>
      <c r="E665" s="1095"/>
    </row>
    <row r="666" spans="1:5" s="1087" customFormat="1" ht="15.75" customHeight="1" x14ac:dyDescent="0.35">
      <c r="A666" s="1092" t="s">
        <v>874</v>
      </c>
      <c r="B666" s="1093">
        <v>600107.96</v>
      </c>
      <c r="C666" s="1068">
        <v>495114.25</v>
      </c>
      <c r="D666" s="1094">
        <v>562539.28</v>
      </c>
      <c r="E666" s="1093">
        <v>67425.030000000028</v>
      </c>
    </row>
    <row r="667" spans="1:5" s="1087" customFormat="1" ht="15.75" customHeight="1" x14ac:dyDescent="0.35">
      <c r="A667" s="1092" t="s">
        <v>875</v>
      </c>
      <c r="B667" s="1095">
        <v>4493.75</v>
      </c>
      <c r="C667" s="1096">
        <v>0</v>
      </c>
      <c r="D667" s="1097">
        <v>0</v>
      </c>
      <c r="E667" s="1095">
        <v>0</v>
      </c>
    </row>
    <row r="668" spans="1:5" s="1087" customFormat="1" ht="15.75" customHeight="1" x14ac:dyDescent="0.35">
      <c r="A668" s="1092" t="s">
        <v>876</v>
      </c>
      <c r="B668" s="1095">
        <v>217011.71</v>
      </c>
      <c r="C668" s="1096">
        <v>185668</v>
      </c>
      <c r="D668" s="1097">
        <v>210952</v>
      </c>
      <c r="E668" s="1095">
        <v>25284</v>
      </c>
    </row>
    <row r="669" spans="1:5" s="1124" customFormat="1" ht="15.75" customHeight="1" x14ac:dyDescent="0.3">
      <c r="A669" s="1058" t="s">
        <v>181</v>
      </c>
      <c r="B669" s="1098">
        <v>821613.41999999993</v>
      </c>
      <c r="C669" s="1099">
        <v>680782.25</v>
      </c>
      <c r="D669" s="1100">
        <v>773491.28</v>
      </c>
      <c r="E669" s="1098">
        <v>92709.030000000028</v>
      </c>
    </row>
    <row r="670" spans="1:5" s="1087" customFormat="1" ht="15.75" customHeight="1" x14ac:dyDescent="0.35">
      <c r="A670" s="1092" t="s">
        <v>117</v>
      </c>
      <c r="B670" s="1093"/>
      <c r="C670" s="1096"/>
      <c r="D670" s="1119"/>
      <c r="E670" s="1095"/>
    </row>
    <row r="671" spans="1:5" s="1087" customFormat="1" ht="15.75" customHeight="1" x14ac:dyDescent="0.35">
      <c r="A671" s="1092" t="s">
        <v>877</v>
      </c>
      <c r="B671" s="1095">
        <v>436.43</v>
      </c>
      <c r="C671" s="1096">
        <v>1000</v>
      </c>
      <c r="D671" s="1119">
        <v>1000</v>
      </c>
      <c r="E671" s="1095">
        <v>0</v>
      </c>
    </row>
    <row r="672" spans="1:5" s="1087" customFormat="1" ht="15.75" customHeight="1" x14ac:dyDescent="0.35">
      <c r="A672" s="1092" t="s">
        <v>878</v>
      </c>
      <c r="B672" s="1095">
        <v>714.46</v>
      </c>
      <c r="C672" s="1096">
        <v>3000</v>
      </c>
      <c r="D672" s="1119">
        <v>3000</v>
      </c>
      <c r="E672" s="1095">
        <v>0</v>
      </c>
    </row>
    <row r="673" spans="1:5" s="1087" customFormat="1" ht="15.75" customHeight="1" x14ac:dyDescent="0.35">
      <c r="A673" s="1092" t="s">
        <v>879</v>
      </c>
      <c r="B673" s="1095">
        <v>3187.25</v>
      </c>
      <c r="C673" s="1096">
        <v>2500</v>
      </c>
      <c r="D673" s="1119">
        <v>2500</v>
      </c>
      <c r="E673" s="1095">
        <v>0</v>
      </c>
    </row>
    <row r="674" spans="1:5" s="1087" customFormat="1" ht="15.75" customHeight="1" x14ac:dyDescent="0.35">
      <c r="A674" s="1092" t="s">
        <v>880</v>
      </c>
      <c r="B674" s="1095">
        <v>0</v>
      </c>
      <c r="C674" s="1096">
        <v>0</v>
      </c>
      <c r="D674" s="1119">
        <v>0</v>
      </c>
      <c r="E674" s="1095">
        <v>0</v>
      </c>
    </row>
    <row r="675" spans="1:5" s="1087" customFormat="1" ht="15.75" customHeight="1" x14ac:dyDescent="0.35">
      <c r="A675" s="1092" t="s">
        <v>881</v>
      </c>
      <c r="B675" s="1095">
        <v>0</v>
      </c>
      <c r="C675" s="1096">
        <v>0</v>
      </c>
      <c r="D675" s="1119">
        <v>0</v>
      </c>
      <c r="E675" s="1095">
        <v>0</v>
      </c>
    </row>
    <row r="676" spans="1:5" s="1087" customFormat="1" ht="15.75" customHeight="1" x14ac:dyDescent="0.35">
      <c r="A676" s="1092" t="s">
        <v>882</v>
      </c>
      <c r="B676" s="1095">
        <v>0</v>
      </c>
      <c r="C676" s="1096">
        <v>0</v>
      </c>
      <c r="D676" s="1119">
        <v>0</v>
      </c>
      <c r="E676" s="1095">
        <v>0</v>
      </c>
    </row>
    <row r="677" spans="1:5" s="1087" customFormat="1" ht="15.75" customHeight="1" x14ac:dyDescent="0.35">
      <c r="A677" s="1092" t="s">
        <v>883</v>
      </c>
      <c r="B677" s="1095">
        <v>0</v>
      </c>
      <c r="C677" s="1096">
        <v>0</v>
      </c>
      <c r="D677" s="1119">
        <v>0</v>
      </c>
      <c r="E677" s="1095">
        <v>0</v>
      </c>
    </row>
    <row r="678" spans="1:5" s="1124" customFormat="1" ht="15.75" customHeight="1" x14ac:dyDescent="0.3">
      <c r="A678" s="1101" t="s">
        <v>884</v>
      </c>
      <c r="B678" s="1133">
        <v>825951.55999999994</v>
      </c>
      <c r="C678" s="1134">
        <v>687282.25</v>
      </c>
      <c r="D678" s="1120">
        <v>779991.28</v>
      </c>
      <c r="E678" s="1098">
        <v>92709.030000000028</v>
      </c>
    </row>
    <row r="679" spans="1:5" s="1087" customFormat="1" ht="15.75" customHeight="1" x14ac:dyDescent="0.35">
      <c r="A679" s="1101" t="s">
        <v>117</v>
      </c>
      <c r="B679" s="1108"/>
      <c r="C679" s="1109" t="s">
        <v>117</v>
      </c>
      <c r="D679" s="1110" t="s">
        <v>117</v>
      </c>
      <c r="E679" s="1111" t="s">
        <v>117</v>
      </c>
    </row>
    <row r="680" spans="1:5" s="1087" customFormat="1" ht="15.75" customHeight="1" x14ac:dyDescent="0.35">
      <c r="A680" s="1058"/>
      <c r="B680" s="1093"/>
      <c r="C680" s="1096"/>
      <c r="D680" s="1097"/>
      <c r="E680" s="1095"/>
    </row>
    <row r="681" spans="1:5" s="1087" customFormat="1" ht="15.75" customHeight="1" x14ac:dyDescent="0.35">
      <c r="A681" s="1063" t="s">
        <v>1266</v>
      </c>
      <c r="B681" s="1093"/>
      <c r="C681" s="1115"/>
      <c r="D681" s="1096"/>
      <c r="E681" s="1095" t="s">
        <v>117</v>
      </c>
    </row>
    <row r="682" spans="1:5" s="1087" customFormat="1" ht="15.75" customHeight="1" x14ac:dyDescent="0.35">
      <c r="A682" s="1092" t="s">
        <v>873</v>
      </c>
      <c r="B682" s="1093"/>
      <c r="C682" s="1115"/>
      <c r="D682" s="1096"/>
      <c r="E682" s="1095" t="s">
        <v>117</v>
      </c>
    </row>
    <row r="683" spans="1:5" s="1087" customFormat="1" ht="15.75" customHeight="1" x14ac:dyDescent="0.35">
      <c r="A683" s="1092" t="s">
        <v>874</v>
      </c>
      <c r="B683" s="1093">
        <v>0</v>
      </c>
      <c r="C683" s="1118">
        <v>71429</v>
      </c>
      <c r="D683" s="1068">
        <v>71429</v>
      </c>
      <c r="E683" s="1093">
        <v>0</v>
      </c>
    </row>
    <row r="684" spans="1:5" s="1087" customFormat="1" ht="15.75" customHeight="1" x14ac:dyDescent="0.35">
      <c r="A684" s="1092" t="s">
        <v>875</v>
      </c>
      <c r="B684" s="1095"/>
      <c r="C684" s="1115">
        <v>0</v>
      </c>
      <c r="D684" s="1096">
        <v>0</v>
      </c>
      <c r="E684" s="1095">
        <v>0</v>
      </c>
    </row>
    <row r="685" spans="1:5" s="1087" customFormat="1" ht="15.75" customHeight="1" x14ac:dyDescent="0.35">
      <c r="A685" s="1092" t="s">
        <v>876</v>
      </c>
      <c r="B685" s="1095">
        <v>0</v>
      </c>
      <c r="C685" s="1115">
        <v>26786</v>
      </c>
      <c r="D685" s="1096">
        <v>26786</v>
      </c>
      <c r="E685" s="1095">
        <v>0</v>
      </c>
    </row>
    <row r="686" spans="1:5" s="1124" customFormat="1" ht="15.75" customHeight="1" x14ac:dyDescent="0.3">
      <c r="A686" s="1058" t="s">
        <v>181</v>
      </c>
      <c r="B686" s="1098">
        <v>0</v>
      </c>
      <c r="C686" s="1099">
        <v>98215</v>
      </c>
      <c r="D686" s="1099">
        <v>98215</v>
      </c>
      <c r="E686" s="1098">
        <v>0</v>
      </c>
    </row>
    <row r="687" spans="1:5" s="1087" customFormat="1" ht="15.75" customHeight="1" x14ac:dyDescent="0.35">
      <c r="A687" s="1092" t="s">
        <v>117</v>
      </c>
      <c r="B687" s="1093"/>
      <c r="C687" s="1115"/>
      <c r="D687" s="1161"/>
      <c r="E687" s="1095"/>
    </row>
    <row r="688" spans="1:5" s="1087" customFormat="1" ht="15.75" customHeight="1" x14ac:dyDescent="0.35">
      <c r="A688" s="1092" t="s">
        <v>877</v>
      </c>
      <c r="B688" s="1095">
        <v>0</v>
      </c>
      <c r="C688" s="1115">
        <v>0</v>
      </c>
      <c r="D688" s="1161">
        <v>0</v>
      </c>
      <c r="E688" s="1095">
        <v>0</v>
      </c>
    </row>
    <row r="689" spans="1:5" s="1087" customFormat="1" ht="15.75" customHeight="1" x14ac:dyDescent="0.35">
      <c r="A689" s="1092" t="s">
        <v>878</v>
      </c>
      <c r="B689" s="1095">
        <v>0</v>
      </c>
      <c r="C689" s="1115">
        <v>0</v>
      </c>
      <c r="D689" s="1161">
        <v>0</v>
      </c>
      <c r="E689" s="1095">
        <v>0</v>
      </c>
    </row>
    <row r="690" spans="1:5" s="1087" customFormat="1" ht="15.75" customHeight="1" x14ac:dyDescent="0.35">
      <c r="A690" s="1092" t="s">
        <v>879</v>
      </c>
      <c r="B690" s="1095">
        <v>0</v>
      </c>
      <c r="C690" s="1115">
        <v>0</v>
      </c>
      <c r="D690" s="1161">
        <v>0</v>
      </c>
      <c r="E690" s="1095">
        <v>0</v>
      </c>
    </row>
    <row r="691" spans="1:5" s="1087" customFormat="1" ht="15.75" customHeight="1" x14ac:dyDescent="0.35">
      <c r="A691" s="1092" t="s">
        <v>880</v>
      </c>
      <c r="B691" s="1095">
        <v>0</v>
      </c>
      <c r="C691" s="1115">
        <v>0</v>
      </c>
      <c r="D691" s="1161">
        <v>0</v>
      </c>
      <c r="E691" s="1095">
        <v>0</v>
      </c>
    </row>
    <row r="692" spans="1:5" s="1087" customFormat="1" ht="15.75" customHeight="1" x14ac:dyDescent="0.35">
      <c r="A692" s="1092" t="s">
        <v>881</v>
      </c>
      <c r="B692" s="1095">
        <v>0</v>
      </c>
      <c r="C692" s="1115">
        <v>0</v>
      </c>
      <c r="D692" s="1161">
        <v>0</v>
      </c>
      <c r="E692" s="1095">
        <v>0</v>
      </c>
    </row>
    <row r="693" spans="1:5" s="1087" customFormat="1" ht="15.75" customHeight="1" x14ac:dyDescent="0.35">
      <c r="A693" s="1092" t="s">
        <v>882</v>
      </c>
      <c r="B693" s="1095">
        <v>0</v>
      </c>
      <c r="C693" s="1115">
        <v>0</v>
      </c>
      <c r="D693" s="1167">
        <v>0</v>
      </c>
      <c r="E693" s="1095">
        <v>0</v>
      </c>
    </row>
    <row r="694" spans="1:5" s="1087" customFormat="1" ht="15.75" customHeight="1" x14ac:dyDescent="0.35">
      <c r="A694" s="1092" t="s">
        <v>883</v>
      </c>
      <c r="B694" s="1095">
        <v>0</v>
      </c>
      <c r="C694" s="1162">
        <v>0</v>
      </c>
      <c r="D694" s="1161">
        <v>0</v>
      </c>
      <c r="E694" s="1095">
        <v>0</v>
      </c>
    </row>
    <row r="695" spans="1:5" s="1124" customFormat="1" ht="15.75" customHeight="1" x14ac:dyDescent="0.3">
      <c r="A695" s="1103" t="s">
        <v>884</v>
      </c>
      <c r="B695" s="1104">
        <v>0</v>
      </c>
      <c r="C695" s="1135">
        <v>98215</v>
      </c>
      <c r="D695" s="1135">
        <v>98215</v>
      </c>
      <c r="E695" s="1104">
        <v>0</v>
      </c>
    </row>
    <row r="696" spans="1:5" s="1087" customFormat="1" ht="15.75" customHeight="1" x14ac:dyDescent="0.35">
      <c r="A696" s="1092"/>
      <c r="B696" s="1093"/>
      <c r="C696" s="1132"/>
      <c r="D696" s="1129"/>
      <c r="E696" s="1131"/>
    </row>
    <row r="697" spans="1:5" s="1087" customFormat="1" ht="15.75" customHeight="1" x14ac:dyDescent="0.35">
      <c r="A697" s="1092"/>
      <c r="B697" s="1093"/>
      <c r="C697" s="1132"/>
      <c r="D697" s="1129"/>
      <c r="E697" s="1131"/>
    </row>
    <row r="698" spans="1:5" s="1087" customFormat="1" ht="15.75" customHeight="1" x14ac:dyDescent="0.35">
      <c r="A698" s="1092"/>
      <c r="B698" s="1093"/>
      <c r="C698" s="1129"/>
      <c r="D698" s="1129"/>
      <c r="E698" s="1131"/>
    </row>
    <row r="699" spans="1:5" s="1087" customFormat="1" ht="15.75" customHeight="1" x14ac:dyDescent="0.35">
      <c r="A699" s="1058" t="s">
        <v>1267</v>
      </c>
      <c r="B699" s="1093"/>
      <c r="C699" s="1096"/>
      <c r="D699" s="1097"/>
      <c r="E699" s="1095" t="s">
        <v>117</v>
      </c>
    </row>
    <row r="700" spans="1:5" s="1087" customFormat="1" ht="15.75" customHeight="1" x14ac:dyDescent="0.35">
      <c r="A700" s="1092" t="s">
        <v>873</v>
      </c>
      <c r="B700" s="1093"/>
      <c r="C700" s="1096"/>
      <c r="D700" s="1097"/>
      <c r="E700" s="1095"/>
    </row>
    <row r="701" spans="1:5" s="1087" customFormat="1" ht="15.75" customHeight="1" x14ac:dyDescent="0.35">
      <c r="A701" s="1092" t="s">
        <v>874</v>
      </c>
      <c r="B701" s="1093">
        <v>37528.75</v>
      </c>
      <c r="C701" s="1068">
        <v>107142</v>
      </c>
      <c r="D701" s="1094">
        <v>108627</v>
      </c>
      <c r="E701" s="1093">
        <v>1485</v>
      </c>
    </row>
    <row r="702" spans="1:5" s="1087" customFormat="1" ht="15.75" customHeight="1" x14ac:dyDescent="0.35">
      <c r="A702" s="1092" t="s">
        <v>875</v>
      </c>
      <c r="B702" s="1095"/>
      <c r="C702" s="1096">
        <v>0</v>
      </c>
      <c r="D702" s="1097">
        <v>0</v>
      </c>
      <c r="E702" s="1095">
        <v>0</v>
      </c>
    </row>
    <row r="703" spans="1:5" s="1087" customFormat="1" ht="15.75" customHeight="1" x14ac:dyDescent="0.35">
      <c r="A703" s="1092" t="s">
        <v>876</v>
      </c>
      <c r="B703" s="1095">
        <v>22837.46</v>
      </c>
      <c r="C703" s="1096">
        <v>40178</v>
      </c>
      <c r="D703" s="1097">
        <v>40735</v>
      </c>
      <c r="E703" s="1095">
        <v>557</v>
      </c>
    </row>
    <row r="704" spans="1:5" s="1124" customFormat="1" ht="15.75" customHeight="1" x14ac:dyDescent="0.3">
      <c r="A704" s="1058" t="s">
        <v>181</v>
      </c>
      <c r="B704" s="1098">
        <v>60366.21</v>
      </c>
      <c r="C704" s="1099">
        <v>147320</v>
      </c>
      <c r="D704" s="1100">
        <v>149362</v>
      </c>
      <c r="E704" s="1098">
        <v>2042</v>
      </c>
    </row>
    <row r="705" spans="1:5" s="1087" customFormat="1" ht="15.75" customHeight="1" x14ac:dyDescent="0.35">
      <c r="A705" s="1092" t="s">
        <v>117</v>
      </c>
      <c r="B705" s="1093"/>
      <c r="C705" s="1096"/>
      <c r="D705" s="1119"/>
      <c r="E705" s="1095"/>
    </row>
    <row r="706" spans="1:5" s="1087" customFormat="1" ht="15.75" customHeight="1" x14ac:dyDescent="0.35">
      <c r="A706" s="1092" t="s">
        <v>877</v>
      </c>
      <c r="B706" s="1095">
        <v>0</v>
      </c>
      <c r="C706" s="1096">
        <v>0</v>
      </c>
      <c r="D706" s="1119">
        <v>0</v>
      </c>
      <c r="E706" s="1095">
        <v>0</v>
      </c>
    </row>
    <row r="707" spans="1:5" s="1087" customFormat="1" ht="15.75" customHeight="1" x14ac:dyDescent="0.35">
      <c r="A707" s="1092" t="s">
        <v>878</v>
      </c>
      <c r="B707" s="1095">
        <v>0</v>
      </c>
      <c r="C707" s="1096">
        <v>0</v>
      </c>
      <c r="D707" s="1119">
        <v>0</v>
      </c>
      <c r="E707" s="1095">
        <v>0</v>
      </c>
    </row>
    <row r="708" spans="1:5" s="1087" customFormat="1" ht="15.75" customHeight="1" x14ac:dyDescent="0.35">
      <c r="A708" s="1092" t="s">
        <v>879</v>
      </c>
      <c r="B708" s="1095">
        <v>0</v>
      </c>
      <c r="C708" s="1096">
        <v>0</v>
      </c>
      <c r="D708" s="1119">
        <v>0</v>
      </c>
      <c r="E708" s="1095">
        <v>0</v>
      </c>
    </row>
    <row r="709" spans="1:5" s="1087" customFormat="1" ht="15.75" customHeight="1" x14ac:dyDescent="0.35">
      <c r="A709" s="1092" t="s">
        <v>880</v>
      </c>
      <c r="B709" s="1095">
        <v>0</v>
      </c>
      <c r="C709" s="1096">
        <v>0</v>
      </c>
      <c r="D709" s="1119">
        <v>0</v>
      </c>
      <c r="E709" s="1095">
        <v>0</v>
      </c>
    </row>
    <row r="710" spans="1:5" s="1087" customFormat="1" ht="15.75" customHeight="1" x14ac:dyDescent="0.35">
      <c r="A710" s="1092" t="s">
        <v>881</v>
      </c>
      <c r="B710" s="1095">
        <v>0</v>
      </c>
      <c r="C710" s="1096">
        <v>0</v>
      </c>
      <c r="D710" s="1119">
        <v>0</v>
      </c>
      <c r="E710" s="1095">
        <v>0</v>
      </c>
    </row>
    <row r="711" spans="1:5" s="1087" customFormat="1" ht="15.75" customHeight="1" x14ac:dyDescent="0.35">
      <c r="A711" s="1092" t="s">
        <v>882</v>
      </c>
      <c r="B711" s="1095">
        <v>0</v>
      </c>
      <c r="C711" s="1096">
        <v>0</v>
      </c>
      <c r="D711" s="1119">
        <v>0</v>
      </c>
      <c r="E711" s="1095">
        <v>0</v>
      </c>
    </row>
    <row r="712" spans="1:5" s="1087" customFormat="1" ht="15.75" customHeight="1" x14ac:dyDescent="0.35">
      <c r="A712" s="1092" t="s">
        <v>883</v>
      </c>
      <c r="B712" s="1095">
        <v>0</v>
      </c>
      <c r="C712" s="1096">
        <v>0</v>
      </c>
      <c r="D712" s="1119">
        <v>0</v>
      </c>
      <c r="E712" s="1095">
        <v>0</v>
      </c>
    </row>
    <row r="713" spans="1:5" s="1124" customFormat="1" ht="15.75" customHeight="1" x14ac:dyDescent="0.3">
      <c r="A713" s="1103" t="s">
        <v>884</v>
      </c>
      <c r="B713" s="1104">
        <v>60366.21</v>
      </c>
      <c r="C713" s="1135">
        <v>147320</v>
      </c>
      <c r="D713" s="1136">
        <v>149362</v>
      </c>
      <c r="E713" s="1104">
        <v>2042</v>
      </c>
    </row>
    <row r="714" spans="1:5" s="1087" customFormat="1" ht="15.75" customHeight="1" x14ac:dyDescent="0.35">
      <c r="A714" s="1082"/>
      <c r="B714" s="1083"/>
      <c r="C714" s="1084"/>
      <c r="D714" s="1085"/>
      <c r="E714" s="1086"/>
    </row>
    <row r="715" spans="1:5" s="1087" customFormat="1" ht="15.75" customHeight="1" x14ac:dyDescent="0.35">
      <c r="A715" s="1074" t="s">
        <v>117</v>
      </c>
      <c r="B715" s="1102"/>
      <c r="C715" s="1084"/>
      <c r="D715" s="1085"/>
      <c r="E715" s="1086"/>
    </row>
    <row r="716" spans="1:5" s="1087" customFormat="1" ht="15.75" customHeight="1" x14ac:dyDescent="0.35">
      <c r="A716" s="1058" t="s">
        <v>1268</v>
      </c>
      <c r="B716" s="1093"/>
      <c r="C716" s="1061"/>
      <c r="D716" s="1090"/>
      <c r="E716" s="1091"/>
    </row>
    <row r="717" spans="1:5" s="1087" customFormat="1" ht="15.75" customHeight="1" x14ac:dyDescent="0.35">
      <c r="A717" s="1092" t="s">
        <v>873</v>
      </c>
      <c r="B717" s="1093"/>
      <c r="C717" s="1061"/>
      <c r="D717" s="1090"/>
      <c r="E717" s="1091"/>
    </row>
    <row r="718" spans="1:5" s="1087" customFormat="1" ht="15.75" customHeight="1" x14ac:dyDescent="0.35">
      <c r="A718" s="1092" t="s">
        <v>874</v>
      </c>
      <c r="B718" s="1093">
        <v>501633.34</v>
      </c>
      <c r="C718" s="1068">
        <v>413202.43</v>
      </c>
      <c r="D718" s="1094">
        <v>467962.44</v>
      </c>
      <c r="E718" s="1093">
        <v>54760.010000000009</v>
      </c>
    </row>
    <row r="719" spans="1:5" s="1087" customFormat="1" ht="15.75" customHeight="1" x14ac:dyDescent="0.35">
      <c r="A719" s="1092" t="s">
        <v>875</v>
      </c>
      <c r="B719" s="1095"/>
      <c r="C719" s="1096">
        <v>0</v>
      </c>
      <c r="D719" s="1097">
        <v>0</v>
      </c>
      <c r="E719" s="1095">
        <v>0</v>
      </c>
    </row>
    <row r="720" spans="1:5" s="1087" customFormat="1" ht="16.5" customHeight="1" x14ac:dyDescent="0.35">
      <c r="A720" s="1092" t="s">
        <v>876</v>
      </c>
      <c r="B720" s="1095">
        <v>192643.42</v>
      </c>
      <c r="C720" s="1096">
        <v>154951</v>
      </c>
      <c r="D720" s="1097">
        <v>175486</v>
      </c>
      <c r="E720" s="1095">
        <v>20535</v>
      </c>
    </row>
    <row r="721" spans="1:5" s="1124" customFormat="1" ht="15.75" customHeight="1" x14ac:dyDescent="0.3">
      <c r="A721" s="1058" t="s">
        <v>181</v>
      </c>
      <c r="B721" s="1098">
        <v>694276.76</v>
      </c>
      <c r="C721" s="1099">
        <v>568153.42999999993</v>
      </c>
      <c r="D721" s="1100">
        <v>643448.43999999994</v>
      </c>
      <c r="E721" s="1098">
        <v>75295.010000000009</v>
      </c>
    </row>
    <row r="722" spans="1:5" s="1087" customFormat="1" ht="15.75" customHeight="1" x14ac:dyDescent="0.35">
      <c r="A722" s="1092" t="s">
        <v>117</v>
      </c>
      <c r="B722" s="1093"/>
      <c r="C722" s="1096"/>
      <c r="D722" s="1119"/>
      <c r="E722" s="1095"/>
    </row>
    <row r="723" spans="1:5" s="1087" customFormat="1" ht="15.75" customHeight="1" x14ac:dyDescent="0.35">
      <c r="A723" s="1092" t="s">
        <v>877</v>
      </c>
      <c r="B723" s="1095">
        <v>300</v>
      </c>
      <c r="C723" s="1096">
        <v>1000</v>
      </c>
      <c r="D723" s="1119">
        <v>1000</v>
      </c>
      <c r="E723" s="1095">
        <v>0</v>
      </c>
    </row>
    <row r="724" spans="1:5" s="1087" customFormat="1" ht="15.75" customHeight="1" x14ac:dyDescent="0.35">
      <c r="A724" s="1092" t="s">
        <v>878</v>
      </c>
      <c r="B724" s="1095">
        <v>3409.29</v>
      </c>
      <c r="C724" s="1096">
        <v>6000</v>
      </c>
      <c r="D724" s="1119">
        <v>6000</v>
      </c>
      <c r="E724" s="1095">
        <v>0</v>
      </c>
    </row>
    <row r="725" spans="1:5" s="1087" customFormat="1" ht="15.75" customHeight="1" x14ac:dyDescent="0.35">
      <c r="A725" s="1092" t="s">
        <v>879</v>
      </c>
      <c r="B725" s="1095">
        <v>150</v>
      </c>
      <c r="C725" s="1096">
        <v>1000</v>
      </c>
      <c r="D725" s="1119">
        <v>1000</v>
      </c>
      <c r="E725" s="1095">
        <v>0</v>
      </c>
    </row>
    <row r="726" spans="1:5" s="1087" customFormat="1" ht="15.75" customHeight="1" x14ac:dyDescent="0.35">
      <c r="A726" s="1092" t="s">
        <v>880</v>
      </c>
      <c r="B726" s="1095">
        <v>0</v>
      </c>
      <c r="C726" s="1096">
        <v>0</v>
      </c>
      <c r="D726" s="1119">
        <v>0</v>
      </c>
      <c r="E726" s="1095">
        <v>0</v>
      </c>
    </row>
    <row r="727" spans="1:5" s="1087" customFormat="1" ht="15.75" customHeight="1" x14ac:dyDescent="0.35">
      <c r="A727" s="1092" t="s">
        <v>881</v>
      </c>
      <c r="B727" s="1095">
        <v>0</v>
      </c>
      <c r="C727" s="1096">
        <v>0</v>
      </c>
      <c r="D727" s="1119">
        <v>0</v>
      </c>
      <c r="E727" s="1095">
        <v>0</v>
      </c>
    </row>
    <row r="728" spans="1:5" s="1087" customFormat="1" ht="15.75" customHeight="1" x14ac:dyDescent="0.35">
      <c r="A728" s="1092" t="s">
        <v>882</v>
      </c>
      <c r="B728" s="1095">
        <v>0</v>
      </c>
      <c r="C728" s="1096">
        <v>0</v>
      </c>
      <c r="D728" s="1125">
        <v>0</v>
      </c>
      <c r="E728" s="1095">
        <v>0</v>
      </c>
    </row>
    <row r="729" spans="1:5" s="1087" customFormat="1" ht="15.75" customHeight="1" x14ac:dyDescent="0.35">
      <c r="A729" s="1092" t="s">
        <v>883</v>
      </c>
      <c r="B729" s="1095">
        <v>0</v>
      </c>
      <c r="C729" s="1096">
        <v>0</v>
      </c>
      <c r="D729" s="1119">
        <v>0</v>
      </c>
      <c r="E729" s="1095">
        <v>0</v>
      </c>
    </row>
    <row r="730" spans="1:5" s="1124" customFormat="1" ht="15.75" customHeight="1" x14ac:dyDescent="0.3">
      <c r="A730" s="1101" t="s">
        <v>884</v>
      </c>
      <c r="B730" s="1133">
        <v>698136.05</v>
      </c>
      <c r="C730" s="1134">
        <v>576153.42999999993</v>
      </c>
      <c r="D730" s="1120">
        <v>651448.43999999994</v>
      </c>
      <c r="E730" s="1098">
        <v>75295.010000000009</v>
      </c>
    </row>
    <row r="731" spans="1:5" s="1087" customFormat="1" ht="15.75" customHeight="1" x14ac:dyDescent="0.35">
      <c r="A731" s="1052" t="s">
        <v>117</v>
      </c>
      <c r="B731" s="1108"/>
      <c r="C731" s="1109"/>
      <c r="D731" s="1110"/>
      <c r="E731" s="1111"/>
    </row>
    <row r="732" spans="1:5" s="1087" customFormat="1" ht="15.75" customHeight="1" x14ac:dyDescent="0.35">
      <c r="A732" s="1092"/>
      <c r="B732" s="1093"/>
      <c r="C732" s="1096"/>
      <c r="D732" s="1097"/>
      <c r="E732" s="1095"/>
    </row>
    <row r="733" spans="1:5" s="1087" customFormat="1" ht="15.75" customHeight="1" x14ac:dyDescent="0.35">
      <c r="A733" s="1058" t="s">
        <v>1269</v>
      </c>
      <c r="B733" s="1093"/>
      <c r="C733" s="1096"/>
      <c r="D733" s="1097"/>
      <c r="E733" s="1095" t="s">
        <v>117</v>
      </c>
    </row>
    <row r="734" spans="1:5" s="1087" customFormat="1" ht="15.75" customHeight="1" x14ac:dyDescent="0.35">
      <c r="A734" s="1092" t="s">
        <v>873</v>
      </c>
      <c r="B734" s="1093"/>
      <c r="C734" s="1096"/>
      <c r="D734" s="1097"/>
      <c r="E734" s="1095"/>
    </row>
    <row r="735" spans="1:5" s="1087" customFormat="1" ht="15.75" customHeight="1" x14ac:dyDescent="0.35">
      <c r="A735" s="1092" t="s">
        <v>874</v>
      </c>
      <c r="B735" s="1093">
        <v>240881.81</v>
      </c>
      <c r="C735" s="1068">
        <v>275531.7</v>
      </c>
      <c r="D735" s="1094">
        <v>279428.7</v>
      </c>
      <c r="E735" s="1093">
        <v>3897</v>
      </c>
    </row>
    <row r="736" spans="1:5" s="1087" customFormat="1" ht="15.75" customHeight="1" x14ac:dyDescent="0.35">
      <c r="A736" s="1092" t="s">
        <v>875</v>
      </c>
      <c r="B736" s="1095"/>
      <c r="C736" s="1096">
        <v>0</v>
      </c>
      <c r="D736" s="1097">
        <v>0</v>
      </c>
      <c r="E736" s="1095">
        <v>0</v>
      </c>
    </row>
    <row r="737" spans="1:5" s="1087" customFormat="1" ht="15.75" customHeight="1" x14ac:dyDescent="0.35">
      <c r="A737" s="1092" t="s">
        <v>876</v>
      </c>
      <c r="B737" s="1095">
        <v>71569.09</v>
      </c>
      <c r="C737" s="1096">
        <v>103324</v>
      </c>
      <c r="D737" s="1097">
        <v>104786</v>
      </c>
      <c r="E737" s="1095">
        <v>1462</v>
      </c>
    </row>
    <row r="738" spans="1:5" s="1124" customFormat="1" ht="15.75" customHeight="1" x14ac:dyDescent="0.3">
      <c r="A738" s="1058" t="s">
        <v>181</v>
      </c>
      <c r="B738" s="1098">
        <v>312450.90000000002</v>
      </c>
      <c r="C738" s="1099">
        <v>378855.7</v>
      </c>
      <c r="D738" s="1100">
        <v>384214.7</v>
      </c>
      <c r="E738" s="1098">
        <v>5359</v>
      </c>
    </row>
    <row r="739" spans="1:5" s="1087" customFormat="1" ht="15.75" customHeight="1" x14ac:dyDescent="0.35">
      <c r="A739" s="1092" t="s">
        <v>117</v>
      </c>
      <c r="B739" s="1093"/>
      <c r="C739" s="1096"/>
      <c r="D739" s="1119"/>
      <c r="E739" s="1095"/>
    </row>
    <row r="740" spans="1:5" s="1087" customFormat="1" ht="15.75" customHeight="1" x14ac:dyDescent="0.35">
      <c r="A740" s="1092" t="s">
        <v>877</v>
      </c>
      <c r="B740" s="1095">
        <v>273</v>
      </c>
      <c r="C740" s="1096">
        <v>1000</v>
      </c>
      <c r="D740" s="1119">
        <v>1000</v>
      </c>
      <c r="E740" s="1095">
        <v>0</v>
      </c>
    </row>
    <row r="741" spans="1:5" s="1087" customFormat="1" ht="15.75" customHeight="1" x14ac:dyDescent="0.35">
      <c r="A741" s="1092" t="s">
        <v>878</v>
      </c>
      <c r="B741" s="1095">
        <v>4278.8500000000004</v>
      </c>
      <c r="C741" s="1096">
        <v>7000</v>
      </c>
      <c r="D741" s="1119">
        <v>7000</v>
      </c>
      <c r="E741" s="1095">
        <v>0</v>
      </c>
    </row>
    <row r="742" spans="1:5" s="1087" customFormat="1" ht="15.75" customHeight="1" x14ac:dyDescent="0.35">
      <c r="A742" s="1092" t="s">
        <v>879</v>
      </c>
      <c r="B742" s="1095">
        <v>668.36</v>
      </c>
      <c r="C742" s="1096">
        <v>1000</v>
      </c>
      <c r="D742" s="1119">
        <v>1000</v>
      </c>
      <c r="E742" s="1095">
        <v>0</v>
      </c>
    </row>
    <row r="743" spans="1:5" s="1087" customFormat="1" ht="15.75" customHeight="1" x14ac:dyDescent="0.35">
      <c r="A743" s="1092" t="s">
        <v>880</v>
      </c>
      <c r="B743" s="1095">
        <v>0</v>
      </c>
      <c r="C743" s="1096">
        <v>0</v>
      </c>
      <c r="D743" s="1119">
        <v>0</v>
      </c>
      <c r="E743" s="1095">
        <v>0</v>
      </c>
    </row>
    <row r="744" spans="1:5" s="1087" customFormat="1" ht="15.75" customHeight="1" x14ac:dyDescent="0.35">
      <c r="A744" s="1092" t="s">
        <v>881</v>
      </c>
      <c r="B744" s="1095">
        <v>0</v>
      </c>
      <c r="C744" s="1096">
        <v>0</v>
      </c>
      <c r="D744" s="1119">
        <v>0</v>
      </c>
      <c r="E744" s="1095">
        <v>0</v>
      </c>
    </row>
    <row r="745" spans="1:5" s="1087" customFormat="1" ht="15.75" customHeight="1" x14ac:dyDescent="0.35">
      <c r="A745" s="1092" t="s">
        <v>882</v>
      </c>
      <c r="B745" s="1095">
        <v>0</v>
      </c>
      <c r="C745" s="1096">
        <v>0</v>
      </c>
      <c r="D745" s="1125">
        <v>0</v>
      </c>
      <c r="E745" s="1095">
        <v>0</v>
      </c>
    </row>
    <row r="746" spans="1:5" s="1087" customFormat="1" ht="15.75" customHeight="1" x14ac:dyDescent="0.35">
      <c r="A746" s="1092" t="s">
        <v>883</v>
      </c>
      <c r="B746" s="1095">
        <v>0</v>
      </c>
      <c r="C746" s="1096">
        <v>0</v>
      </c>
      <c r="D746" s="1119">
        <v>0</v>
      </c>
      <c r="E746" s="1095">
        <v>0</v>
      </c>
    </row>
    <row r="747" spans="1:5" s="1124" customFormat="1" ht="15.75" customHeight="1" x14ac:dyDescent="0.3">
      <c r="A747" s="1103" t="s">
        <v>884</v>
      </c>
      <c r="B747" s="1104">
        <v>317671.11</v>
      </c>
      <c r="C747" s="1135">
        <v>387855.7</v>
      </c>
      <c r="D747" s="1136">
        <v>393214.7</v>
      </c>
      <c r="E747" s="1104">
        <v>5359</v>
      </c>
    </row>
    <row r="748" spans="1:5" s="1087" customFormat="1" ht="15.75" customHeight="1" x14ac:dyDescent="0.35">
      <c r="A748" s="1092"/>
      <c r="B748" s="1108"/>
      <c r="C748" s="1061"/>
      <c r="D748" s="1090"/>
      <c r="E748" s="1091"/>
    </row>
    <row r="749" spans="1:5" s="1087" customFormat="1" ht="15.75" customHeight="1" x14ac:dyDescent="0.35">
      <c r="A749" s="1092"/>
      <c r="B749" s="1093"/>
      <c r="C749" s="1061"/>
      <c r="D749" s="1090"/>
      <c r="E749" s="1091"/>
    </row>
    <row r="750" spans="1:5" s="1087" customFormat="1" ht="15.75" customHeight="1" x14ac:dyDescent="0.35">
      <c r="A750" s="1092"/>
      <c r="B750" s="1093"/>
      <c r="C750" s="1061"/>
      <c r="D750" s="1090"/>
      <c r="E750" s="1091"/>
    </row>
    <row r="751" spans="1:5" s="1087" customFormat="1" ht="15.75" customHeight="1" x14ac:dyDescent="0.35">
      <c r="A751" s="1092"/>
      <c r="B751" s="1093"/>
      <c r="C751" s="1061"/>
      <c r="D751" s="1090"/>
      <c r="E751" s="1091"/>
    </row>
    <row r="752" spans="1:5" s="1087" customFormat="1" ht="15.75" customHeight="1" x14ac:dyDescent="0.35">
      <c r="A752" s="1058" t="s">
        <v>1270</v>
      </c>
      <c r="B752" s="1093"/>
      <c r="C752" s="1061"/>
      <c r="D752" s="1090"/>
      <c r="E752" s="1091"/>
    </row>
    <row r="753" spans="1:5" s="1087" customFormat="1" ht="15.75" customHeight="1" x14ac:dyDescent="0.35">
      <c r="A753" s="1092" t="s">
        <v>873</v>
      </c>
      <c r="B753" s="1093"/>
      <c r="C753" s="1061"/>
      <c r="D753" s="1090"/>
      <c r="E753" s="1091"/>
    </row>
    <row r="754" spans="1:5" s="1087" customFormat="1" ht="15.75" customHeight="1" x14ac:dyDescent="0.35">
      <c r="A754" s="1092" t="s">
        <v>874</v>
      </c>
      <c r="B754" s="1093">
        <v>1237834.3700000001</v>
      </c>
      <c r="C754" s="1068">
        <v>1076331.6599999999</v>
      </c>
      <c r="D754" s="1094">
        <v>1166287.96</v>
      </c>
      <c r="E754" s="1093">
        <v>89956.300000000047</v>
      </c>
    </row>
    <row r="755" spans="1:5" s="1087" customFormat="1" ht="15.75" customHeight="1" x14ac:dyDescent="0.35">
      <c r="A755" s="1092" t="s">
        <v>875</v>
      </c>
      <c r="B755" s="1095"/>
      <c r="C755" s="1096">
        <v>0</v>
      </c>
      <c r="D755" s="1097">
        <v>0</v>
      </c>
      <c r="E755" s="1095">
        <v>0</v>
      </c>
    </row>
    <row r="756" spans="1:5" s="1087" customFormat="1" ht="15.75" customHeight="1" x14ac:dyDescent="0.35">
      <c r="A756" s="1092" t="s">
        <v>876</v>
      </c>
      <c r="B756" s="1095">
        <v>429507.33</v>
      </c>
      <c r="C756" s="1096">
        <v>403624</v>
      </c>
      <c r="D756" s="1097">
        <v>437358</v>
      </c>
      <c r="E756" s="1095">
        <v>33734</v>
      </c>
    </row>
    <row r="757" spans="1:5" s="1124" customFormat="1" ht="15.75" customHeight="1" x14ac:dyDescent="0.3">
      <c r="A757" s="1058" t="s">
        <v>181</v>
      </c>
      <c r="B757" s="1098">
        <v>1667341.7000000002</v>
      </c>
      <c r="C757" s="1099">
        <v>1479955.66</v>
      </c>
      <c r="D757" s="1100">
        <v>1603645.96</v>
      </c>
      <c r="E757" s="1098">
        <v>123690.30000000005</v>
      </c>
    </row>
    <row r="758" spans="1:5" s="1087" customFormat="1" ht="15.75" customHeight="1" x14ac:dyDescent="0.35">
      <c r="A758" s="1092" t="s">
        <v>117</v>
      </c>
      <c r="B758" s="1093"/>
      <c r="C758" s="1096"/>
      <c r="D758" s="1119"/>
      <c r="E758" s="1095"/>
    </row>
    <row r="759" spans="1:5" s="1087" customFormat="1" ht="15.75" customHeight="1" x14ac:dyDescent="0.35">
      <c r="A759" s="1092" t="s">
        <v>877</v>
      </c>
      <c r="B759" s="1095">
        <v>5210.67</v>
      </c>
      <c r="C759" s="1096">
        <v>1000</v>
      </c>
      <c r="D759" s="1119">
        <v>1000</v>
      </c>
      <c r="E759" s="1095">
        <v>0</v>
      </c>
    </row>
    <row r="760" spans="1:5" s="1087" customFormat="1" ht="15.75" customHeight="1" x14ac:dyDescent="0.35">
      <c r="A760" s="1092" t="s">
        <v>878</v>
      </c>
      <c r="B760" s="1095">
        <v>11993.39</v>
      </c>
      <c r="C760" s="1096">
        <v>21000</v>
      </c>
      <c r="D760" s="1119">
        <v>21000</v>
      </c>
      <c r="E760" s="1095">
        <v>0</v>
      </c>
    </row>
    <row r="761" spans="1:5" s="1087" customFormat="1" ht="15.75" customHeight="1" x14ac:dyDescent="0.35">
      <c r="A761" s="1092" t="s">
        <v>879</v>
      </c>
      <c r="B761" s="1095">
        <v>35161.89</v>
      </c>
      <c r="C761" s="1096">
        <v>42000</v>
      </c>
      <c r="D761" s="1119">
        <v>42000</v>
      </c>
      <c r="E761" s="1095">
        <v>0</v>
      </c>
    </row>
    <row r="762" spans="1:5" s="1087" customFormat="1" ht="15.75" customHeight="1" x14ac:dyDescent="0.35">
      <c r="A762" s="1092" t="s">
        <v>880</v>
      </c>
      <c r="B762" s="1095">
        <v>0</v>
      </c>
      <c r="C762" s="1096">
        <v>0</v>
      </c>
      <c r="D762" s="1119">
        <v>0</v>
      </c>
      <c r="E762" s="1095">
        <v>0</v>
      </c>
    </row>
    <row r="763" spans="1:5" s="1087" customFormat="1" ht="15.75" customHeight="1" x14ac:dyDescent="0.35">
      <c r="A763" s="1092" t="s">
        <v>881</v>
      </c>
      <c r="B763" s="1095">
        <v>0</v>
      </c>
      <c r="C763" s="1096">
        <v>0</v>
      </c>
      <c r="D763" s="1119">
        <v>0</v>
      </c>
      <c r="E763" s="1095">
        <v>0</v>
      </c>
    </row>
    <row r="764" spans="1:5" s="1087" customFormat="1" ht="15.75" customHeight="1" x14ac:dyDescent="0.35">
      <c r="A764" s="1092" t="s">
        <v>882</v>
      </c>
      <c r="B764" s="1095">
        <v>0</v>
      </c>
      <c r="C764" s="1096">
        <v>0</v>
      </c>
      <c r="D764" s="1125">
        <v>0</v>
      </c>
      <c r="E764" s="1095">
        <v>0</v>
      </c>
    </row>
    <row r="765" spans="1:5" s="1087" customFormat="1" ht="15.75" customHeight="1" x14ac:dyDescent="0.35">
      <c r="A765" s="1092" t="s">
        <v>883</v>
      </c>
      <c r="B765" s="1095">
        <v>0</v>
      </c>
      <c r="C765" s="1096">
        <v>0</v>
      </c>
      <c r="D765" s="1119">
        <v>0</v>
      </c>
      <c r="E765" s="1095">
        <v>0</v>
      </c>
    </row>
    <row r="766" spans="1:5" s="1124" customFormat="1" ht="15.75" customHeight="1" x14ac:dyDescent="0.3">
      <c r="A766" s="1101" t="s">
        <v>884</v>
      </c>
      <c r="B766" s="1133">
        <v>1719707.65</v>
      </c>
      <c r="C766" s="1134">
        <v>1543955.66</v>
      </c>
      <c r="D766" s="1120">
        <v>1667645.96</v>
      </c>
      <c r="E766" s="1098">
        <v>123690.30000000005</v>
      </c>
    </row>
    <row r="767" spans="1:5" s="1087" customFormat="1" ht="15.75" customHeight="1" x14ac:dyDescent="0.35">
      <c r="A767" s="1052" t="s">
        <v>237</v>
      </c>
      <c r="B767" s="1108"/>
      <c r="C767" s="1109" t="s">
        <v>117</v>
      </c>
      <c r="D767" s="1110" t="s">
        <v>117</v>
      </c>
      <c r="E767" s="1111" t="s">
        <v>117</v>
      </c>
    </row>
    <row r="768" spans="1:5" s="1087" customFormat="1" ht="15.75" customHeight="1" x14ac:dyDescent="0.35">
      <c r="A768" s="1092"/>
      <c r="B768" s="1093"/>
      <c r="C768" s="1096"/>
      <c r="D768" s="1097"/>
      <c r="E768" s="1095"/>
    </row>
    <row r="769" spans="1:5" s="1087" customFormat="1" ht="15.75" customHeight="1" x14ac:dyDescent="0.35">
      <c r="A769" s="1092"/>
      <c r="B769" s="1093"/>
      <c r="C769" s="1096"/>
      <c r="D769" s="1097"/>
      <c r="E769" s="1095"/>
    </row>
    <row r="770" spans="1:5" s="1087" customFormat="1" ht="15.75" customHeight="1" x14ac:dyDescent="0.35">
      <c r="A770" s="1058" t="s">
        <v>1271</v>
      </c>
      <c r="B770" s="1093"/>
      <c r="C770" s="1096"/>
      <c r="D770" s="1097"/>
      <c r="E770" s="1095" t="s">
        <v>117</v>
      </c>
    </row>
    <row r="771" spans="1:5" s="1087" customFormat="1" ht="15.75" customHeight="1" x14ac:dyDescent="0.35">
      <c r="A771" s="1092" t="s">
        <v>873</v>
      </c>
      <c r="B771" s="1093"/>
      <c r="C771" s="1096"/>
      <c r="D771" s="1097"/>
      <c r="E771" s="1095"/>
    </row>
    <row r="772" spans="1:5" s="1087" customFormat="1" ht="15.75" customHeight="1" x14ac:dyDescent="0.35">
      <c r="A772" s="1092" t="s">
        <v>874</v>
      </c>
      <c r="B772" s="1093">
        <v>784985.49</v>
      </c>
      <c r="C772" s="1068">
        <v>664157.59</v>
      </c>
      <c r="D772" s="1094">
        <v>760692.5</v>
      </c>
      <c r="E772" s="1093">
        <v>96534.910000000033</v>
      </c>
    </row>
    <row r="773" spans="1:5" s="1087" customFormat="1" ht="15.75" customHeight="1" x14ac:dyDescent="0.35">
      <c r="A773" s="1092" t="s">
        <v>875</v>
      </c>
      <c r="B773" s="1095"/>
      <c r="C773" s="1096">
        <v>0</v>
      </c>
      <c r="D773" s="1097">
        <v>0</v>
      </c>
      <c r="E773" s="1095">
        <v>0</v>
      </c>
    </row>
    <row r="774" spans="1:5" s="1087" customFormat="1" ht="15.75" customHeight="1" x14ac:dyDescent="0.35">
      <c r="A774" s="1092" t="s">
        <v>876</v>
      </c>
      <c r="B774" s="1095">
        <v>308038.73</v>
      </c>
      <c r="C774" s="1096">
        <v>249059</v>
      </c>
      <c r="D774" s="1097">
        <v>285260</v>
      </c>
      <c r="E774" s="1095">
        <v>36201</v>
      </c>
    </row>
    <row r="775" spans="1:5" s="1124" customFormat="1" ht="15.75" customHeight="1" x14ac:dyDescent="0.3">
      <c r="A775" s="1058" t="s">
        <v>181</v>
      </c>
      <c r="B775" s="1098">
        <v>1093024.22</v>
      </c>
      <c r="C775" s="1099">
        <v>913216.59</v>
      </c>
      <c r="D775" s="1100">
        <v>1045952.5</v>
      </c>
      <c r="E775" s="1098">
        <v>132735.91000000003</v>
      </c>
    </row>
    <row r="776" spans="1:5" s="1087" customFormat="1" ht="15.75" customHeight="1" x14ac:dyDescent="0.35">
      <c r="A776" s="1092" t="s">
        <v>117</v>
      </c>
      <c r="B776" s="1093"/>
      <c r="C776" s="1096"/>
      <c r="D776" s="1119"/>
      <c r="E776" s="1095"/>
    </row>
    <row r="777" spans="1:5" s="1087" customFormat="1" ht="15.75" customHeight="1" x14ac:dyDescent="0.35">
      <c r="A777" s="1092" t="s">
        <v>877</v>
      </c>
      <c r="B777" s="1095">
        <v>0</v>
      </c>
      <c r="C777" s="1096">
        <v>1000</v>
      </c>
      <c r="D777" s="1119">
        <v>1000</v>
      </c>
      <c r="E777" s="1095">
        <v>0</v>
      </c>
    </row>
    <row r="778" spans="1:5" s="1087" customFormat="1" ht="15.75" customHeight="1" x14ac:dyDescent="0.35">
      <c r="A778" s="1092" t="s">
        <v>878</v>
      </c>
      <c r="B778" s="1095">
        <v>5450.33</v>
      </c>
      <c r="C778" s="1096">
        <v>14400</v>
      </c>
      <c r="D778" s="1119">
        <v>14400</v>
      </c>
      <c r="E778" s="1095">
        <v>0</v>
      </c>
    </row>
    <row r="779" spans="1:5" s="1087" customFormat="1" ht="15.75" customHeight="1" x14ac:dyDescent="0.35">
      <c r="A779" s="1092" t="s">
        <v>879</v>
      </c>
      <c r="B779" s="1095">
        <v>21893.06</v>
      </c>
      <c r="C779" s="1096">
        <v>23500</v>
      </c>
      <c r="D779" s="1119">
        <v>23500</v>
      </c>
      <c r="E779" s="1095">
        <v>0</v>
      </c>
    </row>
    <row r="780" spans="1:5" s="1087" customFormat="1" ht="15.75" customHeight="1" x14ac:dyDescent="0.35">
      <c r="A780" s="1092" t="s">
        <v>880</v>
      </c>
      <c r="B780" s="1095">
        <v>0</v>
      </c>
      <c r="C780" s="1096">
        <v>0</v>
      </c>
      <c r="D780" s="1119">
        <v>0</v>
      </c>
      <c r="E780" s="1095">
        <v>0</v>
      </c>
    </row>
    <row r="781" spans="1:5" s="1087" customFormat="1" ht="15.75" customHeight="1" x14ac:dyDescent="0.35">
      <c r="A781" s="1092" t="s">
        <v>881</v>
      </c>
      <c r="B781" s="1095">
        <v>0</v>
      </c>
      <c r="C781" s="1096">
        <v>0</v>
      </c>
      <c r="D781" s="1119">
        <v>0</v>
      </c>
      <c r="E781" s="1095">
        <v>0</v>
      </c>
    </row>
    <row r="782" spans="1:5" s="1087" customFormat="1" ht="15.75" customHeight="1" x14ac:dyDescent="0.35">
      <c r="A782" s="1092" t="s">
        <v>882</v>
      </c>
      <c r="B782" s="1095">
        <v>0</v>
      </c>
      <c r="C782" s="1096">
        <v>0</v>
      </c>
      <c r="D782" s="1125">
        <v>0</v>
      </c>
      <c r="E782" s="1095">
        <v>0</v>
      </c>
    </row>
    <row r="783" spans="1:5" s="1087" customFormat="1" ht="15.75" customHeight="1" x14ac:dyDescent="0.35">
      <c r="A783" s="1092" t="s">
        <v>883</v>
      </c>
      <c r="B783" s="1095">
        <v>0</v>
      </c>
      <c r="C783" s="1096">
        <v>0</v>
      </c>
      <c r="D783" s="1119">
        <v>0</v>
      </c>
      <c r="E783" s="1095">
        <v>0</v>
      </c>
    </row>
    <row r="784" spans="1:5" s="1124" customFormat="1" ht="15.75" customHeight="1" x14ac:dyDescent="0.3">
      <c r="A784" s="1101" t="s">
        <v>884</v>
      </c>
      <c r="B784" s="1133">
        <v>1120367.6100000001</v>
      </c>
      <c r="C784" s="1134">
        <v>952116.59</v>
      </c>
      <c r="D784" s="1120">
        <v>1084852.5</v>
      </c>
      <c r="E784" s="1098">
        <v>132735.91000000003</v>
      </c>
    </row>
    <row r="785" spans="1:5" s="1087" customFormat="1" ht="15.75" customHeight="1" x14ac:dyDescent="0.35">
      <c r="A785" s="1052" t="s">
        <v>117</v>
      </c>
      <c r="B785" s="1108"/>
      <c r="C785" s="1109" t="s">
        <v>117</v>
      </c>
      <c r="D785" s="1110" t="s">
        <v>117</v>
      </c>
      <c r="E785" s="1111" t="s">
        <v>117</v>
      </c>
    </row>
    <row r="786" spans="1:5" s="1087" customFormat="1" ht="15.75" customHeight="1" x14ac:dyDescent="0.35">
      <c r="A786" s="1092"/>
      <c r="B786" s="1093"/>
      <c r="C786" s="1096"/>
      <c r="D786" s="1097"/>
      <c r="E786" s="1095"/>
    </row>
    <row r="787" spans="1:5" s="1087" customFormat="1" ht="15.75" customHeight="1" x14ac:dyDescent="0.35">
      <c r="A787" s="1058" t="s">
        <v>1272</v>
      </c>
      <c r="B787" s="1093"/>
      <c r="C787" s="1096"/>
      <c r="D787" s="1097"/>
      <c r="E787" s="1095" t="s">
        <v>117</v>
      </c>
    </row>
    <row r="788" spans="1:5" s="1087" customFormat="1" ht="15.75" customHeight="1" x14ac:dyDescent="0.35">
      <c r="A788" s="1092" t="s">
        <v>873</v>
      </c>
      <c r="B788" s="1093"/>
      <c r="C788" s="1096"/>
      <c r="D788" s="1097"/>
      <c r="E788" s="1095"/>
    </row>
    <row r="789" spans="1:5" s="1087" customFormat="1" ht="15.75" customHeight="1" x14ac:dyDescent="0.35">
      <c r="A789" s="1092" t="s">
        <v>874</v>
      </c>
      <c r="B789" s="1093">
        <v>839442.88</v>
      </c>
      <c r="C789" s="1068">
        <v>1039411.72</v>
      </c>
      <c r="D789" s="1094">
        <v>1200873.72</v>
      </c>
      <c r="E789" s="1093">
        <v>161462</v>
      </c>
    </row>
    <row r="790" spans="1:5" s="1087" customFormat="1" ht="15.75" customHeight="1" x14ac:dyDescent="0.35">
      <c r="A790" s="1092" t="s">
        <v>875</v>
      </c>
      <c r="B790" s="1095"/>
      <c r="C790" s="1096">
        <v>0</v>
      </c>
      <c r="D790" s="1097">
        <v>0</v>
      </c>
      <c r="E790" s="1095">
        <v>0</v>
      </c>
    </row>
    <row r="791" spans="1:5" s="1087" customFormat="1" ht="15.75" customHeight="1" x14ac:dyDescent="0.35">
      <c r="A791" s="1092" t="s">
        <v>876</v>
      </c>
      <c r="B791" s="1095">
        <v>294639.17</v>
      </c>
      <c r="C791" s="1096">
        <v>389779</v>
      </c>
      <c r="D791" s="1097">
        <v>450328</v>
      </c>
      <c r="E791" s="1095">
        <v>60549</v>
      </c>
    </row>
    <row r="792" spans="1:5" s="1124" customFormat="1" ht="15.75" customHeight="1" x14ac:dyDescent="0.3">
      <c r="A792" s="1058" t="s">
        <v>181</v>
      </c>
      <c r="B792" s="1098">
        <v>1134082.05</v>
      </c>
      <c r="C792" s="1099">
        <v>1429190.72</v>
      </c>
      <c r="D792" s="1100">
        <v>1651201.72</v>
      </c>
      <c r="E792" s="1098">
        <v>222011</v>
      </c>
    </row>
    <row r="793" spans="1:5" s="1087" customFormat="1" ht="15.75" customHeight="1" x14ac:dyDescent="0.35">
      <c r="A793" s="1092" t="s">
        <v>117</v>
      </c>
      <c r="B793" s="1093"/>
      <c r="C793" s="1096"/>
      <c r="D793" s="1119"/>
      <c r="E793" s="1095"/>
    </row>
    <row r="794" spans="1:5" s="1087" customFormat="1" ht="15.75" customHeight="1" x14ac:dyDescent="0.35">
      <c r="A794" s="1092" t="s">
        <v>877</v>
      </c>
      <c r="B794" s="1095">
        <v>0</v>
      </c>
      <c r="C794" s="1096">
        <v>1000</v>
      </c>
      <c r="D794" s="1119">
        <v>1000</v>
      </c>
      <c r="E794" s="1095">
        <v>0</v>
      </c>
    </row>
    <row r="795" spans="1:5" s="1087" customFormat="1" ht="15.75" customHeight="1" x14ac:dyDescent="0.35">
      <c r="A795" s="1092" t="s">
        <v>878</v>
      </c>
      <c r="B795" s="1095">
        <v>4991.01</v>
      </c>
      <c r="C795" s="1096">
        <v>10000</v>
      </c>
      <c r="D795" s="1119">
        <v>10000</v>
      </c>
      <c r="E795" s="1095">
        <v>0</v>
      </c>
    </row>
    <row r="796" spans="1:5" s="1087" customFormat="1" ht="15.75" customHeight="1" x14ac:dyDescent="0.35">
      <c r="A796" s="1092" t="s">
        <v>879</v>
      </c>
      <c r="B796" s="1095">
        <v>10708.34</v>
      </c>
      <c r="C796" s="1096">
        <v>3500</v>
      </c>
      <c r="D796" s="1119">
        <v>3500</v>
      </c>
      <c r="E796" s="1095">
        <v>0</v>
      </c>
    </row>
    <row r="797" spans="1:5" s="1087" customFormat="1" ht="15.75" customHeight="1" x14ac:dyDescent="0.35">
      <c r="A797" s="1092" t="s">
        <v>880</v>
      </c>
      <c r="B797" s="1095">
        <v>0</v>
      </c>
      <c r="C797" s="1096">
        <v>0</v>
      </c>
      <c r="D797" s="1119">
        <v>0</v>
      </c>
      <c r="E797" s="1095">
        <v>0</v>
      </c>
    </row>
    <row r="798" spans="1:5" s="1087" customFormat="1" ht="15.75" customHeight="1" x14ac:dyDescent="0.35">
      <c r="A798" s="1092" t="s">
        <v>881</v>
      </c>
      <c r="B798" s="1095">
        <v>0</v>
      </c>
      <c r="C798" s="1096">
        <v>0</v>
      </c>
      <c r="D798" s="1119">
        <v>0</v>
      </c>
      <c r="E798" s="1095">
        <v>0</v>
      </c>
    </row>
    <row r="799" spans="1:5" s="1087" customFormat="1" ht="15.75" customHeight="1" x14ac:dyDescent="0.35">
      <c r="A799" s="1092" t="s">
        <v>882</v>
      </c>
      <c r="B799" s="1095">
        <v>0</v>
      </c>
      <c r="C799" s="1096">
        <v>0</v>
      </c>
      <c r="D799" s="1125">
        <v>0</v>
      </c>
      <c r="E799" s="1095">
        <v>0</v>
      </c>
    </row>
    <row r="800" spans="1:5" s="1087" customFormat="1" ht="15.75" customHeight="1" x14ac:dyDescent="0.35">
      <c r="A800" s="1092" t="s">
        <v>883</v>
      </c>
      <c r="B800" s="1095">
        <v>0</v>
      </c>
      <c r="C800" s="1096">
        <v>0</v>
      </c>
      <c r="D800" s="1119">
        <v>0</v>
      </c>
      <c r="E800" s="1095">
        <v>0</v>
      </c>
    </row>
    <row r="801" spans="1:5" s="1124" customFormat="1" ht="15.75" customHeight="1" x14ac:dyDescent="0.3">
      <c r="A801" s="1103" t="s">
        <v>884</v>
      </c>
      <c r="B801" s="1104">
        <v>1149781.4000000001</v>
      </c>
      <c r="C801" s="1135">
        <v>1443690.72</v>
      </c>
      <c r="D801" s="1136">
        <v>1665701.72</v>
      </c>
      <c r="E801" s="1104">
        <v>222011</v>
      </c>
    </row>
    <row r="802" spans="1:5" s="1087" customFormat="1" ht="15.75" customHeight="1" x14ac:dyDescent="0.35">
      <c r="A802" s="1082"/>
      <c r="B802" s="1083"/>
      <c r="C802" s="1084"/>
      <c r="D802" s="1085"/>
      <c r="E802" s="1086"/>
    </row>
    <row r="803" spans="1:5" s="1087" customFormat="1" ht="15.75" customHeight="1" x14ac:dyDescent="0.35">
      <c r="A803" s="1063"/>
      <c r="B803" s="1102"/>
      <c r="C803" s="1084"/>
      <c r="D803" s="1085"/>
      <c r="E803" s="1086"/>
    </row>
    <row r="804" spans="1:5" s="1087" customFormat="1" ht="15.75" customHeight="1" x14ac:dyDescent="0.35">
      <c r="A804" s="1063"/>
      <c r="B804" s="1102"/>
      <c r="C804" s="1084"/>
      <c r="D804" s="1085"/>
      <c r="E804" s="1086"/>
    </row>
    <row r="805" spans="1:5" s="1087" customFormat="1" ht="15.75" customHeight="1" x14ac:dyDescent="0.35">
      <c r="A805" s="1058" t="s">
        <v>1273</v>
      </c>
      <c r="B805" s="1093"/>
      <c r="C805" s="1061"/>
      <c r="D805" s="1090"/>
      <c r="E805" s="1091"/>
    </row>
    <row r="806" spans="1:5" s="1087" customFormat="1" ht="15.75" customHeight="1" x14ac:dyDescent="0.35">
      <c r="A806" s="1092" t="s">
        <v>873</v>
      </c>
      <c r="B806" s="1093"/>
      <c r="C806" s="1061"/>
      <c r="D806" s="1090"/>
      <c r="E806" s="1091"/>
    </row>
    <row r="807" spans="1:5" s="1087" customFormat="1" ht="15.75" customHeight="1" x14ac:dyDescent="0.35">
      <c r="A807" s="1092" t="s">
        <v>874</v>
      </c>
      <c r="B807" s="1093">
        <v>1143149.45</v>
      </c>
      <c r="C807" s="1068">
        <v>775367.75</v>
      </c>
      <c r="D807" s="1094">
        <v>1262243.75</v>
      </c>
      <c r="E807" s="1093">
        <v>486876</v>
      </c>
    </row>
    <row r="808" spans="1:5" s="1087" customFormat="1" ht="15.75" customHeight="1" x14ac:dyDescent="0.35">
      <c r="A808" s="1092" t="s">
        <v>875</v>
      </c>
      <c r="B808" s="1095"/>
      <c r="C808" s="1096">
        <v>0</v>
      </c>
      <c r="D808" s="1097">
        <v>0</v>
      </c>
      <c r="E808" s="1095">
        <v>0</v>
      </c>
    </row>
    <row r="809" spans="1:5" s="1087" customFormat="1" ht="15.75" customHeight="1" x14ac:dyDescent="0.35">
      <c r="A809" s="1092" t="s">
        <v>876</v>
      </c>
      <c r="B809" s="1095">
        <v>437464.41</v>
      </c>
      <c r="C809" s="1096">
        <v>290763</v>
      </c>
      <c r="D809" s="1097">
        <v>473341</v>
      </c>
      <c r="E809" s="1095">
        <v>182578</v>
      </c>
    </row>
    <row r="810" spans="1:5" s="1124" customFormat="1" ht="15.75" customHeight="1" x14ac:dyDescent="0.3">
      <c r="A810" s="1058" t="s">
        <v>181</v>
      </c>
      <c r="B810" s="1098">
        <v>1580613.8599999999</v>
      </c>
      <c r="C810" s="1099">
        <v>1066130.75</v>
      </c>
      <c r="D810" s="1100">
        <v>1735584.75</v>
      </c>
      <c r="E810" s="1098">
        <v>669454</v>
      </c>
    </row>
    <row r="811" spans="1:5" s="1087" customFormat="1" ht="15.75" customHeight="1" x14ac:dyDescent="0.35">
      <c r="A811" s="1092" t="s">
        <v>117</v>
      </c>
      <c r="B811" s="1093"/>
      <c r="C811" s="1096"/>
      <c r="D811" s="1119"/>
      <c r="E811" s="1095"/>
    </row>
    <row r="812" spans="1:5" s="1087" customFormat="1" ht="15.75" customHeight="1" x14ac:dyDescent="0.35">
      <c r="A812" s="1092" t="s">
        <v>877</v>
      </c>
      <c r="B812" s="1095">
        <v>0</v>
      </c>
      <c r="C812" s="1096">
        <v>1000</v>
      </c>
      <c r="D812" s="1119">
        <v>1000</v>
      </c>
      <c r="E812" s="1095">
        <v>0</v>
      </c>
    </row>
    <row r="813" spans="1:5" s="1087" customFormat="1" ht="15.75" customHeight="1" x14ac:dyDescent="0.35">
      <c r="A813" s="1092" t="s">
        <v>878</v>
      </c>
      <c r="B813" s="1095">
        <v>10844.13</v>
      </c>
      <c r="C813" s="1096">
        <v>11000</v>
      </c>
      <c r="D813" s="1119">
        <v>11000</v>
      </c>
      <c r="E813" s="1095">
        <v>0</v>
      </c>
    </row>
    <row r="814" spans="1:5" s="1087" customFormat="1" ht="15.75" customHeight="1" x14ac:dyDescent="0.35">
      <c r="A814" s="1092" t="s">
        <v>879</v>
      </c>
      <c r="B814" s="1095">
        <v>4149.8900000000003</v>
      </c>
      <c r="C814" s="1096">
        <v>5000</v>
      </c>
      <c r="D814" s="1119">
        <v>5000</v>
      </c>
      <c r="E814" s="1095">
        <v>0</v>
      </c>
    </row>
    <row r="815" spans="1:5" s="1087" customFormat="1" ht="15.75" customHeight="1" x14ac:dyDescent="0.35">
      <c r="A815" s="1092" t="s">
        <v>880</v>
      </c>
      <c r="B815" s="1095">
        <v>0</v>
      </c>
      <c r="C815" s="1096">
        <v>0</v>
      </c>
      <c r="D815" s="1119">
        <v>0</v>
      </c>
      <c r="E815" s="1095">
        <v>0</v>
      </c>
    </row>
    <row r="816" spans="1:5" s="1087" customFormat="1" ht="15.75" customHeight="1" x14ac:dyDescent="0.35">
      <c r="A816" s="1092" t="s">
        <v>881</v>
      </c>
      <c r="B816" s="1095">
        <v>0</v>
      </c>
      <c r="C816" s="1096">
        <v>0</v>
      </c>
      <c r="D816" s="1119">
        <v>0</v>
      </c>
      <c r="E816" s="1095">
        <v>0</v>
      </c>
    </row>
    <row r="817" spans="1:5" s="1087" customFormat="1" ht="15.75" customHeight="1" x14ac:dyDescent="0.35">
      <c r="A817" s="1092" t="s">
        <v>882</v>
      </c>
      <c r="B817" s="1095">
        <v>0</v>
      </c>
      <c r="C817" s="1096">
        <v>0</v>
      </c>
      <c r="D817" s="1125">
        <v>0</v>
      </c>
      <c r="E817" s="1095">
        <v>0</v>
      </c>
    </row>
    <row r="818" spans="1:5" s="1087" customFormat="1" ht="15.75" customHeight="1" x14ac:dyDescent="0.35">
      <c r="A818" s="1092" t="s">
        <v>883</v>
      </c>
      <c r="B818" s="1095">
        <v>0</v>
      </c>
      <c r="C818" s="1096">
        <v>0</v>
      </c>
      <c r="D818" s="1119">
        <v>0</v>
      </c>
      <c r="E818" s="1095">
        <v>0</v>
      </c>
    </row>
    <row r="819" spans="1:5" s="1124" customFormat="1" ht="15.75" customHeight="1" x14ac:dyDescent="0.3">
      <c r="A819" s="1101" t="s">
        <v>884</v>
      </c>
      <c r="B819" s="1133">
        <v>1595607.8799999997</v>
      </c>
      <c r="C819" s="1134">
        <v>1083130.75</v>
      </c>
      <c r="D819" s="1120">
        <v>1752584.75</v>
      </c>
      <c r="E819" s="1098">
        <v>669454</v>
      </c>
    </row>
    <row r="820" spans="1:5" s="1087" customFormat="1" ht="15.75" customHeight="1" x14ac:dyDescent="0.35">
      <c r="A820" s="1052" t="s">
        <v>237</v>
      </c>
      <c r="B820" s="1108"/>
      <c r="C820" s="1109" t="s">
        <v>117</v>
      </c>
      <c r="D820" s="1110" t="s">
        <v>117</v>
      </c>
      <c r="E820" s="1111" t="s">
        <v>117</v>
      </c>
    </row>
    <row r="821" spans="1:5" s="1087" customFormat="1" ht="15.75" customHeight="1" x14ac:dyDescent="0.35">
      <c r="A821" s="1092"/>
      <c r="B821" s="1093"/>
      <c r="C821" s="1096"/>
      <c r="D821" s="1097"/>
      <c r="E821" s="1095"/>
    </row>
    <row r="822" spans="1:5" s="1087" customFormat="1" ht="15.75" customHeight="1" x14ac:dyDescent="0.35">
      <c r="A822" s="1092"/>
      <c r="B822" s="1093"/>
      <c r="C822" s="1096"/>
      <c r="D822" s="1097"/>
      <c r="E822" s="1095"/>
    </row>
    <row r="823" spans="1:5" s="1087" customFormat="1" ht="15.75" customHeight="1" x14ac:dyDescent="0.35">
      <c r="A823" s="1058" t="s">
        <v>1274</v>
      </c>
      <c r="B823" s="1093"/>
      <c r="C823" s="1096"/>
      <c r="D823" s="1097"/>
      <c r="E823" s="1095" t="s">
        <v>117</v>
      </c>
    </row>
    <row r="824" spans="1:5" s="1087" customFormat="1" ht="15.75" customHeight="1" x14ac:dyDescent="0.35">
      <c r="A824" s="1092" t="s">
        <v>873</v>
      </c>
      <c r="B824" s="1093"/>
      <c r="C824" s="1096"/>
      <c r="D824" s="1097"/>
      <c r="E824" s="1095"/>
    </row>
    <row r="825" spans="1:5" s="1087" customFormat="1" ht="15.75" customHeight="1" x14ac:dyDescent="0.35">
      <c r="A825" s="1092" t="s">
        <v>874</v>
      </c>
      <c r="B825" s="1093">
        <v>466444.54</v>
      </c>
      <c r="C825" s="1068">
        <v>526983.35</v>
      </c>
      <c r="D825" s="1094">
        <v>576470.23</v>
      </c>
      <c r="E825" s="1093">
        <v>49486.880000000005</v>
      </c>
    </row>
    <row r="826" spans="1:5" s="1087" customFormat="1" ht="15.75" customHeight="1" x14ac:dyDescent="0.35">
      <c r="A826" s="1092" t="s">
        <v>875</v>
      </c>
      <c r="B826" s="1095"/>
      <c r="C826" s="1096">
        <v>0</v>
      </c>
      <c r="D826" s="1097">
        <v>0</v>
      </c>
      <c r="E826" s="1095">
        <v>0</v>
      </c>
    </row>
    <row r="827" spans="1:5" s="1087" customFormat="1" ht="15.75" customHeight="1" x14ac:dyDescent="0.35">
      <c r="A827" s="1092" t="s">
        <v>876</v>
      </c>
      <c r="B827" s="1095">
        <v>177019.36</v>
      </c>
      <c r="C827" s="1096">
        <v>197619</v>
      </c>
      <c r="D827" s="1097">
        <v>216176</v>
      </c>
      <c r="E827" s="1095">
        <v>18557</v>
      </c>
    </row>
    <row r="828" spans="1:5" s="1124" customFormat="1" ht="15.75" customHeight="1" x14ac:dyDescent="0.3">
      <c r="A828" s="1058" t="s">
        <v>181</v>
      </c>
      <c r="B828" s="1098">
        <v>643463.89999999991</v>
      </c>
      <c r="C828" s="1099">
        <v>724602.35</v>
      </c>
      <c r="D828" s="1100">
        <v>792646.23</v>
      </c>
      <c r="E828" s="1098">
        <v>68043.88</v>
      </c>
    </row>
    <row r="829" spans="1:5" s="1087" customFormat="1" ht="15.75" customHeight="1" x14ac:dyDescent="0.35">
      <c r="A829" s="1092" t="s">
        <v>117</v>
      </c>
      <c r="B829" s="1093"/>
      <c r="C829" s="1096"/>
      <c r="D829" s="1119"/>
      <c r="E829" s="1095"/>
    </row>
    <row r="830" spans="1:5" s="1087" customFormat="1" ht="15.75" customHeight="1" x14ac:dyDescent="0.35">
      <c r="A830" s="1092" t="s">
        <v>877</v>
      </c>
      <c r="B830" s="1095">
        <v>0</v>
      </c>
      <c r="C830" s="1096">
        <v>0</v>
      </c>
      <c r="D830" s="1119">
        <v>0</v>
      </c>
      <c r="E830" s="1095">
        <v>0</v>
      </c>
    </row>
    <row r="831" spans="1:5" s="1087" customFormat="1" ht="15.75" customHeight="1" x14ac:dyDescent="0.35">
      <c r="A831" s="1092" t="s">
        <v>878</v>
      </c>
      <c r="B831" s="1095">
        <v>8144.24</v>
      </c>
      <c r="C831" s="1096">
        <v>9000</v>
      </c>
      <c r="D831" s="1119">
        <v>9000</v>
      </c>
      <c r="E831" s="1095">
        <v>0</v>
      </c>
    </row>
    <row r="832" spans="1:5" s="1087" customFormat="1" ht="15.75" customHeight="1" x14ac:dyDescent="0.35">
      <c r="A832" s="1092" t="s">
        <v>879</v>
      </c>
      <c r="B832" s="1095">
        <v>7193.56</v>
      </c>
      <c r="C832" s="1096">
        <v>11500</v>
      </c>
      <c r="D832" s="1119">
        <v>11500</v>
      </c>
      <c r="E832" s="1095">
        <v>0</v>
      </c>
    </row>
    <row r="833" spans="1:5" s="1087" customFormat="1" ht="15.75" customHeight="1" x14ac:dyDescent="0.35">
      <c r="A833" s="1092" t="s">
        <v>880</v>
      </c>
      <c r="B833" s="1095">
        <v>0</v>
      </c>
      <c r="C833" s="1096">
        <v>0</v>
      </c>
      <c r="D833" s="1119">
        <v>0</v>
      </c>
      <c r="E833" s="1095">
        <v>0</v>
      </c>
    </row>
    <row r="834" spans="1:5" s="1087" customFormat="1" ht="15.75" customHeight="1" x14ac:dyDescent="0.35">
      <c r="A834" s="1092" t="s">
        <v>881</v>
      </c>
      <c r="B834" s="1095">
        <v>0</v>
      </c>
      <c r="C834" s="1096">
        <v>0</v>
      </c>
      <c r="D834" s="1119">
        <v>0</v>
      </c>
      <c r="E834" s="1095">
        <v>0</v>
      </c>
    </row>
    <row r="835" spans="1:5" s="1087" customFormat="1" ht="15.75" customHeight="1" x14ac:dyDescent="0.35">
      <c r="A835" s="1092" t="s">
        <v>882</v>
      </c>
      <c r="B835" s="1095">
        <v>0</v>
      </c>
      <c r="C835" s="1096">
        <v>0</v>
      </c>
      <c r="D835" s="1125">
        <v>0</v>
      </c>
      <c r="E835" s="1095">
        <v>0</v>
      </c>
    </row>
    <row r="836" spans="1:5" s="1087" customFormat="1" ht="15.75" customHeight="1" x14ac:dyDescent="0.35">
      <c r="A836" s="1092" t="s">
        <v>883</v>
      </c>
      <c r="B836" s="1095">
        <v>0</v>
      </c>
      <c r="C836" s="1096">
        <v>0</v>
      </c>
      <c r="D836" s="1119">
        <v>0</v>
      </c>
      <c r="E836" s="1095">
        <v>0</v>
      </c>
    </row>
    <row r="837" spans="1:5" s="1124" customFormat="1" ht="15.75" customHeight="1" x14ac:dyDescent="0.3">
      <c r="A837" s="1101" t="s">
        <v>884</v>
      </c>
      <c r="B837" s="1133">
        <v>658801.69999999995</v>
      </c>
      <c r="C837" s="1134">
        <v>745102.35</v>
      </c>
      <c r="D837" s="1120">
        <v>813146.23</v>
      </c>
      <c r="E837" s="1098">
        <v>68043.88</v>
      </c>
    </row>
    <row r="838" spans="1:5" s="1087" customFormat="1" ht="15.75" customHeight="1" x14ac:dyDescent="0.35">
      <c r="A838" s="1052" t="s">
        <v>117</v>
      </c>
      <c r="B838" s="1108"/>
      <c r="C838" s="1109" t="s">
        <v>117</v>
      </c>
      <c r="D838" s="1110" t="s">
        <v>117</v>
      </c>
      <c r="E838" s="1111" t="s">
        <v>117</v>
      </c>
    </row>
    <row r="839" spans="1:5" s="1087" customFormat="1" ht="15.75" customHeight="1" x14ac:dyDescent="0.35">
      <c r="A839" s="1092"/>
      <c r="B839" s="1093"/>
      <c r="C839" s="1096"/>
      <c r="D839" s="1097"/>
      <c r="E839" s="1095"/>
    </row>
    <row r="840" spans="1:5" s="1087" customFormat="1" ht="15.75" customHeight="1" x14ac:dyDescent="0.35">
      <c r="A840" s="1058" t="s">
        <v>1275</v>
      </c>
      <c r="B840" s="1093"/>
      <c r="C840" s="1115"/>
      <c r="D840" s="1096"/>
      <c r="E840" s="1095"/>
    </row>
    <row r="841" spans="1:5" s="1087" customFormat="1" ht="15.75" customHeight="1" x14ac:dyDescent="0.35">
      <c r="A841" s="1092" t="s">
        <v>873</v>
      </c>
      <c r="B841" s="1093"/>
      <c r="C841" s="1115"/>
      <c r="D841" s="1096"/>
      <c r="E841" s="1095"/>
    </row>
    <row r="842" spans="1:5" s="1087" customFormat="1" ht="15.75" customHeight="1" x14ac:dyDescent="0.35">
      <c r="A842" s="1092" t="s">
        <v>874</v>
      </c>
      <c r="B842" s="1093">
        <v>149307.13</v>
      </c>
      <c r="C842" s="1118">
        <v>160069.21</v>
      </c>
      <c r="D842" s="1068">
        <v>171486</v>
      </c>
      <c r="E842" s="1093">
        <v>11416.790000000008</v>
      </c>
    </row>
    <row r="843" spans="1:5" s="1087" customFormat="1" ht="15.75" customHeight="1" x14ac:dyDescent="0.35">
      <c r="A843" s="1092" t="s">
        <v>875</v>
      </c>
      <c r="B843" s="1095"/>
      <c r="C843" s="1115">
        <v>0</v>
      </c>
      <c r="D843" s="1096">
        <v>0</v>
      </c>
      <c r="E843" s="1095">
        <v>0</v>
      </c>
    </row>
    <row r="844" spans="1:5" s="1087" customFormat="1" ht="15.75" customHeight="1" x14ac:dyDescent="0.35">
      <c r="A844" s="1092" t="s">
        <v>876</v>
      </c>
      <c r="B844" s="1095">
        <v>53605.59</v>
      </c>
      <c r="C844" s="1115">
        <v>60026</v>
      </c>
      <c r="D844" s="1096">
        <v>64307</v>
      </c>
      <c r="E844" s="1095">
        <v>4281</v>
      </c>
    </row>
    <row r="845" spans="1:5" s="1124" customFormat="1" ht="15.75" customHeight="1" x14ac:dyDescent="0.3">
      <c r="A845" s="1058" t="s">
        <v>181</v>
      </c>
      <c r="B845" s="1098">
        <v>202912.72</v>
      </c>
      <c r="C845" s="1099">
        <v>220095.21</v>
      </c>
      <c r="D845" s="1099">
        <v>235793</v>
      </c>
      <c r="E845" s="1098">
        <v>15697.790000000008</v>
      </c>
    </row>
    <row r="846" spans="1:5" s="1087" customFormat="1" ht="15.75" customHeight="1" x14ac:dyDescent="0.35">
      <c r="A846" s="1092" t="s">
        <v>117</v>
      </c>
      <c r="B846" s="1093"/>
      <c r="C846" s="1115"/>
      <c r="D846" s="1161"/>
      <c r="E846" s="1095"/>
    </row>
    <row r="847" spans="1:5" s="1087" customFormat="1" ht="15.75" customHeight="1" x14ac:dyDescent="0.35">
      <c r="A847" s="1092" t="s">
        <v>877</v>
      </c>
      <c r="B847" s="1095">
        <v>0</v>
      </c>
      <c r="C847" s="1115">
        <v>0</v>
      </c>
      <c r="D847" s="1161">
        <v>0</v>
      </c>
      <c r="E847" s="1095">
        <v>0</v>
      </c>
    </row>
    <row r="848" spans="1:5" s="1087" customFormat="1" ht="15.75" customHeight="1" x14ac:dyDescent="0.35">
      <c r="A848" s="1092" t="s">
        <v>878</v>
      </c>
      <c r="B848" s="1095">
        <v>0</v>
      </c>
      <c r="C848" s="1115">
        <v>0</v>
      </c>
      <c r="D848" s="1161">
        <v>0</v>
      </c>
      <c r="E848" s="1095">
        <v>0</v>
      </c>
    </row>
    <row r="849" spans="1:5" s="1087" customFormat="1" ht="15.75" customHeight="1" x14ac:dyDescent="0.35">
      <c r="A849" s="1092" t="s">
        <v>879</v>
      </c>
      <c r="B849" s="1095">
        <v>0</v>
      </c>
      <c r="C849" s="1115">
        <v>0</v>
      </c>
      <c r="D849" s="1161">
        <v>0</v>
      </c>
      <c r="E849" s="1095">
        <v>0</v>
      </c>
    </row>
    <row r="850" spans="1:5" s="1087" customFormat="1" ht="15.75" customHeight="1" x14ac:dyDescent="0.35">
      <c r="A850" s="1092" t="s">
        <v>880</v>
      </c>
      <c r="B850" s="1095">
        <v>0</v>
      </c>
      <c r="C850" s="1115">
        <v>0</v>
      </c>
      <c r="D850" s="1161">
        <v>0</v>
      </c>
      <c r="E850" s="1095">
        <v>0</v>
      </c>
    </row>
    <row r="851" spans="1:5" s="1087" customFormat="1" ht="15.75" customHeight="1" x14ac:dyDescent="0.35">
      <c r="A851" s="1092" t="s">
        <v>881</v>
      </c>
      <c r="B851" s="1095">
        <v>0</v>
      </c>
      <c r="C851" s="1115">
        <v>0</v>
      </c>
      <c r="D851" s="1161">
        <v>0</v>
      </c>
      <c r="E851" s="1095">
        <v>0</v>
      </c>
    </row>
    <row r="852" spans="1:5" s="1087" customFormat="1" ht="15.75" customHeight="1" x14ac:dyDescent="0.35">
      <c r="A852" s="1092" t="s">
        <v>882</v>
      </c>
      <c r="B852" s="1095">
        <v>0</v>
      </c>
      <c r="C852" s="1115">
        <v>0</v>
      </c>
      <c r="D852" s="1167">
        <v>0</v>
      </c>
      <c r="E852" s="1095">
        <v>0</v>
      </c>
    </row>
    <row r="853" spans="1:5" s="1087" customFormat="1" ht="15.75" customHeight="1" x14ac:dyDescent="0.35">
      <c r="A853" s="1092" t="s">
        <v>883</v>
      </c>
      <c r="B853" s="1095">
        <v>0</v>
      </c>
      <c r="C853" s="1115">
        <v>0</v>
      </c>
      <c r="D853" s="1161">
        <v>0</v>
      </c>
      <c r="E853" s="1095">
        <v>0</v>
      </c>
    </row>
    <row r="854" spans="1:5" s="1124" customFormat="1" ht="15.75" customHeight="1" x14ac:dyDescent="0.3">
      <c r="A854" s="1103" t="s">
        <v>884</v>
      </c>
      <c r="B854" s="1104">
        <v>202912.72</v>
      </c>
      <c r="C854" s="1135">
        <v>220095.21</v>
      </c>
      <c r="D854" s="1135">
        <v>235793</v>
      </c>
      <c r="E854" s="1104">
        <v>15697.790000000008</v>
      </c>
    </row>
    <row r="855" spans="1:5" s="1087" customFormat="1" ht="15.75" customHeight="1" x14ac:dyDescent="0.35">
      <c r="A855" s="1082"/>
      <c r="B855" s="1083"/>
      <c r="C855" s="1084"/>
      <c r="D855" s="1085"/>
      <c r="E855" s="1086"/>
    </row>
    <row r="856" spans="1:5" s="1087" customFormat="1" ht="15.75" customHeight="1" x14ac:dyDescent="0.35">
      <c r="A856" s="1082"/>
      <c r="B856" s="1102"/>
      <c r="C856" s="1084"/>
      <c r="D856" s="1085"/>
      <c r="E856" s="1086"/>
    </row>
    <row r="857" spans="1:5" s="1087" customFormat="1" ht="15.75" customHeight="1" x14ac:dyDescent="0.35">
      <c r="A857" s="1082"/>
      <c r="B857" s="1102"/>
      <c r="C857" s="1084"/>
      <c r="D857" s="1085"/>
      <c r="E857" s="1086"/>
    </row>
    <row r="858" spans="1:5" s="1087" customFormat="1" ht="15.75" customHeight="1" x14ac:dyDescent="0.35">
      <c r="A858" s="1058" t="s">
        <v>1276</v>
      </c>
      <c r="B858" s="1093"/>
      <c r="C858" s="1096"/>
      <c r="D858" s="1097"/>
      <c r="E858" s="1095" t="s">
        <v>117</v>
      </c>
    </row>
    <row r="859" spans="1:5" s="1087" customFormat="1" ht="15.75" customHeight="1" x14ac:dyDescent="0.35">
      <c r="A859" s="1092" t="s">
        <v>873</v>
      </c>
      <c r="B859" s="1093"/>
      <c r="C859" s="1096"/>
      <c r="D859" s="1097"/>
      <c r="E859" s="1095"/>
    </row>
    <row r="860" spans="1:5" s="1087" customFormat="1" ht="15.75" customHeight="1" x14ac:dyDescent="0.35">
      <c r="A860" s="1092" t="s">
        <v>874</v>
      </c>
      <c r="B860" s="1093">
        <v>476628.8</v>
      </c>
      <c r="C860" s="1068">
        <v>337097.57</v>
      </c>
      <c r="D860" s="1094">
        <v>441382.74</v>
      </c>
      <c r="E860" s="1093">
        <v>104285.16999999998</v>
      </c>
    </row>
    <row r="861" spans="1:5" s="1087" customFormat="1" ht="15.75" customHeight="1" x14ac:dyDescent="0.35">
      <c r="A861" s="1092" t="s">
        <v>875</v>
      </c>
      <c r="B861" s="1095"/>
      <c r="C861" s="1096">
        <v>0</v>
      </c>
      <c r="D861" s="1097">
        <v>0</v>
      </c>
      <c r="E861" s="1095">
        <v>0</v>
      </c>
    </row>
    <row r="862" spans="1:5" s="1087" customFormat="1" ht="15.75" customHeight="1" x14ac:dyDescent="0.35">
      <c r="A862" s="1092" t="s">
        <v>876</v>
      </c>
      <c r="B862" s="1095">
        <v>161834.57</v>
      </c>
      <c r="C862" s="1096">
        <v>126412</v>
      </c>
      <c r="D862" s="1097">
        <v>165519</v>
      </c>
      <c r="E862" s="1095">
        <v>39107</v>
      </c>
    </row>
    <row r="863" spans="1:5" s="1124" customFormat="1" ht="15.75" customHeight="1" x14ac:dyDescent="0.3">
      <c r="A863" s="1058" t="s">
        <v>181</v>
      </c>
      <c r="B863" s="1098">
        <v>638463.37</v>
      </c>
      <c r="C863" s="1099">
        <v>463509.57</v>
      </c>
      <c r="D863" s="1100">
        <v>606901.74</v>
      </c>
      <c r="E863" s="1098">
        <v>143392.16999999998</v>
      </c>
    </row>
    <row r="864" spans="1:5" s="1087" customFormat="1" ht="15.75" customHeight="1" x14ac:dyDescent="0.35">
      <c r="A864" s="1092" t="s">
        <v>117</v>
      </c>
      <c r="B864" s="1093"/>
      <c r="C864" s="1096"/>
      <c r="D864" s="1119"/>
      <c r="E864" s="1095"/>
    </row>
    <row r="865" spans="1:5" s="1087" customFormat="1" ht="15.75" customHeight="1" x14ac:dyDescent="0.35">
      <c r="A865" s="1092" t="s">
        <v>877</v>
      </c>
      <c r="B865" s="1095">
        <v>0</v>
      </c>
      <c r="C865" s="1096">
        <v>0</v>
      </c>
      <c r="D865" s="1119">
        <v>0</v>
      </c>
      <c r="E865" s="1095">
        <v>0</v>
      </c>
    </row>
    <row r="866" spans="1:5" s="1087" customFormat="1" ht="15.75" customHeight="1" x14ac:dyDescent="0.35">
      <c r="A866" s="1092" t="s">
        <v>878</v>
      </c>
      <c r="B866" s="1095">
        <v>2972.54</v>
      </c>
      <c r="C866" s="1096">
        <v>7200</v>
      </c>
      <c r="D866" s="1119">
        <v>7200</v>
      </c>
      <c r="E866" s="1095">
        <v>0</v>
      </c>
    </row>
    <row r="867" spans="1:5" s="1087" customFormat="1" ht="15.75" customHeight="1" x14ac:dyDescent="0.35">
      <c r="A867" s="1092" t="s">
        <v>879</v>
      </c>
      <c r="B867" s="1095">
        <v>922.94</v>
      </c>
      <c r="C867" s="1096">
        <v>1000</v>
      </c>
      <c r="D867" s="1119">
        <v>1000</v>
      </c>
      <c r="E867" s="1095">
        <v>0</v>
      </c>
    </row>
    <row r="868" spans="1:5" s="1087" customFormat="1" ht="15.75" customHeight="1" x14ac:dyDescent="0.35">
      <c r="A868" s="1092" t="s">
        <v>880</v>
      </c>
      <c r="B868" s="1095">
        <v>0</v>
      </c>
      <c r="C868" s="1096">
        <v>0</v>
      </c>
      <c r="D868" s="1119">
        <v>0</v>
      </c>
      <c r="E868" s="1095">
        <v>0</v>
      </c>
    </row>
    <row r="869" spans="1:5" s="1087" customFormat="1" ht="15.75" customHeight="1" x14ac:dyDescent="0.35">
      <c r="A869" s="1092" t="s">
        <v>881</v>
      </c>
      <c r="B869" s="1095">
        <v>0</v>
      </c>
      <c r="C869" s="1096">
        <v>0</v>
      </c>
      <c r="D869" s="1119">
        <v>0</v>
      </c>
      <c r="E869" s="1095">
        <v>0</v>
      </c>
    </row>
    <row r="870" spans="1:5" s="1087" customFormat="1" ht="15.75" customHeight="1" x14ac:dyDescent="0.35">
      <c r="A870" s="1092" t="s">
        <v>882</v>
      </c>
      <c r="B870" s="1095">
        <v>0</v>
      </c>
      <c r="C870" s="1096">
        <v>0</v>
      </c>
      <c r="D870" s="1125">
        <v>0</v>
      </c>
      <c r="E870" s="1095">
        <v>0</v>
      </c>
    </row>
    <row r="871" spans="1:5" s="1087" customFormat="1" ht="15.75" customHeight="1" x14ac:dyDescent="0.35">
      <c r="A871" s="1092" t="s">
        <v>883</v>
      </c>
      <c r="B871" s="1095">
        <v>0</v>
      </c>
      <c r="C871" s="1096">
        <v>0</v>
      </c>
      <c r="D871" s="1119">
        <v>0</v>
      </c>
      <c r="E871" s="1095">
        <v>0</v>
      </c>
    </row>
    <row r="872" spans="1:5" s="1124" customFormat="1" ht="15.75" customHeight="1" x14ac:dyDescent="0.3">
      <c r="A872" s="1103" t="s">
        <v>884</v>
      </c>
      <c r="B872" s="1104">
        <v>642358.85</v>
      </c>
      <c r="C872" s="1135">
        <v>471709.57</v>
      </c>
      <c r="D872" s="1136">
        <v>615101.74</v>
      </c>
      <c r="E872" s="1104">
        <v>143392.16999999998</v>
      </c>
    </row>
    <row r="873" spans="1:5" s="1087" customFormat="1" ht="15.75" customHeight="1" x14ac:dyDescent="0.35">
      <c r="A873" s="1082"/>
      <c r="B873" s="1083"/>
      <c r="C873" s="1084"/>
      <c r="D873" s="1085"/>
      <c r="E873" s="1086"/>
    </row>
    <row r="874" spans="1:5" s="1087" customFormat="1" ht="15.75" customHeight="1" x14ac:dyDescent="0.35">
      <c r="A874" s="1063"/>
      <c r="B874" s="1102"/>
      <c r="C874" s="1084"/>
      <c r="D874" s="1085"/>
      <c r="E874" s="1086"/>
    </row>
    <row r="875" spans="1:5" s="1087" customFormat="1" ht="15.75" customHeight="1" x14ac:dyDescent="0.35">
      <c r="A875" s="1058" t="s">
        <v>1277</v>
      </c>
      <c r="B875" s="1093"/>
      <c r="C875" s="1168"/>
      <c r="D875" s="1168"/>
      <c r="E875" s="1086" t="s">
        <v>117</v>
      </c>
    </row>
    <row r="876" spans="1:5" s="1087" customFormat="1" ht="15.75" customHeight="1" x14ac:dyDescent="0.35">
      <c r="A876" s="1092" t="s">
        <v>873</v>
      </c>
      <c r="B876" s="1093"/>
      <c r="C876" s="1062"/>
      <c r="D876" s="1061"/>
      <c r="E876" s="1091"/>
    </row>
    <row r="877" spans="1:5" s="1087" customFormat="1" ht="15.75" customHeight="1" x14ac:dyDescent="0.35">
      <c r="A877" s="1092" t="s">
        <v>874</v>
      </c>
      <c r="B877" s="1093">
        <v>304399.34000000003</v>
      </c>
      <c r="C877" s="1118">
        <v>293960.69</v>
      </c>
      <c r="D877" s="1068">
        <v>299399.59999999998</v>
      </c>
      <c r="E877" s="1093">
        <v>5438.9099999999744</v>
      </c>
    </row>
    <row r="878" spans="1:5" s="1087" customFormat="1" ht="15.75" customHeight="1" x14ac:dyDescent="0.35">
      <c r="A878" s="1092" t="s">
        <v>875</v>
      </c>
      <c r="B878" s="1095"/>
      <c r="C878" s="1115">
        <v>0</v>
      </c>
      <c r="D878" s="1096">
        <v>0</v>
      </c>
      <c r="E878" s="1095">
        <v>0</v>
      </c>
    </row>
    <row r="879" spans="1:5" s="1087" customFormat="1" ht="15.75" customHeight="1" x14ac:dyDescent="0.35">
      <c r="A879" s="1092" t="s">
        <v>876</v>
      </c>
      <c r="B879" s="1095">
        <v>124756.36</v>
      </c>
      <c r="C879" s="1115">
        <v>110235</v>
      </c>
      <c r="D879" s="1096">
        <v>112275</v>
      </c>
      <c r="E879" s="1095">
        <v>2040</v>
      </c>
    </row>
    <row r="880" spans="1:5" s="1124" customFormat="1" ht="15.75" customHeight="1" x14ac:dyDescent="0.3">
      <c r="A880" s="1058" t="s">
        <v>181</v>
      </c>
      <c r="B880" s="1098">
        <v>429155.7</v>
      </c>
      <c r="C880" s="1099">
        <v>404195.69</v>
      </c>
      <c r="D880" s="1113">
        <v>411674.6</v>
      </c>
      <c r="E880" s="1098">
        <v>7478.9099999999744</v>
      </c>
    </row>
    <row r="881" spans="1:5" s="1087" customFormat="1" ht="15.75" customHeight="1" x14ac:dyDescent="0.35">
      <c r="A881" s="1092" t="s">
        <v>117</v>
      </c>
      <c r="B881" s="1093"/>
      <c r="C881" s="1115"/>
      <c r="D881" s="1161"/>
      <c r="E881" s="1095"/>
    </row>
    <row r="882" spans="1:5" s="1087" customFormat="1" ht="15.75" customHeight="1" x14ac:dyDescent="0.35">
      <c r="A882" s="1092" t="s">
        <v>877</v>
      </c>
      <c r="B882" s="1095">
        <v>0</v>
      </c>
      <c r="C882" s="1115">
        <v>0</v>
      </c>
      <c r="D882" s="1161">
        <v>0</v>
      </c>
      <c r="E882" s="1095">
        <v>0</v>
      </c>
    </row>
    <row r="883" spans="1:5" s="1087" customFormat="1" ht="15.75" customHeight="1" x14ac:dyDescent="0.35">
      <c r="A883" s="1092" t="s">
        <v>878</v>
      </c>
      <c r="B883" s="1095">
        <v>0</v>
      </c>
      <c r="C883" s="1115">
        <v>0</v>
      </c>
      <c r="D883" s="1161">
        <v>0</v>
      </c>
      <c r="E883" s="1095">
        <v>0</v>
      </c>
    </row>
    <row r="884" spans="1:5" s="1087" customFormat="1" ht="15.75" customHeight="1" x14ac:dyDescent="0.35">
      <c r="A884" s="1092" t="s">
        <v>879</v>
      </c>
      <c r="B884" s="1095">
        <v>0</v>
      </c>
      <c r="C884" s="1115">
        <v>0</v>
      </c>
      <c r="D884" s="1161">
        <v>0</v>
      </c>
      <c r="E884" s="1095">
        <v>0</v>
      </c>
    </row>
    <row r="885" spans="1:5" s="1087" customFormat="1" ht="15.75" customHeight="1" x14ac:dyDescent="0.35">
      <c r="A885" s="1092" t="s">
        <v>880</v>
      </c>
      <c r="B885" s="1095">
        <v>0</v>
      </c>
      <c r="C885" s="1115">
        <v>0</v>
      </c>
      <c r="D885" s="1161">
        <v>0</v>
      </c>
      <c r="E885" s="1095">
        <v>0</v>
      </c>
    </row>
    <row r="886" spans="1:5" s="1087" customFormat="1" ht="15.75" customHeight="1" x14ac:dyDescent="0.35">
      <c r="A886" s="1092" t="s">
        <v>881</v>
      </c>
      <c r="B886" s="1095">
        <v>0</v>
      </c>
      <c r="C886" s="1115">
        <v>0</v>
      </c>
      <c r="D886" s="1161">
        <v>0</v>
      </c>
      <c r="E886" s="1095">
        <v>0</v>
      </c>
    </row>
    <row r="887" spans="1:5" s="1087" customFormat="1" ht="15.75" customHeight="1" x14ac:dyDescent="0.35">
      <c r="A887" s="1092" t="s">
        <v>882</v>
      </c>
      <c r="B887" s="1095">
        <v>0</v>
      </c>
      <c r="C887" s="1115">
        <v>0</v>
      </c>
      <c r="D887" s="1167">
        <v>0</v>
      </c>
      <c r="E887" s="1095">
        <v>0</v>
      </c>
    </row>
    <row r="888" spans="1:5" s="1087" customFormat="1" ht="15.75" customHeight="1" x14ac:dyDescent="0.35">
      <c r="A888" s="1092" t="s">
        <v>883</v>
      </c>
      <c r="B888" s="1095">
        <v>0</v>
      </c>
      <c r="C888" s="1115">
        <v>0</v>
      </c>
      <c r="D888" s="1161">
        <v>0</v>
      </c>
      <c r="E888" s="1095">
        <v>0</v>
      </c>
    </row>
    <row r="889" spans="1:5" s="1124" customFormat="1" ht="15.75" customHeight="1" x14ac:dyDescent="0.3">
      <c r="A889" s="1101" t="s">
        <v>884</v>
      </c>
      <c r="B889" s="1133">
        <v>429155.7</v>
      </c>
      <c r="C889" s="1134">
        <v>404195.69</v>
      </c>
      <c r="D889" s="1134">
        <v>411674.6</v>
      </c>
      <c r="E889" s="1098">
        <v>7478.9099999999744</v>
      </c>
    </row>
    <row r="890" spans="1:5" s="1087" customFormat="1" ht="15.75" customHeight="1" x14ac:dyDescent="0.35">
      <c r="A890" s="1052" t="s">
        <v>117</v>
      </c>
      <c r="B890" s="1108"/>
      <c r="C890" s="1117"/>
      <c r="D890" s="1109"/>
      <c r="E890" s="1111" t="s">
        <v>117</v>
      </c>
    </row>
    <row r="891" spans="1:5" s="1087" customFormat="1" ht="15.75" customHeight="1" x14ac:dyDescent="0.35">
      <c r="A891" s="1092"/>
      <c r="B891" s="1093"/>
      <c r="C891" s="1115"/>
      <c r="D891" s="1096"/>
      <c r="E891" s="1095"/>
    </row>
    <row r="892" spans="1:5" s="1087" customFormat="1" ht="15.75" customHeight="1" x14ac:dyDescent="0.35">
      <c r="A892" s="1092"/>
      <c r="B892" s="1093"/>
      <c r="C892" s="1115"/>
      <c r="D892" s="1096"/>
      <c r="E892" s="1095"/>
    </row>
    <row r="893" spans="1:5" s="1087" customFormat="1" ht="15.75" customHeight="1" x14ac:dyDescent="0.35">
      <c r="A893" s="1058" t="s">
        <v>1278</v>
      </c>
      <c r="B893" s="1093"/>
      <c r="C893" s="1166"/>
      <c r="D893" s="1086"/>
      <c r="E893" s="1166" t="s">
        <v>117</v>
      </c>
    </row>
    <row r="894" spans="1:5" s="1087" customFormat="1" ht="15.75" customHeight="1" x14ac:dyDescent="0.35">
      <c r="A894" s="1092" t="s">
        <v>873</v>
      </c>
      <c r="B894" s="1093"/>
      <c r="C894" s="1062"/>
      <c r="D894" s="1091"/>
      <c r="E894" s="1062"/>
    </row>
    <row r="895" spans="1:5" s="1087" customFormat="1" ht="15.75" customHeight="1" x14ac:dyDescent="0.35">
      <c r="A895" s="1092" t="s">
        <v>874</v>
      </c>
      <c r="B895" s="1093">
        <v>600848.4</v>
      </c>
      <c r="C895" s="1068">
        <v>586111.22</v>
      </c>
      <c r="D895" s="1093">
        <v>592349.5</v>
      </c>
      <c r="E895" s="1093">
        <v>6238.2800000000279</v>
      </c>
    </row>
    <row r="896" spans="1:5" s="1087" customFormat="1" ht="15.75" customHeight="1" x14ac:dyDescent="0.35">
      <c r="A896" s="1092" t="s">
        <v>875</v>
      </c>
      <c r="B896" s="1095"/>
      <c r="C896" s="1096">
        <v>0</v>
      </c>
      <c r="D896" s="1095">
        <v>0</v>
      </c>
      <c r="E896" s="1095">
        <v>0</v>
      </c>
    </row>
    <row r="897" spans="1:5" s="1087" customFormat="1" ht="15.75" customHeight="1" x14ac:dyDescent="0.35">
      <c r="A897" s="1092" t="s">
        <v>876</v>
      </c>
      <c r="B897" s="1095">
        <v>213449.88</v>
      </c>
      <c r="C897" s="1096">
        <v>219792</v>
      </c>
      <c r="D897" s="1095">
        <v>222131</v>
      </c>
      <c r="E897" s="1095">
        <v>2339</v>
      </c>
    </row>
    <row r="898" spans="1:5" s="1087" customFormat="1" ht="15.75" customHeight="1" x14ac:dyDescent="0.35">
      <c r="A898" s="1058" t="s">
        <v>181</v>
      </c>
      <c r="B898" s="1098">
        <v>814298.28</v>
      </c>
      <c r="C898" s="1099">
        <v>805903.22</v>
      </c>
      <c r="D898" s="1098">
        <v>814480.5</v>
      </c>
      <c r="E898" s="1098">
        <v>8577.2800000000279</v>
      </c>
    </row>
    <row r="899" spans="1:5" s="1087" customFormat="1" ht="15.75" customHeight="1" x14ac:dyDescent="0.35">
      <c r="A899" s="1092" t="s">
        <v>117</v>
      </c>
      <c r="B899" s="1093"/>
      <c r="C899" s="1096"/>
      <c r="D899" s="1095"/>
      <c r="E899" s="1095"/>
    </row>
    <row r="900" spans="1:5" s="1087" customFormat="1" ht="15.75" customHeight="1" x14ac:dyDescent="0.35">
      <c r="A900" s="1092" t="s">
        <v>877</v>
      </c>
      <c r="B900" s="1095">
        <v>7219.11</v>
      </c>
      <c r="C900" s="1096">
        <v>0</v>
      </c>
      <c r="D900" s="1095">
        <v>0</v>
      </c>
      <c r="E900" s="1095">
        <v>0</v>
      </c>
    </row>
    <row r="901" spans="1:5" s="1087" customFormat="1" ht="15.75" customHeight="1" x14ac:dyDescent="0.35">
      <c r="A901" s="1092" t="s">
        <v>878</v>
      </c>
      <c r="B901" s="1095">
        <v>0</v>
      </c>
      <c r="C901" s="1096">
        <v>0</v>
      </c>
      <c r="D901" s="1095">
        <v>0</v>
      </c>
      <c r="E901" s="1095">
        <v>0</v>
      </c>
    </row>
    <row r="902" spans="1:5" s="1087" customFormat="1" ht="15.75" customHeight="1" x14ac:dyDescent="0.35">
      <c r="A902" s="1092" t="s">
        <v>879</v>
      </c>
      <c r="B902" s="1095">
        <v>0</v>
      </c>
      <c r="C902" s="1096">
        <v>0</v>
      </c>
      <c r="D902" s="1095">
        <v>0</v>
      </c>
      <c r="E902" s="1095">
        <v>0</v>
      </c>
    </row>
    <row r="903" spans="1:5" s="1087" customFormat="1" ht="15.75" customHeight="1" x14ac:dyDescent="0.35">
      <c r="A903" s="1092" t="s">
        <v>880</v>
      </c>
      <c r="B903" s="1095">
        <v>0</v>
      </c>
      <c r="C903" s="1096">
        <v>0</v>
      </c>
      <c r="D903" s="1095">
        <v>0</v>
      </c>
      <c r="E903" s="1095">
        <v>0</v>
      </c>
    </row>
    <row r="904" spans="1:5" s="1087" customFormat="1" ht="15.75" customHeight="1" x14ac:dyDescent="0.35">
      <c r="A904" s="1092" t="s">
        <v>881</v>
      </c>
      <c r="B904" s="1095">
        <v>0</v>
      </c>
      <c r="C904" s="1096">
        <v>0</v>
      </c>
      <c r="D904" s="1095">
        <v>0</v>
      </c>
      <c r="E904" s="1095">
        <v>0</v>
      </c>
    </row>
    <row r="905" spans="1:5" s="1087" customFormat="1" ht="15.75" customHeight="1" x14ac:dyDescent="0.35">
      <c r="A905" s="1092" t="s">
        <v>882</v>
      </c>
      <c r="B905" s="1095">
        <v>0</v>
      </c>
      <c r="C905" s="1096">
        <v>0</v>
      </c>
      <c r="D905" s="1169">
        <v>0</v>
      </c>
      <c r="E905" s="1095">
        <v>0</v>
      </c>
    </row>
    <row r="906" spans="1:5" s="1087" customFormat="1" ht="15.75" customHeight="1" x14ac:dyDescent="0.35">
      <c r="A906" s="1092" t="s">
        <v>883</v>
      </c>
      <c r="B906" s="1095">
        <v>0</v>
      </c>
      <c r="C906" s="1096">
        <v>0</v>
      </c>
      <c r="D906" s="1095">
        <v>0</v>
      </c>
      <c r="E906" s="1095">
        <v>0</v>
      </c>
    </row>
    <row r="907" spans="1:5" s="1124" customFormat="1" ht="15.75" customHeight="1" x14ac:dyDescent="0.3">
      <c r="A907" s="1103" t="s">
        <v>884</v>
      </c>
      <c r="B907" s="1104">
        <v>821517.39</v>
      </c>
      <c r="C907" s="1107">
        <v>805903.22</v>
      </c>
      <c r="D907" s="1104">
        <v>814480.5</v>
      </c>
      <c r="E907" s="1107">
        <v>8577.2800000000279</v>
      </c>
    </row>
    <row r="908" spans="1:5" s="1087" customFormat="1" ht="15.75" customHeight="1" x14ac:dyDescent="0.35">
      <c r="A908" s="1092"/>
      <c r="B908" s="1093"/>
      <c r="C908" s="1115"/>
      <c r="D908" s="1095"/>
      <c r="E908" s="1115"/>
    </row>
    <row r="909" spans="1:5" s="1087" customFormat="1" ht="15.75" customHeight="1" x14ac:dyDescent="0.35">
      <c r="A909" s="1092"/>
      <c r="B909" s="1093"/>
      <c r="C909" s="1096"/>
      <c r="D909" s="1097"/>
      <c r="E909" s="1115"/>
    </row>
    <row r="910" spans="1:5" s="1087" customFormat="1" ht="15.75" customHeight="1" x14ac:dyDescent="0.35">
      <c r="A910" s="1092"/>
      <c r="B910" s="1093"/>
      <c r="C910" s="1096"/>
      <c r="D910" s="1097"/>
      <c r="E910" s="1115"/>
    </row>
    <row r="911" spans="1:5" s="1087" customFormat="1" ht="15.75" customHeight="1" x14ac:dyDescent="0.35">
      <c r="A911" s="1058" t="s">
        <v>1279</v>
      </c>
      <c r="B911" s="1093"/>
      <c r="C911" s="1084"/>
      <c r="D911" s="1085"/>
      <c r="E911" s="1086"/>
    </row>
    <row r="912" spans="1:5" s="1087" customFormat="1" ht="15.75" customHeight="1" x14ac:dyDescent="0.35">
      <c r="A912" s="1092" t="s">
        <v>873</v>
      </c>
      <c r="B912" s="1093"/>
      <c r="C912" s="1061"/>
      <c r="D912" s="1090"/>
      <c r="E912" s="1091" t="s">
        <v>117</v>
      </c>
    </row>
    <row r="913" spans="1:5" s="1087" customFormat="1" ht="15.75" customHeight="1" x14ac:dyDescent="0.35">
      <c r="A913" s="1092" t="s">
        <v>874</v>
      </c>
      <c r="B913" s="1093">
        <v>579841.94999999995</v>
      </c>
      <c r="C913" s="1068">
        <v>507249.18</v>
      </c>
      <c r="D913" s="1094">
        <v>586780.18000000005</v>
      </c>
      <c r="E913" s="1093">
        <v>79531.000000000058</v>
      </c>
    </row>
    <row r="914" spans="1:5" s="1087" customFormat="1" ht="15.75" customHeight="1" x14ac:dyDescent="0.35">
      <c r="A914" s="1092" t="s">
        <v>875</v>
      </c>
      <c r="B914" s="1095"/>
      <c r="C914" s="1096">
        <v>0</v>
      </c>
      <c r="D914" s="1097">
        <v>0</v>
      </c>
      <c r="E914" s="1095">
        <v>0</v>
      </c>
    </row>
    <row r="915" spans="1:5" s="1087" customFormat="1" ht="15.75" customHeight="1" x14ac:dyDescent="0.35">
      <c r="A915" s="1092" t="s">
        <v>876</v>
      </c>
      <c r="B915" s="1095">
        <v>230094.15</v>
      </c>
      <c r="C915" s="1096">
        <v>190218</v>
      </c>
      <c r="D915" s="1097">
        <v>220043</v>
      </c>
      <c r="E915" s="1095">
        <v>29825</v>
      </c>
    </row>
    <row r="916" spans="1:5" s="1124" customFormat="1" ht="15.75" customHeight="1" x14ac:dyDescent="0.3">
      <c r="A916" s="1058" t="s">
        <v>181</v>
      </c>
      <c r="B916" s="1098">
        <v>809936.1</v>
      </c>
      <c r="C916" s="1099">
        <v>697467.17999999993</v>
      </c>
      <c r="D916" s="1170">
        <v>806823.18</v>
      </c>
      <c r="E916" s="1171">
        <v>109356.00000000006</v>
      </c>
    </row>
    <row r="917" spans="1:5" s="1087" customFormat="1" ht="15.75" customHeight="1" x14ac:dyDescent="0.35">
      <c r="A917" s="1092" t="s">
        <v>117</v>
      </c>
      <c r="B917" s="1093"/>
      <c r="C917" s="1096"/>
      <c r="D917" s="1119"/>
      <c r="E917" s="1095"/>
    </row>
    <row r="918" spans="1:5" s="1087" customFormat="1" ht="15.75" customHeight="1" x14ac:dyDescent="0.35">
      <c r="A918" s="1092" t="s">
        <v>877</v>
      </c>
      <c r="B918" s="1095">
        <v>0</v>
      </c>
      <c r="C918" s="1096">
        <v>1000</v>
      </c>
      <c r="D918" s="1119">
        <v>1000</v>
      </c>
      <c r="E918" s="1095">
        <v>0</v>
      </c>
    </row>
    <row r="919" spans="1:5" s="1087" customFormat="1" ht="15.75" customHeight="1" x14ac:dyDescent="0.35">
      <c r="A919" s="1092" t="s">
        <v>878</v>
      </c>
      <c r="B919" s="1095">
        <v>6623.4</v>
      </c>
      <c r="C919" s="1096">
        <v>8000</v>
      </c>
      <c r="D919" s="1119">
        <v>8000</v>
      </c>
      <c r="E919" s="1095">
        <v>0</v>
      </c>
    </row>
    <row r="920" spans="1:5" s="1087" customFormat="1" ht="15.75" customHeight="1" x14ac:dyDescent="0.35">
      <c r="A920" s="1092" t="s">
        <v>879</v>
      </c>
      <c r="B920" s="1095">
        <v>6125.35</v>
      </c>
      <c r="C920" s="1096">
        <v>5000</v>
      </c>
      <c r="D920" s="1119">
        <v>5000</v>
      </c>
      <c r="E920" s="1095">
        <v>0</v>
      </c>
    </row>
    <row r="921" spans="1:5" s="1087" customFormat="1" ht="15.75" customHeight="1" x14ac:dyDescent="0.35">
      <c r="A921" s="1092" t="s">
        <v>880</v>
      </c>
      <c r="B921" s="1095">
        <v>0</v>
      </c>
      <c r="C921" s="1096">
        <v>0</v>
      </c>
      <c r="D921" s="1119">
        <v>0</v>
      </c>
      <c r="E921" s="1095">
        <v>0</v>
      </c>
    </row>
    <row r="922" spans="1:5" s="1087" customFormat="1" ht="15.75" customHeight="1" x14ac:dyDescent="0.35">
      <c r="A922" s="1092" t="s">
        <v>881</v>
      </c>
      <c r="B922" s="1095">
        <v>0</v>
      </c>
      <c r="C922" s="1096">
        <v>0</v>
      </c>
      <c r="D922" s="1119">
        <v>0</v>
      </c>
      <c r="E922" s="1095">
        <v>0</v>
      </c>
    </row>
    <row r="923" spans="1:5" s="1087" customFormat="1" ht="15.75" customHeight="1" x14ac:dyDescent="0.35">
      <c r="A923" s="1092" t="s">
        <v>882</v>
      </c>
      <c r="B923" s="1095">
        <v>0</v>
      </c>
      <c r="C923" s="1096">
        <v>0</v>
      </c>
      <c r="D923" s="1125">
        <v>0</v>
      </c>
      <c r="E923" s="1095">
        <v>0</v>
      </c>
    </row>
    <row r="924" spans="1:5" s="1087" customFormat="1" ht="15.75" customHeight="1" x14ac:dyDescent="0.35">
      <c r="A924" s="1092" t="s">
        <v>883</v>
      </c>
      <c r="B924" s="1095">
        <v>0</v>
      </c>
      <c r="C924" s="1096">
        <v>0</v>
      </c>
      <c r="D924" s="1119">
        <v>0</v>
      </c>
      <c r="E924" s="1095">
        <v>0</v>
      </c>
    </row>
    <row r="925" spans="1:5" s="1124" customFormat="1" ht="15.75" customHeight="1" x14ac:dyDescent="0.3">
      <c r="A925" s="1101" t="s">
        <v>884</v>
      </c>
      <c r="B925" s="1133">
        <v>822684.85</v>
      </c>
      <c r="C925" s="1134">
        <v>711467.17999999993</v>
      </c>
      <c r="D925" s="1120">
        <v>820823.18</v>
      </c>
      <c r="E925" s="1098">
        <v>109356.00000000006</v>
      </c>
    </row>
    <row r="926" spans="1:5" s="1087" customFormat="1" ht="15.75" customHeight="1" x14ac:dyDescent="0.35">
      <c r="A926" s="1052" t="s">
        <v>117</v>
      </c>
      <c r="B926" s="1108"/>
      <c r="C926" s="1109" t="s">
        <v>117</v>
      </c>
      <c r="D926" s="1110" t="s">
        <v>117</v>
      </c>
      <c r="E926" s="1111" t="s">
        <v>117</v>
      </c>
    </row>
    <row r="927" spans="1:5" s="1087" customFormat="1" ht="15.75" customHeight="1" x14ac:dyDescent="0.35">
      <c r="A927" s="1092"/>
      <c r="B927" s="1093"/>
      <c r="C927" s="1096"/>
      <c r="D927" s="1097"/>
      <c r="E927" s="1095"/>
    </row>
    <row r="928" spans="1:5" s="1087" customFormat="1" ht="15.75" customHeight="1" x14ac:dyDescent="0.35">
      <c r="A928" s="1092"/>
      <c r="B928" s="1093"/>
      <c r="C928" s="1096"/>
      <c r="D928" s="1097"/>
      <c r="E928" s="1095"/>
    </row>
    <row r="929" spans="1:5" s="1087" customFormat="1" ht="15.75" customHeight="1" x14ac:dyDescent="0.35">
      <c r="A929" s="1058" t="s">
        <v>1280</v>
      </c>
      <c r="B929" s="1093"/>
      <c r="C929" s="1096"/>
      <c r="D929" s="1097"/>
      <c r="E929" s="1095" t="s">
        <v>117</v>
      </c>
    </row>
    <row r="930" spans="1:5" s="1087" customFormat="1" ht="15.75" customHeight="1" x14ac:dyDescent="0.35">
      <c r="A930" s="1092" t="s">
        <v>873</v>
      </c>
      <c r="B930" s="1093"/>
      <c r="C930" s="1096"/>
      <c r="D930" s="1097"/>
      <c r="E930" s="1095" t="s">
        <v>117</v>
      </c>
    </row>
    <row r="931" spans="1:5" s="1087" customFormat="1" ht="15.75" customHeight="1" x14ac:dyDescent="0.35">
      <c r="A931" s="1092" t="s">
        <v>874</v>
      </c>
      <c r="B931" s="1093">
        <v>628914.11</v>
      </c>
      <c r="C931" s="1068">
        <v>753518.22</v>
      </c>
      <c r="D931" s="1094">
        <v>765103.16</v>
      </c>
      <c r="E931" s="1093">
        <v>11584.940000000061</v>
      </c>
    </row>
    <row r="932" spans="1:5" s="1087" customFormat="1" ht="15.75" customHeight="1" x14ac:dyDescent="0.35">
      <c r="A932" s="1092" t="s">
        <v>875</v>
      </c>
      <c r="B932" s="1095"/>
      <c r="C932" s="1096">
        <v>0</v>
      </c>
      <c r="D932" s="1097">
        <v>0</v>
      </c>
      <c r="E932" s="1095">
        <v>0</v>
      </c>
    </row>
    <row r="933" spans="1:5" s="1087" customFormat="1" ht="15.75" customHeight="1" x14ac:dyDescent="0.35">
      <c r="A933" s="1092" t="s">
        <v>876</v>
      </c>
      <c r="B933" s="1095">
        <v>236176.5</v>
      </c>
      <c r="C933" s="1096">
        <v>282569</v>
      </c>
      <c r="D933" s="1097">
        <v>286914</v>
      </c>
      <c r="E933" s="1095">
        <v>4345</v>
      </c>
    </row>
    <row r="934" spans="1:5" s="1124" customFormat="1" ht="15.75" customHeight="1" x14ac:dyDescent="0.3">
      <c r="A934" s="1058" t="s">
        <v>181</v>
      </c>
      <c r="B934" s="1098">
        <v>865090.61</v>
      </c>
      <c r="C934" s="1172">
        <v>1036087.22</v>
      </c>
      <c r="D934" s="1173">
        <v>1052017.1600000001</v>
      </c>
      <c r="E934" s="1098">
        <v>15929.940000000061</v>
      </c>
    </row>
    <row r="935" spans="1:5" s="1087" customFormat="1" ht="15.75" customHeight="1" x14ac:dyDescent="0.35">
      <c r="A935" s="1092" t="s">
        <v>117</v>
      </c>
      <c r="B935" s="1093"/>
      <c r="C935" s="1096"/>
      <c r="D935" s="1119"/>
      <c r="E935" s="1095"/>
    </row>
    <row r="936" spans="1:5" s="1087" customFormat="1" ht="15.75" customHeight="1" x14ac:dyDescent="0.35">
      <c r="A936" s="1092" t="s">
        <v>877</v>
      </c>
      <c r="B936" s="1095">
        <v>1932.28</v>
      </c>
      <c r="C936" s="1096">
        <v>1500</v>
      </c>
      <c r="D936" s="1119">
        <v>1500</v>
      </c>
      <c r="E936" s="1095">
        <v>0</v>
      </c>
    </row>
    <row r="937" spans="1:5" s="1087" customFormat="1" ht="15.75" customHeight="1" x14ac:dyDescent="0.35">
      <c r="A937" s="1092" t="s">
        <v>878</v>
      </c>
      <c r="B937" s="1095">
        <v>10019.36</v>
      </c>
      <c r="C937" s="1096">
        <v>10500</v>
      </c>
      <c r="D937" s="1119">
        <v>10500</v>
      </c>
      <c r="E937" s="1095">
        <v>0</v>
      </c>
    </row>
    <row r="938" spans="1:5" s="1087" customFormat="1" ht="15.75" customHeight="1" x14ac:dyDescent="0.35">
      <c r="A938" s="1092" t="s">
        <v>879</v>
      </c>
      <c r="B938" s="1095">
        <v>3186.4</v>
      </c>
      <c r="C938" s="1096">
        <v>5500</v>
      </c>
      <c r="D938" s="1119">
        <v>5500</v>
      </c>
      <c r="E938" s="1095">
        <v>0</v>
      </c>
    </row>
    <row r="939" spans="1:5" s="1087" customFormat="1" ht="15.75" customHeight="1" x14ac:dyDescent="0.35">
      <c r="A939" s="1092" t="s">
        <v>880</v>
      </c>
      <c r="B939" s="1095">
        <v>0</v>
      </c>
      <c r="C939" s="1096">
        <v>0</v>
      </c>
      <c r="D939" s="1119">
        <v>0</v>
      </c>
      <c r="E939" s="1095">
        <v>0</v>
      </c>
    </row>
    <row r="940" spans="1:5" s="1087" customFormat="1" ht="15.75" customHeight="1" x14ac:dyDescent="0.35">
      <c r="A940" s="1092" t="s">
        <v>881</v>
      </c>
      <c r="B940" s="1095">
        <v>0</v>
      </c>
      <c r="C940" s="1096">
        <v>0</v>
      </c>
      <c r="D940" s="1119">
        <v>0</v>
      </c>
      <c r="E940" s="1095">
        <v>0</v>
      </c>
    </row>
    <row r="941" spans="1:5" s="1087" customFormat="1" ht="15.75" customHeight="1" x14ac:dyDescent="0.35">
      <c r="A941" s="1092" t="s">
        <v>882</v>
      </c>
      <c r="B941" s="1095">
        <v>0</v>
      </c>
      <c r="C941" s="1096">
        <v>0</v>
      </c>
      <c r="D941" s="1125">
        <v>0</v>
      </c>
      <c r="E941" s="1095">
        <v>0</v>
      </c>
    </row>
    <row r="942" spans="1:5" s="1087" customFormat="1" ht="15.75" customHeight="1" x14ac:dyDescent="0.35">
      <c r="A942" s="1092" t="s">
        <v>883</v>
      </c>
      <c r="B942" s="1095">
        <v>0</v>
      </c>
      <c r="C942" s="1096">
        <v>0</v>
      </c>
      <c r="D942" s="1119">
        <v>0</v>
      </c>
      <c r="E942" s="1095">
        <v>0</v>
      </c>
    </row>
    <row r="943" spans="1:5" s="1124" customFormat="1" ht="15.75" customHeight="1" x14ac:dyDescent="0.3">
      <c r="A943" s="1101" t="s">
        <v>884</v>
      </c>
      <c r="B943" s="1133">
        <v>880228.65</v>
      </c>
      <c r="C943" s="1134">
        <v>1053587.22</v>
      </c>
      <c r="D943" s="1120">
        <v>1069517.1600000001</v>
      </c>
      <c r="E943" s="1098">
        <v>15929.940000000061</v>
      </c>
    </row>
    <row r="944" spans="1:5" s="1087" customFormat="1" ht="15.75" customHeight="1" x14ac:dyDescent="0.35">
      <c r="A944" s="1052" t="s">
        <v>117</v>
      </c>
      <c r="B944" s="1108"/>
      <c r="C944" s="1174" t="s">
        <v>117</v>
      </c>
      <c r="D944" s="1175" t="s">
        <v>117</v>
      </c>
      <c r="E944" s="1176" t="s">
        <v>117</v>
      </c>
    </row>
    <row r="945" spans="1:5" s="1087" customFormat="1" ht="15.75" customHeight="1" x14ac:dyDescent="0.35">
      <c r="A945" s="1092"/>
      <c r="B945" s="1093"/>
      <c r="C945" s="1129"/>
      <c r="D945" s="1130"/>
      <c r="E945" s="1131"/>
    </row>
    <row r="946" spans="1:5" s="1087" customFormat="1" ht="15.75" customHeight="1" x14ac:dyDescent="0.35">
      <c r="A946" s="1058" t="s">
        <v>1281</v>
      </c>
      <c r="B946" s="1093"/>
      <c r="C946" s="1096"/>
      <c r="D946" s="1097"/>
      <c r="E946" s="1095"/>
    </row>
    <row r="947" spans="1:5" s="1087" customFormat="1" ht="15.75" customHeight="1" x14ac:dyDescent="0.35">
      <c r="A947" s="1092" t="s">
        <v>873</v>
      </c>
      <c r="B947" s="1093"/>
      <c r="C947" s="1096"/>
      <c r="D947" s="1097"/>
      <c r="E947" s="1095"/>
    </row>
    <row r="948" spans="1:5" s="1087" customFormat="1" ht="15.75" customHeight="1" x14ac:dyDescent="0.35">
      <c r="A948" s="1092" t="s">
        <v>874</v>
      </c>
      <c r="B948" s="1093">
        <v>737330.35</v>
      </c>
      <c r="C948" s="1068">
        <v>948071.42</v>
      </c>
      <c r="D948" s="1094">
        <v>1004807.42</v>
      </c>
      <c r="E948" s="1093">
        <v>56736</v>
      </c>
    </row>
    <row r="949" spans="1:5" s="1087" customFormat="1" ht="15.75" customHeight="1" x14ac:dyDescent="0.35">
      <c r="A949" s="1092" t="s">
        <v>875</v>
      </c>
      <c r="B949" s="1095"/>
      <c r="C949" s="1096">
        <v>0</v>
      </c>
      <c r="D949" s="1097">
        <v>0</v>
      </c>
      <c r="E949" s="1095">
        <v>0</v>
      </c>
    </row>
    <row r="950" spans="1:5" s="1087" customFormat="1" ht="15.75" customHeight="1" x14ac:dyDescent="0.35">
      <c r="A950" s="1092" t="s">
        <v>876</v>
      </c>
      <c r="B950" s="1095">
        <v>253614.14</v>
      </c>
      <c r="C950" s="1096">
        <v>355527</v>
      </c>
      <c r="D950" s="1097">
        <v>376803</v>
      </c>
      <c r="E950" s="1095">
        <v>21276</v>
      </c>
    </row>
    <row r="951" spans="1:5" s="1124" customFormat="1" ht="15.75" customHeight="1" x14ac:dyDescent="0.3">
      <c r="A951" s="1058" t="s">
        <v>181</v>
      </c>
      <c r="B951" s="1098">
        <v>990944.49</v>
      </c>
      <c r="C951" s="1100">
        <v>1303598.42</v>
      </c>
      <c r="D951" s="1100">
        <v>1381610.42</v>
      </c>
      <c r="E951" s="1098">
        <v>78012</v>
      </c>
    </row>
    <row r="952" spans="1:5" s="1087" customFormat="1" ht="15.75" customHeight="1" x14ac:dyDescent="0.35">
      <c r="A952" s="1092" t="s">
        <v>117</v>
      </c>
      <c r="B952" s="1093"/>
      <c r="C952" s="1096"/>
      <c r="D952" s="1119"/>
      <c r="E952" s="1095"/>
    </row>
    <row r="953" spans="1:5" s="1087" customFormat="1" ht="15.75" customHeight="1" x14ac:dyDescent="0.35">
      <c r="A953" s="1092" t="s">
        <v>877</v>
      </c>
      <c r="B953" s="1095">
        <v>2075.2199999999998</v>
      </c>
      <c r="C953" s="1096">
        <v>1500</v>
      </c>
      <c r="D953" s="1119">
        <v>1500</v>
      </c>
      <c r="E953" s="1095">
        <v>0</v>
      </c>
    </row>
    <row r="954" spans="1:5" s="1087" customFormat="1" ht="15.75" customHeight="1" x14ac:dyDescent="0.35">
      <c r="A954" s="1092" t="s">
        <v>878</v>
      </c>
      <c r="B954" s="1095">
        <v>23880.01</v>
      </c>
      <c r="C954" s="1096">
        <v>25000</v>
      </c>
      <c r="D954" s="1119">
        <v>25000</v>
      </c>
      <c r="E954" s="1095">
        <v>0</v>
      </c>
    </row>
    <row r="955" spans="1:5" s="1087" customFormat="1" ht="15.75" customHeight="1" x14ac:dyDescent="0.35">
      <c r="A955" s="1092" t="s">
        <v>879</v>
      </c>
      <c r="B955" s="1095">
        <v>3385.71</v>
      </c>
      <c r="C955" s="1096">
        <v>2500</v>
      </c>
      <c r="D955" s="1119">
        <v>2500</v>
      </c>
      <c r="E955" s="1095">
        <v>0</v>
      </c>
    </row>
    <row r="956" spans="1:5" s="1087" customFormat="1" ht="15.75" customHeight="1" x14ac:dyDescent="0.35">
      <c r="A956" s="1092" t="s">
        <v>880</v>
      </c>
      <c r="B956" s="1095">
        <v>0</v>
      </c>
      <c r="C956" s="1096">
        <v>0</v>
      </c>
      <c r="D956" s="1119">
        <v>0</v>
      </c>
      <c r="E956" s="1095">
        <v>0</v>
      </c>
    </row>
    <row r="957" spans="1:5" s="1087" customFormat="1" ht="15.75" customHeight="1" x14ac:dyDescent="0.35">
      <c r="A957" s="1092" t="s">
        <v>881</v>
      </c>
      <c r="B957" s="1095">
        <v>0</v>
      </c>
      <c r="C957" s="1096">
        <v>1300000</v>
      </c>
      <c r="D957" s="1119">
        <v>0</v>
      </c>
      <c r="E957" s="1095">
        <v>-1300000</v>
      </c>
    </row>
    <row r="958" spans="1:5" s="1087" customFormat="1" ht="15.75" customHeight="1" x14ac:dyDescent="0.35">
      <c r="A958" s="1092" t="s">
        <v>882</v>
      </c>
      <c r="B958" s="1095">
        <v>0</v>
      </c>
      <c r="C958" s="1096">
        <v>0</v>
      </c>
      <c r="D958" s="1125">
        <v>0</v>
      </c>
      <c r="E958" s="1095">
        <v>0</v>
      </c>
    </row>
    <row r="959" spans="1:5" s="1087" customFormat="1" ht="15.75" customHeight="1" x14ac:dyDescent="0.35">
      <c r="A959" s="1092" t="s">
        <v>883</v>
      </c>
      <c r="B959" s="1095">
        <v>0</v>
      </c>
      <c r="C959" s="1096">
        <v>0</v>
      </c>
      <c r="D959" s="1119">
        <v>0</v>
      </c>
      <c r="E959" s="1095">
        <v>0</v>
      </c>
    </row>
    <row r="960" spans="1:5" s="1124" customFormat="1" ht="15.75" customHeight="1" x14ac:dyDescent="0.3">
      <c r="A960" s="1103" t="s">
        <v>884</v>
      </c>
      <c r="B960" s="1104">
        <v>1020285.4299999999</v>
      </c>
      <c r="C960" s="1136">
        <v>2632598.42</v>
      </c>
      <c r="D960" s="1136">
        <v>1410610.42</v>
      </c>
      <c r="E960" s="1104">
        <v>-1221988</v>
      </c>
    </row>
    <row r="961" spans="1:5" s="1087" customFormat="1" ht="15.75" customHeight="1" x14ac:dyDescent="0.35">
      <c r="A961" s="1082"/>
      <c r="B961" s="1083"/>
      <c r="C961" s="1084"/>
      <c r="D961" s="1085"/>
      <c r="E961" s="1086"/>
    </row>
    <row r="962" spans="1:5" s="1087" customFormat="1" ht="15.75" customHeight="1" x14ac:dyDescent="0.35">
      <c r="A962" s="1082"/>
      <c r="B962" s="1102"/>
      <c r="C962" s="1084"/>
      <c r="D962" s="1085"/>
      <c r="E962" s="1086"/>
    </row>
    <row r="963" spans="1:5" s="1087" customFormat="1" ht="15.75" customHeight="1" x14ac:dyDescent="0.35">
      <c r="A963" s="1082"/>
      <c r="B963" s="1102"/>
      <c r="C963" s="1084"/>
      <c r="D963" s="1085"/>
      <c r="E963" s="1086"/>
    </row>
    <row r="964" spans="1:5" s="1087" customFormat="1" ht="15.75" customHeight="1" x14ac:dyDescent="0.35">
      <c r="A964" s="1058" t="s">
        <v>1282</v>
      </c>
      <c r="B964" s="1093"/>
      <c r="C964" s="1096"/>
      <c r="D964" s="1097"/>
      <c r="E964" s="1095"/>
    </row>
    <row r="965" spans="1:5" s="1087" customFormat="1" ht="15.75" customHeight="1" x14ac:dyDescent="0.35">
      <c r="A965" s="1092" t="s">
        <v>873</v>
      </c>
      <c r="B965" s="1093"/>
      <c r="C965" s="1096"/>
      <c r="D965" s="1097"/>
      <c r="E965" s="1095"/>
    </row>
    <row r="966" spans="1:5" s="1087" customFormat="1" ht="15.75" customHeight="1" x14ac:dyDescent="0.35">
      <c r="A966" s="1092" t="s">
        <v>874</v>
      </c>
      <c r="B966" s="1093">
        <v>271093.28999999998</v>
      </c>
      <c r="C966" s="1068">
        <v>315020.98</v>
      </c>
      <c r="D966" s="1094">
        <v>321042.98</v>
      </c>
      <c r="E966" s="1093">
        <v>6022</v>
      </c>
    </row>
    <row r="967" spans="1:5" s="1087" customFormat="1" ht="15.75" customHeight="1" x14ac:dyDescent="0.35">
      <c r="A967" s="1092" t="s">
        <v>875</v>
      </c>
      <c r="B967" s="1095"/>
      <c r="C967" s="1096">
        <v>0</v>
      </c>
      <c r="D967" s="1097">
        <v>0</v>
      </c>
      <c r="E967" s="1095">
        <v>0</v>
      </c>
    </row>
    <row r="968" spans="1:5" s="1087" customFormat="1" ht="15.75" customHeight="1" x14ac:dyDescent="0.35">
      <c r="A968" s="1092" t="s">
        <v>876</v>
      </c>
      <c r="B968" s="1095">
        <v>96414.18</v>
      </c>
      <c r="C968" s="1096">
        <v>118133</v>
      </c>
      <c r="D968" s="1097">
        <v>120391</v>
      </c>
      <c r="E968" s="1095">
        <v>2258</v>
      </c>
    </row>
    <row r="969" spans="1:5" s="1087" customFormat="1" ht="15.75" customHeight="1" x14ac:dyDescent="0.35">
      <c r="A969" s="1058" t="s">
        <v>181</v>
      </c>
      <c r="B969" s="1098">
        <v>367507.47</v>
      </c>
      <c r="C969" s="1099">
        <v>433153.98</v>
      </c>
      <c r="D969" s="1100">
        <v>441433.98</v>
      </c>
      <c r="E969" s="1098">
        <v>8280</v>
      </c>
    </row>
    <row r="970" spans="1:5" s="1087" customFormat="1" ht="15.75" customHeight="1" x14ac:dyDescent="0.35">
      <c r="A970" s="1092" t="s">
        <v>117</v>
      </c>
      <c r="B970" s="1093"/>
      <c r="C970" s="1096"/>
      <c r="D970" s="1119"/>
      <c r="E970" s="1095"/>
    </row>
    <row r="971" spans="1:5" s="1087" customFormat="1" ht="15.75" customHeight="1" x14ac:dyDescent="0.35">
      <c r="A971" s="1092" t="s">
        <v>877</v>
      </c>
      <c r="B971" s="1095">
        <v>0</v>
      </c>
      <c r="C971" s="1096">
        <v>0</v>
      </c>
      <c r="D971" s="1119">
        <v>0</v>
      </c>
      <c r="E971" s="1095">
        <v>0</v>
      </c>
    </row>
    <row r="972" spans="1:5" s="1087" customFormat="1" ht="15.75" customHeight="1" x14ac:dyDescent="0.35">
      <c r="A972" s="1092" t="s">
        <v>878</v>
      </c>
      <c r="B972" s="1095">
        <v>2620</v>
      </c>
      <c r="C972" s="1096">
        <v>6000</v>
      </c>
      <c r="D972" s="1119">
        <v>6000</v>
      </c>
      <c r="E972" s="1095">
        <v>0</v>
      </c>
    </row>
    <row r="973" spans="1:5" s="1087" customFormat="1" ht="15.75" customHeight="1" x14ac:dyDescent="0.35">
      <c r="A973" s="1092" t="s">
        <v>879</v>
      </c>
      <c r="B973" s="1095">
        <v>2494.5</v>
      </c>
      <c r="C973" s="1096">
        <v>3500</v>
      </c>
      <c r="D973" s="1119">
        <v>3500</v>
      </c>
      <c r="E973" s="1095">
        <v>0</v>
      </c>
    </row>
    <row r="974" spans="1:5" s="1087" customFormat="1" ht="15.75" customHeight="1" x14ac:dyDescent="0.35">
      <c r="A974" s="1092" t="s">
        <v>880</v>
      </c>
      <c r="B974" s="1095">
        <v>0</v>
      </c>
      <c r="C974" s="1096">
        <v>0</v>
      </c>
      <c r="D974" s="1119">
        <v>0</v>
      </c>
      <c r="E974" s="1095">
        <v>0</v>
      </c>
    </row>
    <row r="975" spans="1:5" s="1087" customFormat="1" ht="15.75" customHeight="1" x14ac:dyDescent="0.35">
      <c r="A975" s="1092" t="s">
        <v>881</v>
      </c>
      <c r="B975" s="1095">
        <v>0</v>
      </c>
      <c r="C975" s="1096">
        <v>0</v>
      </c>
      <c r="D975" s="1119">
        <v>0</v>
      </c>
      <c r="E975" s="1095">
        <v>0</v>
      </c>
    </row>
    <row r="976" spans="1:5" s="1087" customFormat="1" ht="15.75" customHeight="1" x14ac:dyDescent="0.35">
      <c r="A976" s="1092" t="s">
        <v>882</v>
      </c>
      <c r="B976" s="1095">
        <v>0</v>
      </c>
      <c r="C976" s="1096">
        <v>0</v>
      </c>
      <c r="D976" s="1125">
        <v>0</v>
      </c>
      <c r="E976" s="1095">
        <v>0</v>
      </c>
    </row>
    <row r="977" spans="1:5" s="1087" customFormat="1" ht="15.75" customHeight="1" x14ac:dyDescent="0.35">
      <c r="A977" s="1092" t="s">
        <v>883</v>
      </c>
      <c r="B977" s="1095">
        <v>0</v>
      </c>
      <c r="C977" s="1096">
        <v>0</v>
      </c>
      <c r="D977" s="1119">
        <v>0</v>
      </c>
      <c r="E977" s="1095">
        <v>0</v>
      </c>
    </row>
    <row r="978" spans="1:5" s="1087" customFormat="1" ht="15.75" customHeight="1" x14ac:dyDescent="0.35">
      <c r="A978" s="1101" t="s">
        <v>884</v>
      </c>
      <c r="B978" s="1133">
        <v>372621.97</v>
      </c>
      <c r="C978" s="1134">
        <v>442653.98</v>
      </c>
      <c r="D978" s="1120">
        <v>450933.98</v>
      </c>
      <c r="E978" s="1108">
        <v>8280</v>
      </c>
    </row>
    <row r="979" spans="1:5" s="1087" customFormat="1" ht="15.75" customHeight="1" x14ac:dyDescent="0.35">
      <c r="A979" s="1101" t="s">
        <v>117</v>
      </c>
      <c r="B979" s="1108"/>
      <c r="C979" s="1109" t="s">
        <v>117</v>
      </c>
      <c r="D979" s="1110" t="s">
        <v>117</v>
      </c>
      <c r="E979" s="1111" t="s">
        <v>117</v>
      </c>
    </row>
    <row r="980" spans="1:5" s="1087" customFormat="1" ht="15.75" customHeight="1" x14ac:dyDescent="0.35">
      <c r="A980" s="1058"/>
      <c r="B980" s="1093"/>
      <c r="C980" s="1096"/>
      <c r="D980" s="1097"/>
      <c r="E980" s="1095"/>
    </row>
    <row r="981" spans="1:5" s="1087" customFormat="1" ht="15.75" customHeight="1" x14ac:dyDescent="0.35">
      <c r="A981" s="1063" t="s">
        <v>1283</v>
      </c>
      <c r="B981" s="1093"/>
      <c r="C981" s="1096"/>
      <c r="D981" s="1097"/>
      <c r="E981" s="1095"/>
    </row>
    <row r="982" spans="1:5" s="1087" customFormat="1" ht="15.75" customHeight="1" x14ac:dyDescent="0.35">
      <c r="A982" s="1092" t="s">
        <v>873</v>
      </c>
      <c r="B982" s="1093"/>
      <c r="C982" s="1096"/>
      <c r="D982" s="1097"/>
      <c r="E982" s="1095"/>
    </row>
    <row r="983" spans="1:5" s="1087" customFormat="1" ht="15.75" customHeight="1" x14ac:dyDescent="0.35">
      <c r="A983" s="1092" t="s">
        <v>874</v>
      </c>
      <c r="B983" s="1093">
        <v>50600</v>
      </c>
      <c r="C983" s="1118">
        <v>0</v>
      </c>
      <c r="D983" s="1094">
        <v>0</v>
      </c>
      <c r="E983" s="1093">
        <v>0</v>
      </c>
    </row>
    <row r="984" spans="1:5" s="1087" customFormat="1" ht="15.75" customHeight="1" x14ac:dyDescent="0.35">
      <c r="A984" s="1092" t="s">
        <v>875</v>
      </c>
      <c r="B984" s="1095"/>
      <c r="C984" s="1115">
        <v>0</v>
      </c>
      <c r="D984" s="1097">
        <v>50000</v>
      </c>
      <c r="E984" s="1095">
        <v>50000</v>
      </c>
    </row>
    <row r="985" spans="1:5" s="1087" customFormat="1" ht="15.75" customHeight="1" x14ac:dyDescent="0.35">
      <c r="A985" s="1092" t="s">
        <v>876</v>
      </c>
      <c r="B985" s="1095">
        <v>0</v>
      </c>
      <c r="C985" s="1115">
        <v>0</v>
      </c>
      <c r="D985" s="1097">
        <v>0</v>
      </c>
      <c r="E985" s="1095">
        <v>0</v>
      </c>
    </row>
    <row r="986" spans="1:5" s="1124" customFormat="1" ht="15.75" customHeight="1" x14ac:dyDescent="0.3">
      <c r="A986" s="1058" t="s">
        <v>181</v>
      </c>
      <c r="B986" s="1098">
        <v>50600</v>
      </c>
      <c r="C986" s="1099">
        <v>0</v>
      </c>
      <c r="D986" s="1100">
        <v>50000</v>
      </c>
      <c r="E986" s="1098">
        <v>50000</v>
      </c>
    </row>
    <row r="987" spans="1:5" s="1087" customFormat="1" ht="15.75" customHeight="1" x14ac:dyDescent="0.35">
      <c r="A987" s="1092" t="s">
        <v>117</v>
      </c>
      <c r="B987" s="1093"/>
      <c r="C987" s="1115"/>
      <c r="D987" s="1119"/>
      <c r="E987" s="1095"/>
    </row>
    <row r="988" spans="1:5" s="1087" customFormat="1" ht="15.75" customHeight="1" x14ac:dyDescent="0.35">
      <c r="A988" s="1092" t="s">
        <v>877</v>
      </c>
      <c r="B988" s="1095">
        <v>2837.28</v>
      </c>
      <c r="C988" s="1115">
        <v>8000</v>
      </c>
      <c r="D988" s="1119">
        <v>8000</v>
      </c>
      <c r="E988" s="1095">
        <v>0</v>
      </c>
    </row>
    <row r="989" spans="1:5" s="1087" customFormat="1" ht="15.75" customHeight="1" x14ac:dyDescent="0.35">
      <c r="A989" s="1092" t="s">
        <v>878</v>
      </c>
      <c r="B989" s="1095">
        <v>10295.5</v>
      </c>
      <c r="C989" s="1115">
        <v>12000</v>
      </c>
      <c r="D989" s="1119">
        <v>12000</v>
      </c>
      <c r="E989" s="1095">
        <v>0</v>
      </c>
    </row>
    <row r="990" spans="1:5" s="1087" customFormat="1" ht="15.75" customHeight="1" x14ac:dyDescent="0.35">
      <c r="A990" s="1092" t="s">
        <v>879</v>
      </c>
      <c r="B990" s="1095">
        <v>0</v>
      </c>
      <c r="C990" s="1115">
        <v>0</v>
      </c>
      <c r="D990" s="1119">
        <v>0</v>
      </c>
      <c r="E990" s="1095">
        <v>0</v>
      </c>
    </row>
    <row r="991" spans="1:5" s="1087" customFormat="1" ht="15.75" customHeight="1" x14ac:dyDescent="0.35">
      <c r="A991" s="1092" t="s">
        <v>880</v>
      </c>
      <c r="B991" s="1095">
        <v>0</v>
      </c>
      <c r="C991" s="1115">
        <v>0</v>
      </c>
      <c r="D991" s="1119">
        <v>0</v>
      </c>
      <c r="E991" s="1095">
        <v>0</v>
      </c>
    </row>
    <row r="992" spans="1:5" s="1087" customFormat="1" ht="15.75" customHeight="1" x14ac:dyDescent="0.35">
      <c r="A992" s="1092" t="s">
        <v>881</v>
      </c>
      <c r="B992" s="1095">
        <v>0</v>
      </c>
      <c r="C992" s="1115">
        <v>0</v>
      </c>
      <c r="D992" s="1119">
        <v>0</v>
      </c>
      <c r="E992" s="1095">
        <v>0</v>
      </c>
    </row>
    <row r="993" spans="1:5" s="1087" customFormat="1" ht="15.75" customHeight="1" x14ac:dyDescent="0.35">
      <c r="A993" s="1092" t="s">
        <v>882</v>
      </c>
      <c r="B993" s="1095">
        <v>0</v>
      </c>
      <c r="C993" s="1115">
        <v>13532</v>
      </c>
      <c r="D993" s="1125">
        <v>13532</v>
      </c>
      <c r="E993" s="1095">
        <v>0</v>
      </c>
    </row>
    <row r="994" spans="1:5" s="1087" customFormat="1" ht="15.75" customHeight="1" x14ac:dyDescent="0.35">
      <c r="A994" s="1092" t="s">
        <v>883</v>
      </c>
      <c r="B994" s="1095">
        <v>0</v>
      </c>
      <c r="C994" s="1162">
        <v>0</v>
      </c>
      <c r="D994" s="1119">
        <v>0</v>
      </c>
      <c r="E994" s="1095">
        <v>0</v>
      </c>
    </row>
    <row r="995" spans="1:5" s="1124" customFormat="1" ht="15.75" customHeight="1" thickBot="1" x14ac:dyDescent="0.35">
      <c r="A995" s="1103" t="s">
        <v>884</v>
      </c>
      <c r="B995" s="1104">
        <v>63732.78</v>
      </c>
      <c r="C995" s="1135">
        <v>33532</v>
      </c>
      <c r="D995" s="1136">
        <v>83532</v>
      </c>
      <c r="E995" s="1104">
        <v>50000</v>
      </c>
    </row>
    <row r="996" spans="1:5" s="1087" customFormat="1" ht="15.75" customHeight="1" thickTop="1" x14ac:dyDescent="0.35">
      <c r="A996" s="1077"/>
      <c r="B996" s="1078"/>
      <c r="C996" s="1079"/>
      <c r="D996" s="1080"/>
      <c r="E996" s="1081"/>
    </row>
    <row r="997" spans="1:5" s="1087" customFormat="1" ht="15.75" customHeight="1" x14ac:dyDescent="0.35">
      <c r="A997" s="1082"/>
      <c r="B997" s="1102"/>
      <c r="C997" s="1084"/>
      <c r="D997" s="1085"/>
      <c r="E997" s="1086"/>
    </row>
    <row r="998" spans="1:5" s="1087" customFormat="1" ht="15.75" customHeight="1" x14ac:dyDescent="0.35">
      <c r="A998" s="1092"/>
      <c r="B998" s="1093"/>
      <c r="C998" s="1177"/>
      <c r="D998" s="1157"/>
      <c r="E998" s="1158"/>
    </row>
    <row r="999" spans="1:5" s="1087" customFormat="1" ht="15.75" customHeight="1" x14ac:dyDescent="0.35">
      <c r="A999" s="1063" t="s">
        <v>1284</v>
      </c>
      <c r="B999" s="1093"/>
      <c r="C999" s="1178"/>
      <c r="D999" s="1138"/>
      <c r="E999" s="1139"/>
    </row>
    <row r="1000" spans="1:5" s="1087" customFormat="1" ht="15.75" customHeight="1" x14ac:dyDescent="0.35">
      <c r="A1000" s="1092" t="s">
        <v>873</v>
      </c>
      <c r="B1000" s="1093"/>
      <c r="C1000" s="1137"/>
      <c r="D1000" s="1138"/>
      <c r="E1000" s="1139"/>
    </row>
    <row r="1001" spans="1:5" s="1087" customFormat="1" ht="15.75" customHeight="1" x14ac:dyDescent="0.35">
      <c r="A1001" s="1092" t="s">
        <v>874</v>
      </c>
      <c r="B1001" s="1093">
        <v>0</v>
      </c>
      <c r="C1001" s="1179">
        <v>17117</v>
      </c>
      <c r="D1001" s="1141">
        <v>17117</v>
      </c>
      <c r="E1001" s="1142">
        <v>0</v>
      </c>
    </row>
    <row r="1002" spans="1:5" s="1087" customFormat="1" ht="15.75" customHeight="1" x14ac:dyDescent="0.35">
      <c r="A1002" s="1092" t="s">
        <v>875</v>
      </c>
      <c r="B1002" s="1095"/>
      <c r="C1002" s="1180">
        <v>0</v>
      </c>
      <c r="D1002" s="1138">
        <v>0</v>
      </c>
      <c r="E1002" s="1139">
        <v>0</v>
      </c>
    </row>
    <row r="1003" spans="1:5" s="1087" customFormat="1" ht="15.75" customHeight="1" x14ac:dyDescent="0.35">
      <c r="A1003" s="1092" t="s">
        <v>876</v>
      </c>
      <c r="B1003" s="1095">
        <v>0</v>
      </c>
      <c r="C1003" s="1181">
        <v>6419</v>
      </c>
      <c r="D1003" s="1145">
        <v>6419</v>
      </c>
      <c r="E1003" s="1143">
        <v>0</v>
      </c>
    </row>
    <row r="1004" spans="1:5" s="1124" customFormat="1" ht="15.75" customHeight="1" x14ac:dyDescent="0.3">
      <c r="A1004" s="1058" t="s">
        <v>181</v>
      </c>
      <c r="B1004" s="1098">
        <v>0</v>
      </c>
      <c r="C1004" s="1099">
        <v>23536</v>
      </c>
      <c r="D1004" s="1146">
        <v>23536</v>
      </c>
      <c r="E1004" s="1182">
        <v>0</v>
      </c>
    </row>
    <row r="1005" spans="1:5" s="1087" customFormat="1" ht="15.75" customHeight="1" x14ac:dyDescent="0.35">
      <c r="A1005" s="1092" t="s">
        <v>117</v>
      </c>
      <c r="B1005" s="1093"/>
      <c r="C1005" s="1180"/>
      <c r="D1005" s="1148"/>
      <c r="E1005" s="1139"/>
    </row>
    <row r="1006" spans="1:5" s="1087" customFormat="1" ht="15.75" customHeight="1" x14ac:dyDescent="0.35">
      <c r="A1006" s="1092" t="s">
        <v>877</v>
      </c>
      <c r="B1006" s="1095">
        <v>14161.81</v>
      </c>
      <c r="C1006" s="1181">
        <v>3500</v>
      </c>
      <c r="D1006" s="1183">
        <v>3500</v>
      </c>
      <c r="E1006" s="1139">
        <v>0</v>
      </c>
    </row>
    <row r="1007" spans="1:5" s="1087" customFormat="1" ht="15.75" customHeight="1" x14ac:dyDescent="0.35">
      <c r="A1007" s="1092" t="s">
        <v>878</v>
      </c>
      <c r="B1007" s="1095">
        <v>6938.68</v>
      </c>
      <c r="C1007" s="1181">
        <v>4000</v>
      </c>
      <c r="D1007" s="1183">
        <v>4000</v>
      </c>
      <c r="E1007" s="1139">
        <v>0</v>
      </c>
    </row>
    <row r="1008" spans="1:5" s="1087" customFormat="1" ht="15.75" customHeight="1" x14ac:dyDescent="0.35">
      <c r="A1008" s="1092" t="s">
        <v>879</v>
      </c>
      <c r="B1008" s="1095">
        <v>1830.43</v>
      </c>
      <c r="C1008" s="1181">
        <v>0</v>
      </c>
      <c r="D1008" s="1183">
        <v>0</v>
      </c>
      <c r="E1008" s="1139">
        <v>0</v>
      </c>
    </row>
    <row r="1009" spans="1:5" s="1087" customFormat="1" ht="15.75" customHeight="1" x14ac:dyDescent="0.35">
      <c r="A1009" s="1092" t="s">
        <v>880</v>
      </c>
      <c r="B1009" s="1095">
        <v>0</v>
      </c>
      <c r="C1009" s="1181">
        <v>0</v>
      </c>
      <c r="D1009" s="1183">
        <v>0</v>
      </c>
      <c r="E1009" s="1139">
        <v>0</v>
      </c>
    </row>
    <row r="1010" spans="1:5" s="1087" customFormat="1" ht="15.75" customHeight="1" x14ac:dyDescent="0.35">
      <c r="A1010" s="1092" t="s">
        <v>881</v>
      </c>
      <c r="B1010" s="1095">
        <v>0</v>
      </c>
      <c r="C1010" s="1181">
        <v>0</v>
      </c>
      <c r="D1010" s="1183">
        <v>0</v>
      </c>
      <c r="E1010" s="1139">
        <v>0</v>
      </c>
    </row>
    <row r="1011" spans="1:5" s="1087" customFormat="1" ht="15.75" customHeight="1" x14ac:dyDescent="0.35">
      <c r="A1011" s="1092" t="s">
        <v>882</v>
      </c>
      <c r="B1011" s="1095">
        <v>0</v>
      </c>
      <c r="C1011" s="1181">
        <v>0</v>
      </c>
      <c r="D1011" s="1184">
        <v>0</v>
      </c>
      <c r="E1011" s="1139">
        <v>0</v>
      </c>
    </row>
    <row r="1012" spans="1:5" s="1087" customFormat="1" ht="15.75" customHeight="1" x14ac:dyDescent="0.35">
      <c r="A1012" s="1092" t="s">
        <v>883</v>
      </c>
      <c r="B1012" s="1095">
        <v>0</v>
      </c>
      <c r="C1012" s="1185">
        <v>0</v>
      </c>
      <c r="D1012" s="1183">
        <v>0</v>
      </c>
      <c r="E1012" s="1139">
        <v>0</v>
      </c>
    </row>
    <row r="1013" spans="1:5" s="1124" customFormat="1" ht="15.75" customHeight="1" x14ac:dyDescent="0.3">
      <c r="A1013" s="1103" t="s">
        <v>884</v>
      </c>
      <c r="B1013" s="1186">
        <v>22930.92</v>
      </c>
      <c r="C1013" s="1187">
        <v>31036</v>
      </c>
      <c r="D1013" s="1188">
        <v>31036</v>
      </c>
      <c r="E1013" s="1186">
        <v>0</v>
      </c>
    </row>
    <row r="1014" spans="1:5" s="1087" customFormat="1" ht="15.75" customHeight="1" x14ac:dyDescent="0.35">
      <c r="A1014" s="1082"/>
      <c r="B1014" s="1083"/>
      <c r="C1014" s="1084"/>
      <c r="D1014" s="1085"/>
      <c r="E1014" s="1086"/>
    </row>
    <row r="1015" spans="1:5" s="1087" customFormat="1" ht="15.75" customHeight="1" x14ac:dyDescent="0.35">
      <c r="A1015" s="1082"/>
      <c r="B1015" s="1102"/>
      <c r="C1015" s="1084"/>
      <c r="D1015" s="1085"/>
      <c r="E1015" s="1086"/>
    </row>
    <row r="1016" spans="1:5" s="1087" customFormat="1" ht="15.75" customHeight="1" x14ac:dyDescent="0.35">
      <c r="A1016" s="1082"/>
      <c r="B1016" s="1102"/>
      <c r="C1016" s="1084"/>
      <c r="D1016" s="1085"/>
      <c r="E1016" s="1086"/>
    </row>
    <row r="1017" spans="1:5" s="1087" customFormat="1" ht="15.75" customHeight="1" x14ac:dyDescent="0.35">
      <c r="A1017" s="1058" t="s">
        <v>1285</v>
      </c>
      <c r="B1017" s="1093"/>
      <c r="C1017" s="1096"/>
      <c r="D1017" s="1097"/>
      <c r="E1017" s="1095" t="s">
        <v>117</v>
      </c>
    </row>
    <row r="1018" spans="1:5" s="1087" customFormat="1" ht="15.75" customHeight="1" x14ac:dyDescent="0.35">
      <c r="A1018" s="1092" t="s">
        <v>873</v>
      </c>
      <c r="B1018" s="1093"/>
      <c r="C1018" s="1096"/>
      <c r="D1018" s="1097"/>
      <c r="E1018" s="1095"/>
    </row>
    <row r="1019" spans="1:5" s="1087" customFormat="1" ht="15.75" customHeight="1" x14ac:dyDescent="0.35">
      <c r="A1019" s="1092" t="s">
        <v>874</v>
      </c>
      <c r="B1019" s="1093">
        <v>491535.34</v>
      </c>
      <c r="C1019" s="1068">
        <v>515000</v>
      </c>
      <c r="D1019" s="1094">
        <v>515000</v>
      </c>
      <c r="E1019" s="1093">
        <v>0</v>
      </c>
    </row>
    <row r="1020" spans="1:5" s="1087" customFormat="1" ht="15.75" customHeight="1" x14ac:dyDescent="0.35">
      <c r="A1020" s="1092" t="s">
        <v>875</v>
      </c>
      <c r="B1020" s="1095"/>
      <c r="C1020" s="1096">
        <v>0</v>
      </c>
      <c r="D1020" s="1097">
        <v>0</v>
      </c>
      <c r="E1020" s="1095">
        <v>0</v>
      </c>
    </row>
    <row r="1021" spans="1:5" s="1087" customFormat="1" ht="15.75" customHeight="1" x14ac:dyDescent="0.35">
      <c r="A1021" s="1092" t="s">
        <v>876</v>
      </c>
      <c r="B1021" s="1095">
        <v>1411.52</v>
      </c>
      <c r="C1021" s="1096">
        <v>0</v>
      </c>
      <c r="D1021" s="1097">
        <v>0</v>
      </c>
      <c r="E1021" s="1095">
        <v>0</v>
      </c>
    </row>
    <row r="1022" spans="1:5" s="1124" customFormat="1" ht="15.75" customHeight="1" x14ac:dyDescent="0.3">
      <c r="A1022" s="1058" t="s">
        <v>181</v>
      </c>
      <c r="B1022" s="1098">
        <v>492946.86000000004</v>
      </c>
      <c r="C1022" s="1099">
        <v>515000</v>
      </c>
      <c r="D1022" s="1100">
        <v>515000</v>
      </c>
      <c r="E1022" s="1098">
        <v>0</v>
      </c>
    </row>
    <row r="1023" spans="1:5" s="1087" customFormat="1" ht="15.75" customHeight="1" x14ac:dyDescent="0.35">
      <c r="A1023" s="1092" t="s">
        <v>117</v>
      </c>
      <c r="B1023" s="1093"/>
      <c r="C1023" s="1096"/>
      <c r="D1023" s="1119"/>
      <c r="E1023" s="1095"/>
    </row>
    <row r="1024" spans="1:5" s="1087" customFormat="1" ht="15.75" customHeight="1" x14ac:dyDescent="0.35">
      <c r="A1024" s="1092" t="s">
        <v>877</v>
      </c>
      <c r="B1024" s="1095">
        <v>0</v>
      </c>
      <c r="C1024" s="1096">
        <v>0</v>
      </c>
      <c r="D1024" s="1119">
        <v>0</v>
      </c>
      <c r="E1024" s="1095">
        <v>0</v>
      </c>
    </row>
    <row r="1025" spans="1:5" s="1087" customFormat="1" ht="15.75" customHeight="1" x14ac:dyDescent="0.35">
      <c r="A1025" s="1092" t="s">
        <v>878</v>
      </c>
      <c r="B1025" s="1095">
        <v>2492.77</v>
      </c>
      <c r="C1025" s="1096">
        <v>11000</v>
      </c>
      <c r="D1025" s="1119">
        <v>11000</v>
      </c>
      <c r="E1025" s="1095">
        <v>0</v>
      </c>
    </row>
    <row r="1026" spans="1:5" s="1087" customFormat="1" ht="15.75" customHeight="1" x14ac:dyDescent="0.35">
      <c r="A1026" s="1092" t="s">
        <v>879</v>
      </c>
      <c r="B1026" s="1095">
        <v>1470.89</v>
      </c>
      <c r="C1026" s="1096">
        <v>1500</v>
      </c>
      <c r="D1026" s="1119">
        <v>1500</v>
      </c>
      <c r="E1026" s="1095">
        <v>0</v>
      </c>
    </row>
    <row r="1027" spans="1:5" s="1087" customFormat="1" ht="15.75" customHeight="1" x14ac:dyDescent="0.35">
      <c r="A1027" s="1092" t="s">
        <v>880</v>
      </c>
      <c r="B1027" s="1095">
        <v>0</v>
      </c>
      <c r="C1027" s="1096">
        <v>0</v>
      </c>
      <c r="D1027" s="1119">
        <v>0</v>
      </c>
      <c r="E1027" s="1095">
        <v>0</v>
      </c>
    </row>
    <row r="1028" spans="1:5" s="1087" customFormat="1" ht="15.75" customHeight="1" x14ac:dyDescent="0.35">
      <c r="A1028" s="1092" t="s">
        <v>881</v>
      </c>
      <c r="B1028" s="1095">
        <v>0</v>
      </c>
      <c r="C1028" s="1096">
        <v>0</v>
      </c>
      <c r="D1028" s="1119">
        <v>0</v>
      </c>
      <c r="E1028" s="1095">
        <v>0</v>
      </c>
    </row>
    <row r="1029" spans="1:5" s="1087" customFormat="1" ht="15.75" customHeight="1" x14ac:dyDescent="0.35">
      <c r="A1029" s="1092" t="s">
        <v>882</v>
      </c>
      <c r="B1029" s="1095">
        <v>0</v>
      </c>
      <c r="C1029" s="1096">
        <v>0</v>
      </c>
      <c r="D1029" s="1119">
        <v>0</v>
      </c>
      <c r="E1029" s="1095">
        <v>0</v>
      </c>
    </row>
    <row r="1030" spans="1:5" s="1087" customFormat="1" ht="15.75" customHeight="1" x14ac:dyDescent="0.35">
      <c r="A1030" s="1092" t="s">
        <v>883</v>
      </c>
      <c r="B1030" s="1095">
        <v>0</v>
      </c>
      <c r="C1030" s="1096">
        <v>0</v>
      </c>
      <c r="D1030" s="1119">
        <v>0</v>
      </c>
      <c r="E1030" s="1095">
        <v>0</v>
      </c>
    </row>
    <row r="1031" spans="1:5" s="1124" customFormat="1" ht="15.75" customHeight="1" x14ac:dyDescent="0.3">
      <c r="A1031" s="1101" t="s">
        <v>884</v>
      </c>
      <c r="B1031" s="1133">
        <v>496910.52000000008</v>
      </c>
      <c r="C1031" s="1134">
        <v>527500</v>
      </c>
      <c r="D1031" s="1120">
        <v>527500</v>
      </c>
      <c r="E1031" s="1098">
        <v>0</v>
      </c>
    </row>
    <row r="1032" spans="1:5" s="1087" customFormat="1" ht="15.75" customHeight="1" x14ac:dyDescent="0.35">
      <c r="A1032" s="1052" t="s">
        <v>117</v>
      </c>
      <c r="B1032" s="1108"/>
      <c r="C1032" s="1109"/>
      <c r="D1032" s="1110"/>
      <c r="E1032" s="1111"/>
    </row>
    <row r="1033" spans="1:5" s="1087" customFormat="1" ht="15.75" customHeight="1" x14ac:dyDescent="0.35">
      <c r="A1033" s="1092"/>
      <c r="B1033" s="1093"/>
      <c r="C1033" s="1096"/>
      <c r="D1033" s="1097"/>
      <c r="E1033" s="1095"/>
    </row>
    <row r="1034" spans="1:5" s="1087" customFormat="1" ht="15.75" customHeight="1" x14ac:dyDescent="0.35">
      <c r="A1034" s="1063" t="s">
        <v>1286</v>
      </c>
      <c r="B1034" s="1093"/>
      <c r="C1034" s="1096"/>
      <c r="D1034" s="1097"/>
      <c r="E1034" s="1095" t="s">
        <v>117</v>
      </c>
    </row>
    <row r="1035" spans="1:5" s="1087" customFormat="1" ht="15.75" customHeight="1" x14ac:dyDescent="0.35">
      <c r="A1035" s="1092" t="s">
        <v>873</v>
      </c>
      <c r="B1035" s="1093"/>
      <c r="C1035" s="1096"/>
      <c r="D1035" s="1097"/>
      <c r="E1035" s="1095"/>
    </row>
    <row r="1036" spans="1:5" s="1087" customFormat="1" ht="15.75" customHeight="1" x14ac:dyDescent="0.35">
      <c r="A1036" s="1092" t="s">
        <v>874</v>
      </c>
      <c r="B1036" s="1093">
        <v>97464</v>
      </c>
      <c r="C1036" s="1118">
        <v>129251.75199999999</v>
      </c>
      <c r="D1036" s="1094">
        <v>129251.75199999999</v>
      </c>
      <c r="E1036" s="1093">
        <v>0</v>
      </c>
    </row>
    <row r="1037" spans="1:5" s="1087" customFormat="1" ht="15.75" customHeight="1" x14ac:dyDescent="0.35">
      <c r="A1037" s="1092" t="s">
        <v>875</v>
      </c>
      <c r="B1037" s="1095"/>
      <c r="C1037" s="1115">
        <v>0</v>
      </c>
      <c r="D1037" s="1097">
        <v>0</v>
      </c>
      <c r="E1037" s="1095">
        <v>0</v>
      </c>
    </row>
    <row r="1038" spans="1:5" s="1087" customFormat="1" ht="15.75" customHeight="1" x14ac:dyDescent="0.35">
      <c r="A1038" s="1092" t="s">
        <v>876</v>
      </c>
      <c r="B1038" s="1095">
        <v>50790.69</v>
      </c>
      <c r="C1038" s="1115">
        <v>48469</v>
      </c>
      <c r="D1038" s="1097">
        <v>48469</v>
      </c>
      <c r="E1038" s="1095">
        <v>0</v>
      </c>
    </row>
    <row r="1039" spans="1:5" s="1124" customFormat="1" ht="15.75" customHeight="1" x14ac:dyDescent="0.3">
      <c r="A1039" s="1058" t="s">
        <v>181</v>
      </c>
      <c r="B1039" s="1098">
        <v>148254.69</v>
      </c>
      <c r="C1039" s="1099">
        <v>177720.75199999998</v>
      </c>
      <c r="D1039" s="1100">
        <v>177720.75199999998</v>
      </c>
      <c r="E1039" s="1098">
        <v>0</v>
      </c>
    </row>
    <row r="1040" spans="1:5" s="1087" customFormat="1" ht="15.75" customHeight="1" x14ac:dyDescent="0.35">
      <c r="A1040" s="1092" t="s">
        <v>117</v>
      </c>
      <c r="B1040" s="1093"/>
      <c r="C1040" s="1115"/>
      <c r="D1040" s="1119"/>
      <c r="E1040" s="1095"/>
    </row>
    <row r="1041" spans="1:5" s="1087" customFormat="1" ht="15.75" customHeight="1" x14ac:dyDescent="0.35">
      <c r="A1041" s="1092" t="s">
        <v>877</v>
      </c>
      <c r="B1041" s="1095">
        <v>3946.35</v>
      </c>
      <c r="C1041" s="1115">
        <v>10000</v>
      </c>
      <c r="D1041" s="1119">
        <v>10000</v>
      </c>
      <c r="E1041" s="1095">
        <v>0</v>
      </c>
    </row>
    <row r="1042" spans="1:5" s="1087" customFormat="1" ht="15.75" customHeight="1" x14ac:dyDescent="0.35">
      <c r="A1042" s="1092" t="s">
        <v>878</v>
      </c>
      <c r="B1042" s="1095">
        <v>6138.67</v>
      </c>
      <c r="C1042" s="1115">
        <v>20000</v>
      </c>
      <c r="D1042" s="1119">
        <v>20000</v>
      </c>
      <c r="E1042" s="1095">
        <v>0</v>
      </c>
    </row>
    <row r="1043" spans="1:5" s="1087" customFormat="1" ht="15.75" customHeight="1" x14ac:dyDescent="0.35">
      <c r="A1043" s="1092" t="s">
        <v>879</v>
      </c>
      <c r="B1043" s="1095">
        <v>7439.95</v>
      </c>
      <c r="C1043" s="1115">
        <v>10000</v>
      </c>
      <c r="D1043" s="1119">
        <v>10000</v>
      </c>
      <c r="E1043" s="1095">
        <v>0</v>
      </c>
    </row>
    <row r="1044" spans="1:5" s="1087" customFormat="1" ht="15.75" customHeight="1" x14ac:dyDescent="0.35">
      <c r="A1044" s="1092" t="s">
        <v>880</v>
      </c>
      <c r="B1044" s="1095">
        <v>0</v>
      </c>
      <c r="C1044" s="1115">
        <v>0</v>
      </c>
      <c r="D1044" s="1119">
        <v>0</v>
      </c>
      <c r="E1044" s="1095">
        <v>0</v>
      </c>
    </row>
    <row r="1045" spans="1:5" s="1087" customFormat="1" ht="15.75" customHeight="1" x14ac:dyDescent="0.35">
      <c r="A1045" s="1092" t="s">
        <v>881</v>
      </c>
      <c r="B1045" s="1095">
        <v>0</v>
      </c>
      <c r="C1045" s="1115">
        <v>0</v>
      </c>
      <c r="D1045" s="1119">
        <v>0</v>
      </c>
      <c r="E1045" s="1095">
        <v>0</v>
      </c>
    </row>
    <row r="1046" spans="1:5" s="1087" customFormat="1" ht="15.75" customHeight="1" x14ac:dyDescent="0.35">
      <c r="A1046" s="1092" t="s">
        <v>882</v>
      </c>
      <c r="B1046" s="1095">
        <v>0</v>
      </c>
      <c r="C1046" s="1115">
        <v>0</v>
      </c>
      <c r="D1046" s="1119">
        <v>0</v>
      </c>
      <c r="E1046" s="1095">
        <v>0</v>
      </c>
    </row>
    <row r="1047" spans="1:5" s="1087" customFormat="1" ht="15.75" customHeight="1" x14ac:dyDescent="0.35">
      <c r="A1047" s="1092" t="s">
        <v>883</v>
      </c>
      <c r="B1047" s="1095">
        <v>0</v>
      </c>
      <c r="C1047" s="1115">
        <v>0</v>
      </c>
      <c r="D1047" s="1119">
        <v>0</v>
      </c>
      <c r="E1047" s="1095">
        <v>0</v>
      </c>
    </row>
    <row r="1048" spans="1:5" s="1124" customFormat="1" ht="15.75" customHeight="1" x14ac:dyDescent="0.3">
      <c r="A1048" s="1103" t="s">
        <v>884</v>
      </c>
      <c r="B1048" s="1104">
        <v>165779.66000000003</v>
      </c>
      <c r="C1048" s="1135">
        <v>217720.75199999998</v>
      </c>
      <c r="D1048" s="1136">
        <v>217720.75199999998</v>
      </c>
      <c r="E1048" s="1104">
        <v>0</v>
      </c>
    </row>
    <row r="1049" spans="1:5" s="1087" customFormat="1" ht="15.75" customHeight="1" x14ac:dyDescent="0.35">
      <c r="A1049" s="1082"/>
      <c r="B1049" s="1083"/>
      <c r="C1049" s="1084"/>
      <c r="D1049" s="1085"/>
      <c r="E1049" s="1086"/>
    </row>
    <row r="1050" spans="1:5" s="1087" customFormat="1" ht="15.75" customHeight="1" x14ac:dyDescent="0.35">
      <c r="A1050" s="1063"/>
      <c r="B1050" s="1102"/>
      <c r="C1050" s="1084"/>
      <c r="D1050" s="1085"/>
      <c r="E1050" s="1086"/>
    </row>
    <row r="1051" spans="1:5" s="1087" customFormat="1" ht="15.75" customHeight="1" x14ac:dyDescent="0.35">
      <c r="A1051" s="1058" t="s">
        <v>1287</v>
      </c>
      <c r="B1051" s="1093"/>
      <c r="C1051" s="1115"/>
      <c r="D1051" s="1095"/>
      <c r="E1051" s="1115" t="s">
        <v>117</v>
      </c>
    </row>
    <row r="1052" spans="1:5" s="1087" customFormat="1" ht="15.75" customHeight="1" x14ac:dyDescent="0.35">
      <c r="A1052" s="1092" t="s">
        <v>873</v>
      </c>
      <c r="B1052" s="1093"/>
      <c r="C1052" s="1115"/>
      <c r="D1052" s="1095"/>
      <c r="E1052" s="1115" t="s">
        <v>117</v>
      </c>
    </row>
    <row r="1053" spans="1:5" s="1087" customFormat="1" ht="15.75" customHeight="1" x14ac:dyDescent="0.35">
      <c r="A1053" s="1092" t="s">
        <v>874</v>
      </c>
      <c r="B1053" s="1093">
        <v>150949.37</v>
      </c>
      <c r="C1053" s="1068">
        <v>121833.55</v>
      </c>
      <c r="D1053" s="1093">
        <v>128273.55</v>
      </c>
      <c r="E1053" s="1093">
        <v>6440</v>
      </c>
    </row>
    <row r="1054" spans="1:5" s="1087" customFormat="1" ht="15.75" customHeight="1" x14ac:dyDescent="0.35">
      <c r="A1054" s="1092" t="s">
        <v>875</v>
      </c>
      <c r="B1054" s="1095"/>
      <c r="C1054" s="1096">
        <v>0</v>
      </c>
      <c r="D1054" s="1095">
        <v>0</v>
      </c>
      <c r="E1054" s="1095">
        <v>0</v>
      </c>
    </row>
    <row r="1055" spans="1:5" s="1087" customFormat="1" ht="15.75" customHeight="1" x14ac:dyDescent="0.35">
      <c r="A1055" s="1092" t="s">
        <v>876</v>
      </c>
      <c r="B1055" s="1095">
        <v>29863.85</v>
      </c>
      <c r="C1055" s="1096">
        <v>45688</v>
      </c>
      <c r="D1055" s="1095">
        <v>48103</v>
      </c>
      <c r="E1055" s="1095">
        <v>2415</v>
      </c>
    </row>
    <row r="1056" spans="1:5" s="1124" customFormat="1" ht="15.75" customHeight="1" x14ac:dyDescent="0.3">
      <c r="A1056" s="1058" t="s">
        <v>181</v>
      </c>
      <c r="B1056" s="1098">
        <v>180813.22</v>
      </c>
      <c r="C1056" s="1099">
        <v>167521.54999999999</v>
      </c>
      <c r="D1056" s="1098">
        <v>176376.55</v>
      </c>
      <c r="E1056" s="1098">
        <v>8855</v>
      </c>
    </row>
    <row r="1057" spans="1:5" s="1087" customFormat="1" ht="15.75" customHeight="1" x14ac:dyDescent="0.35">
      <c r="A1057" s="1092" t="s">
        <v>117</v>
      </c>
      <c r="B1057" s="1093"/>
      <c r="C1057" s="1096"/>
      <c r="D1057" s="1095"/>
      <c r="E1057" s="1095"/>
    </row>
    <row r="1058" spans="1:5" s="1087" customFormat="1" ht="15.75" customHeight="1" x14ac:dyDescent="0.35">
      <c r="A1058" s="1092" t="s">
        <v>877</v>
      </c>
      <c r="B1058" s="1095">
        <v>0</v>
      </c>
      <c r="C1058" s="1096">
        <v>0</v>
      </c>
      <c r="D1058" s="1095">
        <v>0</v>
      </c>
      <c r="E1058" s="1095">
        <v>0</v>
      </c>
    </row>
    <row r="1059" spans="1:5" s="1087" customFormat="1" ht="15.75" customHeight="1" x14ac:dyDescent="0.35">
      <c r="A1059" s="1092" t="s">
        <v>878</v>
      </c>
      <c r="B1059" s="1095">
        <v>13147.56</v>
      </c>
      <c r="C1059" s="1096">
        <v>15000</v>
      </c>
      <c r="D1059" s="1095">
        <v>15000</v>
      </c>
      <c r="E1059" s="1095">
        <v>0</v>
      </c>
    </row>
    <row r="1060" spans="1:5" s="1087" customFormat="1" ht="15.75" customHeight="1" x14ac:dyDescent="0.35">
      <c r="A1060" s="1092" t="s">
        <v>879</v>
      </c>
      <c r="B1060" s="1095">
        <v>1391.99</v>
      </c>
      <c r="C1060" s="1096">
        <v>2000</v>
      </c>
      <c r="D1060" s="1095">
        <v>2000</v>
      </c>
      <c r="E1060" s="1095">
        <v>0</v>
      </c>
    </row>
    <row r="1061" spans="1:5" s="1087" customFormat="1" ht="15.75" customHeight="1" x14ac:dyDescent="0.35">
      <c r="A1061" s="1092" t="s">
        <v>880</v>
      </c>
      <c r="B1061" s="1095">
        <v>0</v>
      </c>
      <c r="C1061" s="1096">
        <v>0</v>
      </c>
      <c r="D1061" s="1095">
        <v>0</v>
      </c>
      <c r="E1061" s="1095">
        <v>0</v>
      </c>
    </row>
    <row r="1062" spans="1:5" s="1087" customFormat="1" ht="15.75" customHeight="1" x14ac:dyDescent="0.35">
      <c r="A1062" s="1092" t="s">
        <v>881</v>
      </c>
      <c r="B1062" s="1095">
        <v>0</v>
      </c>
      <c r="C1062" s="1096">
        <v>0</v>
      </c>
      <c r="D1062" s="1095">
        <v>0</v>
      </c>
      <c r="E1062" s="1095">
        <v>0</v>
      </c>
    </row>
    <row r="1063" spans="1:5" s="1087" customFormat="1" ht="15.75" customHeight="1" x14ac:dyDescent="0.35">
      <c r="A1063" s="1092" t="s">
        <v>882</v>
      </c>
      <c r="B1063" s="1095">
        <v>0</v>
      </c>
      <c r="C1063" s="1096">
        <v>0</v>
      </c>
      <c r="D1063" s="1169">
        <v>0</v>
      </c>
      <c r="E1063" s="1095">
        <v>0</v>
      </c>
    </row>
    <row r="1064" spans="1:5" s="1087" customFormat="1" ht="15.75" customHeight="1" x14ac:dyDescent="0.35">
      <c r="A1064" s="1092" t="s">
        <v>883</v>
      </c>
      <c r="B1064" s="1095">
        <v>0</v>
      </c>
      <c r="C1064" s="1096">
        <v>0</v>
      </c>
      <c r="D1064" s="1095">
        <v>0</v>
      </c>
      <c r="E1064" s="1095">
        <v>0</v>
      </c>
    </row>
    <row r="1065" spans="1:5" s="1124" customFormat="1" ht="15.75" customHeight="1" x14ac:dyDescent="0.3">
      <c r="A1065" s="1101" t="s">
        <v>884</v>
      </c>
      <c r="B1065" s="1133">
        <v>195352.77</v>
      </c>
      <c r="C1065" s="1164">
        <v>184521.55</v>
      </c>
      <c r="D1065" s="1133">
        <v>193376.55</v>
      </c>
      <c r="E1065" s="1113">
        <v>8855</v>
      </c>
    </row>
    <row r="1066" spans="1:5" s="1087" customFormat="1" ht="15.75" customHeight="1" x14ac:dyDescent="0.35">
      <c r="A1066" s="1052"/>
      <c r="B1066" s="1108"/>
      <c r="C1066" s="1117"/>
      <c r="D1066" s="1111"/>
      <c r="E1066" s="1117"/>
    </row>
    <row r="1067" spans="1:5" s="1087" customFormat="1" ht="15.75" customHeight="1" x14ac:dyDescent="0.35">
      <c r="A1067" s="1092"/>
      <c r="B1067" s="1093"/>
      <c r="C1067" s="1115"/>
      <c r="D1067" s="1095"/>
      <c r="E1067" s="1115"/>
    </row>
    <row r="1068" spans="1:5" s="1087" customFormat="1" ht="15.75" customHeight="1" x14ac:dyDescent="0.35">
      <c r="A1068" s="1092"/>
      <c r="B1068" s="1093"/>
      <c r="C1068" s="1115"/>
      <c r="D1068" s="1095"/>
      <c r="E1068" s="1115"/>
    </row>
    <row r="1069" spans="1:5" s="1087" customFormat="1" ht="15.75" customHeight="1" x14ac:dyDescent="0.35">
      <c r="A1069" s="1092"/>
      <c r="B1069" s="1093"/>
      <c r="C1069" s="1115"/>
      <c r="D1069" s="1095"/>
      <c r="E1069" s="1115"/>
    </row>
    <row r="1070" spans="1:5" s="1087" customFormat="1" ht="15.75" customHeight="1" x14ac:dyDescent="0.35">
      <c r="A1070" s="1058" t="s">
        <v>1288</v>
      </c>
      <c r="B1070" s="1093"/>
      <c r="C1070" s="1115"/>
      <c r="D1070" s="1095"/>
      <c r="E1070" s="1115"/>
    </row>
    <row r="1071" spans="1:5" s="1087" customFormat="1" ht="15.75" customHeight="1" x14ac:dyDescent="0.35">
      <c r="A1071" s="1092" t="s">
        <v>873</v>
      </c>
      <c r="B1071" s="1093"/>
      <c r="C1071" s="1115"/>
      <c r="D1071" s="1095"/>
      <c r="E1071" s="1115" t="s">
        <v>117</v>
      </c>
    </row>
    <row r="1072" spans="1:5" s="1087" customFormat="1" ht="15.75" customHeight="1" x14ac:dyDescent="0.35">
      <c r="A1072" s="1092" t="s">
        <v>874</v>
      </c>
      <c r="B1072" s="1093">
        <v>0</v>
      </c>
      <c r="C1072" s="1118">
        <v>24544</v>
      </c>
      <c r="D1072" s="1093">
        <v>24544</v>
      </c>
      <c r="E1072" s="1093">
        <v>0</v>
      </c>
    </row>
    <row r="1073" spans="1:5" s="1087" customFormat="1" ht="15.75" customHeight="1" x14ac:dyDescent="0.35">
      <c r="A1073" s="1092" t="s">
        <v>875</v>
      </c>
      <c r="B1073" s="1095"/>
      <c r="C1073" s="1115">
        <v>0</v>
      </c>
      <c r="D1073" s="1095">
        <v>0</v>
      </c>
      <c r="E1073" s="1095">
        <v>0</v>
      </c>
    </row>
    <row r="1074" spans="1:5" s="1087" customFormat="1" ht="15.75" customHeight="1" x14ac:dyDescent="0.35">
      <c r="A1074" s="1092" t="s">
        <v>876</v>
      </c>
      <c r="B1074" s="1095">
        <v>0</v>
      </c>
      <c r="C1074" s="1115">
        <v>9204</v>
      </c>
      <c r="D1074" s="1095">
        <v>9204</v>
      </c>
      <c r="E1074" s="1095">
        <v>0</v>
      </c>
    </row>
    <row r="1075" spans="1:5" s="1124" customFormat="1" ht="15.75" customHeight="1" x14ac:dyDescent="0.3">
      <c r="A1075" s="1058" t="s">
        <v>181</v>
      </c>
      <c r="B1075" s="1098">
        <v>0</v>
      </c>
      <c r="C1075" s="1099">
        <v>33748</v>
      </c>
      <c r="D1075" s="1098">
        <v>33748</v>
      </c>
      <c r="E1075" s="1098">
        <v>0</v>
      </c>
    </row>
    <row r="1076" spans="1:5" s="1087" customFormat="1" ht="15.75" customHeight="1" x14ac:dyDescent="0.35">
      <c r="A1076" s="1092" t="s">
        <v>117</v>
      </c>
      <c r="B1076" s="1093"/>
      <c r="C1076" s="1115"/>
      <c r="D1076" s="1095"/>
      <c r="E1076" s="1095"/>
    </row>
    <row r="1077" spans="1:5" s="1087" customFormat="1" ht="15.75" customHeight="1" x14ac:dyDescent="0.35">
      <c r="A1077" s="1092" t="s">
        <v>877</v>
      </c>
      <c r="B1077" s="1095">
        <v>9805.2800000000007</v>
      </c>
      <c r="C1077" s="1115">
        <v>1000</v>
      </c>
      <c r="D1077" s="1095">
        <v>1000</v>
      </c>
      <c r="E1077" s="1095">
        <v>0</v>
      </c>
    </row>
    <row r="1078" spans="1:5" s="1087" customFormat="1" ht="15.75" customHeight="1" x14ac:dyDescent="0.35">
      <c r="A1078" s="1092" t="s">
        <v>878</v>
      </c>
      <c r="B1078" s="1095">
        <v>4992.8599999999997</v>
      </c>
      <c r="C1078" s="1115">
        <v>2600</v>
      </c>
      <c r="D1078" s="1095">
        <v>2600</v>
      </c>
      <c r="E1078" s="1095">
        <v>0</v>
      </c>
    </row>
    <row r="1079" spans="1:5" s="1087" customFormat="1" ht="15.75" customHeight="1" x14ac:dyDescent="0.35">
      <c r="A1079" s="1092" t="s">
        <v>879</v>
      </c>
      <c r="B1079" s="1095">
        <v>23374.29</v>
      </c>
      <c r="C1079" s="1115">
        <v>1500</v>
      </c>
      <c r="D1079" s="1095">
        <v>1500</v>
      </c>
      <c r="E1079" s="1095">
        <v>0</v>
      </c>
    </row>
    <row r="1080" spans="1:5" s="1087" customFormat="1" ht="15.75" customHeight="1" x14ac:dyDescent="0.35">
      <c r="A1080" s="1092" t="s">
        <v>880</v>
      </c>
      <c r="B1080" s="1095">
        <v>0</v>
      </c>
      <c r="C1080" s="1115">
        <v>0</v>
      </c>
      <c r="D1080" s="1095">
        <v>0</v>
      </c>
      <c r="E1080" s="1095">
        <v>0</v>
      </c>
    </row>
    <row r="1081" spans="1:5" s="1087" customFormat="1" ht="15.75" customHeight="1" x14ac:dyDescent="0.35">
      <c r="A1081" s="1092" t="s">
        <v>881</v>
      </c>
      <c r="B1081" s="1095">
        <v>0</v>
      </c>
      <c r="C1081" s="1115">
        <v>0</v>
      </c>
      <c r="D1081" s="1095">
        <v>0</v>
      </c>
      <c r="E1081" s="1095">
        <v>0</v>
      </c>
    </row>
    <row r="1082" spans="1:5" s="1087" customFormat="1" ht="15.75" customHeight="1" x14ac:dyDescent="0.35">
      <c r="A1082" s="1092" t="s">
        <v>882</v>
      </c>
      <c r="B1082" s="1095">
        <v>0</v>
      </c>
      <c r="C1082" s="1115">
        <v>0</v>
      </c>
      <c r="D1082" s="1169">
        <v>0</v>
      </c>
      <c r="E1082" s="1095">
        <v>0</v>
      </c>
    </row>
    <row r="1083" spans="1:5" s="1087" customFormat="1" ht="15.75" customHeight="1" x14ac:dyDescent="0.35">
      <c r="A1083" s="1092" t="s">
        <v>883</v>
      </c>
      <c r="B1083" s="1095">
        <v>0</v>
      </c>
      <c r="C1083" s="1115">
        <v>0</v>
      </c>
      <c r="D1083" s="1095">
        <v>0</v>
      </c>
      <c r="E1083" s="1095">
        <v>0</v>
      </c>
    </row>
    <row r="1084" spans="1:5" s="1124" customFormat="1" ht="15.75" customHeight="1" x14ac:dyDescent="0.3">
      <c r="A1084" s="1103" t="s">
        <v>884</v>
      </c>
      <c r="B1084" s="1104">
        <v>38172.43</v>
      </c>
      <c r="C1084" s="1107">
        <v>38848</v>
      </c>
      <c r="D1084" s="1104">
        <v>38848</v>
      </c>
      <c r="E1084" s="1107">
        <v>0</v>
      </c>
    </row>
    <row r="1085" spans="1:5" s="1087" customFormat="1" ht="15.75" customHeight="1" x14ac:dyDescent="0.35">
      <c r="A1085" s="1082"/>
      <c r="B1085" s="1083"/>
      <c r="C1085" s="1084"/>
      <c r="D1085" s="1085"/>
      <c r="E1085" s="1086"/>
    </row>
    <row r="1086" spans="1:5" s="1087" customFormat="1" ht="15.75" customHeight="1" x14ac:dyDescent="0.35">
      <c r="A1086" s="1082"/>
      <c r="B1086" s="1102"/>
      <c r="C1086" s="1084"/>
      <c r="D1086" s="1085"/>
      <c r="E1086" s="1086"/>
    </row>
    <row r="1087" spans="1:5" s="1087" customFormat="1" ht="15.75" customHeight="1" x14ac:dyDescent="0.35">
      <c r="A1087" s="1063" t="s">
        <v>1289</v>
      </c>
      <c r="B1087" s="1093"/>
      <c r="C1087" s="1061"/>
      <c r="D1087" s="1090"/>
      <c r="E1087" s="1091"/>
    </row>
    <row r="1088" spans="1:5" s="1087" customFormat="1" ht="15.75" customHeight="1" x14ac:dyDescent="0.35">
      <c r="A1088" s="1092" t="s">
        <v>873</v>
      </c>
      <c r="B1088" s="1093"/>
      <c r="C1088" s="1061"/>
      <c r="D1088" s="1090"/>
      <c r="E1088" s="1091"/>
    </row>
    <row r="1089" spans="1:5" s="1087" customFormat="1" ht="15.75" customHeight="1" x14ac:dyDescent="0.35">
      <c r="A1089" s="1092" t="s">
        <v>874</v>
      </c>
      <c r="B1089" s="1093">
        <v>37498.400000000001</v>
      </c>
      <c r="C1089" s="1068">
        <v>44562</v>
      </c>
      <c r="D1089" s="1094">
        <v>50000</v>
      </c>
      <c r="E1089" s="1093">
        <v>5438</v>
      </c>
    </row>
    <row r="1090" spans="1:5" s="1087" customFormat="1" ht="15.75" customHeight="1" x14ac:dyDescent="0.35">
      <c r="A1090" s="1092" t="s">
        <v>875</v>
      </c>
      <c r="B1090" s="1095"/>
      <c r="C1090" s="1096">
        <v>0</v>
      </c>
      <c r="D1090" s="1097">
        <v>0</v>
      </c>
      <c r="E1090" s="1095">
        <v>0</v>
      </c>
    </row>
    <row r="1091" spans="1:5" s="1087" customFormat="1" ht="15.75" customHeight="1" x14ac:dyDescent="0.35">
      <c r="A1091" s="1092" t="s">
        <v>876</v>
      </c>
      <c r="B1091" s="1095">
        <v>14356.87</v>
      </c>
      <c r="C1091" s="1096">
        <v>16711</v>
      </c>
      <c r="D1091" s="1097">
        <v>18750</v>
      </c>
      <c r="E1091" s="1095">
        <v>2039</v>
      </c>
    </row>
    <row r="1092" spans="1:5" s="1124" customFormat="1" ht="15.75" customHeight="1" x14ac:dyDescent="0.3">
      <c r="A1092" s="1058" t="s">
        <v>181</v>
      </c>
      <c r="B1092" s="1098">
        <v>51855.270000000004</v>
      </c>
      <c r="C1092" s="1099">
        <v>61273</v>
      </c>
      <c r="D1092" s="1100">
        <v>68750</v>
      </c>
      <c r="E1092" s="1098">
        <v>7477</v>
      </c>
    </row>
    <row r="1093" spans="1:5" s="1087" customFormat="1" ht="15.75" customHeight="1" x14ac:dyDescent="0.35">
      <c r="A1093" s="1092" t="s">
        <v>117</v>
      </c>
      <c r="B1093" s="1093"/>
      <c r="C1093" s="1096"/>
      <c r="D1093" s="1119"/>
      <c r="E1093" s="1095"/>
    </row>
    <row r="1094" spans="1:5" s="1087" customFormat="1" ht="15.75" customHeight="1" x14ac:dyDescent="0.35">
      <c r="A1094" s="1092" t="s">
        <v>877</v>
      </c>
      <c r="B1094" s="1095">
        <v>0</v>
      </c>
      <c r="C1094" s="1096">
        <v>1000</v>
      </c>
      <c r="D1094" s="1119">
        <v>1000</v>
      </c>
      <c r="E1094" s="1095">
        <v>0</v>
      </c>
    </row>
    <row r="1095" spans="1:5" s="1087" customFormat="1" ht="15.75" customHeight="1" x14ac:dyDescent="0.35">
      <c r="A1095" s="1092" t="s">
        <v>878</v>
      </c>
      <c r="B1095" s="1095">
        <v>1295.1099999999999</v>
      </c>
      <c r="C1095" s="1096">
        <v>1000</v>
      </c>
      <c r="D1095" s="1119">
        <v>1000</v>
      </c>
      <c r="E1095" s="1095">
        <v>0</v>
      </c>
    </row>
    <row r="1096" spans="1:5" s="1087" customFormat="1" ht="15.75" customHeight="1" x14ac:dyDescent="0.35">
      <c r="A1096" s="1092" t="s">
        <v>879</v>
      </c>
      <c r="B1096" s="1095">
        <v>0</v>
      </c>
      <c r="C1096" s="1096">
        <v>1500</v>
      </c>
      <c r="D1096" s="1119">
        <v>1500</v>
      </c>
      <c r="E1096" s="1095">
        <v>0</v>
      </c>
    </row>
    <row r="1097" spans="1:5" s="1087" customFormat="1" ht="15.75" customHeight="1" x14ac:dyDescent="0.35">
      <c r="A1097" s="1092" t="s">
        <v>880</v>
      </c>
      <c r="B1097" s="1095">
        <v>0</v>
      </c>
      <c r="C1097" s="1096">
        <v>0</v>
      </c>
      <c r="D1097" s="1119">
        <v>0</v>
      </c>
      <c r="E1097" s="1095">
        <v>0</v>
      </c>
    </row>
    <row r="1098" spans="1:5" s="1087" customFormat="1" ht="15.75" customHeight="1" x14ac:dyDescent="0.35">
      <c r="A1098" s="1092" t="s">
        <v>881</v>
      </c>
      <c r="B1098" s="1095">
        <v>0</v>
      </c>
      <c r="C1098" s="1096">
        <v>0</v>
      </c>
      <c r="D1098" s="1119">
        <v>0</v>
      </c>
      <c r="E1098" s="1095">
        <v>0</v>
      </c>
    </row>
    <row r="1099" spans="1:5" s="1087" customFormat="1" ht="15.75" customHeight="1" x14ac:dyDescent="0.35">
      <c r="A1099" s="1092" t="s">
        <v>882</v>
      </c>
      <c r="B1099" s="1095">
        <v>0</v>
      </c>
      <c r="C1099" s="1096">
        <v>0</v>
      </c>
      <c r="D1099" s="1119">
        <v>0</v>
      </c>
      <c r="E1099" s="1095">
        <v>0</v>
      </c>
    </row>
    <row r="1100" spans="1:5" s="1087" customFormat="1" ht="15.75" customHeight="1" x14ac:dyDescent="0.35">
      <c r="A1100" s="1092" t="s">
        <v>883</v>
      </c>
      <c r="B1100" s="1095">
        <v>0</v>
      </c>
      <c r="C1100" s="1096">
        <v>0</v>
      </c>
      <c r="D1100" s="1189">
        <v>0</v>
      </c>
      <c r="E1100" s="1114">
        <v>0</v>
      </c>
    </row>
    <row r="1101" spans="1:5" s="1124" customFormat="1" ht="15.75" customHeight="1" x14ac:dyDescent="0.3">
      <c r="A1101" s="1103" t="s">
        <v>884</v>
      </c>
      <c r="B1101" s="1104">
        <v>53150.380000000005</v>
      </c>
      <c r="C1101" s="1135">
        <v>64773</v>
      </c>
      <c r="D1101" s="1136">
        <v>72250</v>
      </c>
      <c r="E1101" s="1136">
        <v>7477</v>
      </c>
    </row>
    <row r="1102" spans="1:5" s="1087" customFormat="1" ht="15.75" customHeight="1" x14ac:dyDescent="0.35">
      <c r="A1102" s="1092"/>
      <c r="B1102" s="1093"/>
      <c r="C1102" s="1096"/>
      <c r="D1102" s="1097"/>
      <c r="E1102" s="1095"/>
    </row>
    <row r="1103" spans="1:5" s="1087" customFormat="1" ht="15.75" customHeight="1" x14ac:dyDescent="0.35">
      <c r="A1103" s="1092"/>
      <c r="B1103" s="1093"/>
      <c r="C1103" s="1096"/>
      <c r="D1103" s="1097"/>
      <c r="E1103" s="1095"/>
    </row>
    <row r="1104" spans="1:5" s="1087" customFormat="1" ht="15.75" customHeight="1" x14ac:dyDescent="0.35">
      <c r="A1104" s="1058" t="s">
        <v>1290</v>
      </c>
      <c r="B1104" s="1093"/>
      <c r="C1104" s="1084"/>
      <c r="D1104" s="1085"/>
      <c r="E1104" s="1086"/>
    </row>
    <row r="1105" spans="1:5" s="1087" customFormat="1" ht="15.75" customHeight="1" x14ac:dyDescent="0.35">
      <c r="A1105" s="1092" t="s">
        <v>873</v>
      </c>
      <c r="B1105" s="1093"/>
      <c r="C1105" s="1061"/>
      <c r="D1105" s="1090"/>
      <c r="E1105" s="1091"/>
    </row>
    <row r="1106" spans="1:5" s="1087" customFormat="1" ht="15.75" customHeight="1" x14ac:dyDescent="0.35">
      <c r="A1106" s="1092" t="s">
        <v>874</v>
      </c>
      <c r="B1106" s="1093">
        <v>245167.79</v>
      </c>
      <c r="C1106" s="1068">
        <v>306750</v>
      </c>
      <c r="D1106" s="1094">
        <v>306750</v>
      </c>
      <c r="E1106" s="1093">
        <v>0</v>
      </c>
    </row>
    <row r="1107" spans="1:5" s="1087" customFormat="1" ht="15.75" customHeight="1" x14ac:dyDescent="0.35">
      <c r="A1107" s="1092" t="s">
        <v>875</v>
      </c>
      <c r="B1107" s="1095"/>
      <c r="C1107" s="1096">
        <v>0</v>
      </c>
      <c r="D1107" s="1097">
        <v>0</v>
      </c>
      <c r="E1107" s="1095">
        <v>0</v>
      </c>
    </row>
    <row r="1108" spans="1:5" s="1087" customFormat="1" ht="15.75" customHeight="1" x14ac:dyDescent="0.35">
      <c r="A1108" s="1092" t="s">
        <v>876</v>
      </c>
      <c r="B1108" s="1095">
        <v>63104.79</v>
      </c>
      <c r="C1108" s="1096">
        <v>115031</v>
      </c>
      <c r="D1108" s="1097">
        <v>115031</v>
      </c>
      <c r="E1108" s="1095">
        <v>0</v>
      </c>
    </row>
    <row r="1109" spans="1:5" s="1124" customFormat="1" ht="15.75" customHeight="1" x14ac:dyDescent="0.3">
      <c r="A1109" s="1058" t="s">
        <v>181</v>
      </c>
      <c r="B1109" s="1098">
        <v>308272.58</v>
      </c>
      <c r="C1109" s="1099">
        <v>421781</v>
      </c>
      <c r="D1109" s="1100">
        <v>421781</v>
      </c>
      <c r="E1109" s="1098">
        <v>0</v>
      </c>
    </row>
    <row r="1110" spans="1:5" s="1087" customFormat="1" ht="15.75" customHeight="1" x14ac:dyDescent="0.35">
      <c r="A1110" s="1092" t="s">
        <v>117</v>
      </c>
      <c r="B1110" s="1093"/>
      <c r="C1110" s="1096"/>
      <c r="D1110" s="1119"/>
      <c r="E1110" s="1095"/>
    </row>
    <row r="1111" spans="1:5" s="1087" customFormat="1" ht="15.75" customHeight="1" x14ac:dyDescent="0.35">
      <c r="A1111" s="1092" t="s">
        <v>877</v>
      </c>
      <c r="B1111" s="1095">
        <v>87120</v>
      </c>
      <c r="C1111" s="1096">
        <v>24070</v>
      </c>
      <c r="D1111" s="1119">
        <v>24070</v>
      </c>
      <c r="E1111" s="1095">
        <v>0</v>
      </c>
    </row>
    <row r="1112" spans="1:5" s="1087" customFormat="1" ht="15.75" customHeight="1" x14ac:dyDescent="0.35">
      <c r="A1112" s="1092" t="s">
        <v>878</v>
      </c>
      <c r="B1112" s="1095">
        <v>1385</v>
      </c>
      <c r="C1112" s="1096">
        <v>15000</v>
      </c>
      <c r="D1112" s="1119">
        <v>15000</v>
      </c>
      <c r="E1112" s="1095">
        <v>0</v>
      </c>
    </row>
    <row r="1113" spans="1:5" s="1087" customFormat="1" ht="15.75" customHeight="1" x14ac:dyDescent="0.35">
      <c r="A1113" s="1092" t="s">
        <v>879</v>
      </c>
      <c r="B1113" s="1095">
        <v>90242.96</v>
      </c>
      <c r="C1113" s="1096">
        <v>1500</v>
      </c>
      <c r="D1113" s="1119">
        <v>1500</v>
      </c>
      <c r="E1113" s="1095">
        <v>0</v>
      </c>
    </row>
    <row r="1114" spans="1:5" s="1087" customFormat="1" ht="15.75" customHeight="1" x14ac:dyDescent="0.35">
      <c r="A1114" s="1092" t="s">
        <v>880</v>
      </c>
      <c r="B1114" s="1095">
        <v>0</v>
      </c>
      <c r="C1114" s="1096">
        <v>0</v>
      </c>
      <c r="D1114" s="1119">
        <v>0</v>
      </c>
      <c r="E1114" s="1095">
        <v>0</v>
      </c>
    </row>
    <row r="1115" spans="1:5" s="1087" customFormat="1" ht="15.75" customHeight="1" x14ac:dyDescent="0.35">
      <c r="A1115" s="1092" t="s">
        <v>881</v>
      </c>
      <c r="B1115" s="1095">
        <v>0</v>
      </c>
      <c r="C1115" s="1096">
        <v>0</v>
      </c>
      <c r="D1115" s="1119">
        <v>0</v>
      </c>
      <c r="E1115" s="1095">
        <v>0</v>
      </c>
    </row>
    <row r="1116" spans="1:5" s="1087" customFormat="1" ht="15.75" customHeight="1" x14ac:dyDescent="0.35">
      <c r="A1116" s="1092" t="s">
        <v>882</v>
      </c>
      <c r="B1116" s="1095">
        <v>0</v>
      </c>
      <c r="C1116" s="1096">
        <v>0</v>
      </c>
      <c r="D1116" s="1125">
        <v>0</v>
      </c>
      <c r="E1116" s="1095">
        <v>0</v>
      </c>
    </row>
    <row r="1117" spans="1:5" s="1087" customFormat="1" ht="15.75" customHeight="1" x14ac:dyDescent="0.35">
      <c r="A1117" s="1092" t="s">
        <v>883</v>
      </c>
      <c r="B1117" s="1095">
        <v>0</v>
      </c>
      <c r="C1117" s="1096">
        <v>0</v>
      </c>
      <c r="D1117" s="1119">
        <v>0</v>
      </c>
      <c r="E1117" s="1095">
        <v>0</v>
      </c>
    </row>
    <row r="1118" spans="1:5" s="1124" customFormat="1" ht="15.75" customHeight="1" x14ac:dyDescent="0.3">
      <c r="A1118" s="1101" t="s">
        <v>884</v>
      </c>
      <c r="B1118" s="1133">
        <v>487020.54000000004</v>
      </c>
      <c r="C1118" s="1134">
        <v>462351</v>
      </c>
      <c r="D1118" s="1120">
        <v>462351</v>
      </c>
      <c r="E1118" s="1098">
        <v>0</v>
      </c>
    </row>
    <row r="1119" spans="1:5" s="1087" customFormat="1" ht="15.75" customHeight="1" x14ac:dyDescent="0.35">
      <c r="A1119" s="1052" t="s">
        <v>117</v>
      </c>
      <c r="B1119" s="1108" t="s">
        <v>1291</v>
      </c>
      <c r="C1119" s="1109" t="s">
        <v>117</v>
      </c>
      <c r="D1119" s="1110" t="s">
        <v>117</v>
      </c>
      <c r="E1119" s="1111" t="s">
        <v>117</v>
      </c>
    </row>
    <row r="1120" spans="1:5" s="1087" customFormat="1" ht="15.75" customHeight="1" x14ac:dyDescent="0.35">
      <c r="A1120" s="1092"/>
      <c r="B1120" s="1093"/>
      <c r="C1120" s="1096"/>
      <c r="D1120" s="1097"/>
      <c r="E1120" s="1095"/>
    </row>
    <row r="1121" spans="1:5" s="1087" customFormat="1" ht="15.75" customHeight="1" x14ac:dyDescent="0.35">
      <c r="A1121" s="1092"/>
      <c r="B1121" s="1093"/>
      <c r="C1121" s="1096"/>
      <c r="D1121" s="1097"/>
      <c r="E1121" s="1095"/>
    </row>
    <row r="1122" spans="1:5" s="1087" customFormat="1" ht="15.75" customHeight="1" x14ac:dyDescent="0.35">
      <c r="A1122" s="1092"/>
      <c r="B1122" s="1093"/>
      <c r="C1122" s="1096"/>
      <c r="D1122" s="1097"/>
      <c r="E1122" s="1095"/>
    </row>
    <row r="1123" spans="1:5" s="1087" customFormat="1" ht="15.75" customHeight="1" x14ac:dyDescent="0.35">
      <c r="A1123" s="1058" t="s">
        <v>1292</v>
      </c>
      <c r="B1123" s="1093"/>
      <c r="C1123" s="1096"/>
      <c r="D1123" s="1097"/>
      <c r="E1123" s="1095"/>
    </row>
    <row r="1124" spans="1:5" s="1087" customFormat="1" ht="15.75" customHeight="1" x14ac:dyDescent="0.35">
      <c r="A1124" s="1092" t="s">
        <v>873</v>
      </c>
      <c r="B1124" s="1093"/>
      <c r="C1124" s="1096"/>
      <c r="D1124" s="1097"/>
      <c r="E1124" s="1095"/>
    </row>
    <row r="1125" spans="1:5" s="1087" customFormat="1" ht="15.75" customHeight="1" x14ac:dyDescent="0.35">
      <c r="A1125" s="1092" t="s">
        <v>874</v>
      </c>
      <c r="B1125" s="1093">
        <v>710132.38</v>
      </c>
      <c r="C1125" s="1068">
        <v>500000</v>
      </c>
      <c r="D1125" s="1094">
        <v>526603</v>
      </c>
      <c r="E1125" s="1093">
        <v>26603</v>
      </c>
    </row>
    <row r="1126" spans="1:5" s="1087" customFormat="1" ht="15.75" customHeight="1" x14ac:dyDescent="0.35">
      <c r="A1126" s="1092" t="s">
        <v>875</v>
      </c>
      <c r="B1126" s="1095"/>
      <c r="C1126" s="1096">
        <v>0</v>
      </c>
      <c r="D1126" s="1097">
        <v>0</v>
      </c>
      <c r="E1126" s="1095">
        <v>0</v>
      </c>
    </row>
    <row r="1127" spans="1:5" s="1087" customFormat="1" ht="15.75" customHeight="1" x14ac:dyDescent="0.35">
      <c r="A1127" s="1092" t="s">
        <v>876</v>
      </c>
      <c r="B1127" s="1095">
        <v>167008.32000000001</v>
      </c>
      <c r="C1127" s="1096">
        <v>122500</v>
      </c>
      <c r="D1127" s="1097">
        <v>129018</v>
      </c>
      <c r="E1127" s="1095">
        <v>6518</v>
      </c>
    </row>
    <row r="1128" spans="1:5" s="1087" customFormat="1" ht="15.75" customHeight="1" x14ac:dyDescent="0.35">
      <c r="A1128" s="1058" t="s">
        <v>181</v>
      </c>
      <c r="B1128" s="1098">
        <v>877140.7</v>
      </c>
      <c r="C1128" s="1099">
        <v>622500</v>
      </c>
      <c r="D1128" s="1100">
        <v>655621</v>
      </c>
      <c r="E1128" s="1098">
        <v>33121</v>
      </c>
    </row>
    <row r="1129" spans="1:5" s="1087" customFormat="1" ht="15.75" customHeight="1" x14ac:dyDescent="0.35">
      <c r="A1129" s="1092" t="s">
        <v>117</v>
      </c>
      <c r="B1129" s="1093"/>
      <c r="C1129" s="1096"/>
      <c r="D1129" s="1119"/>
      <c r="E1129" s="1095"/>
    </row>
    <row r="1130" spans="1:5" s="1087" customFormat="1" ht="15.75" customHeight="1" x14ac:dyDescent="0.35">
      <c r="A1130" s="1092" t="s">
        <v>877</v>
      </c>
      <c r="B1130" s="1095">
        <v>572.35</v>
      </c>
      <c r="C1130" s="1096">
        <v>20000</v>
      </c>
      <c r="D1130" s="1119">
        <v>20000</v>
      </c>
      <c r="E1130" s="1095">
        <v>0</v>
      </c>
    </row>
    <row r="1131" spans="1:5" s="1087" customFormat="1" ht="15.75" customHeight="1" x14ac:dyDescent="0.35">
      <c r="A1131" s="1092" t="s">
        <v>878</v>
      </c>
      <c r="B1131" s="1095">
        <v>36916</v>
      </c>
      <c r="C1131" s="1096">
        <v>2000</v>
      </c>
      <c r="D1131" s="1119">
        <v>2000</v>
      </c>
      <c r="E1131" s="1095">
        <v>0</v>
      </c>
    </row>
    <row r="1132" spans="1:5" s="1087" customFormat="1" ht="15.75" customHeight="1" x14ac:dyDescent="0.35">
      <c r="A1132" s="1092" t="s">
        <v>879</v>
      </c>
      <c r="B1132" s="1095">
        <v>3538.79</v>
      </c>
      <c r="C1132" s="1096">
        <v>1000</v>
      </c>
      <c r="D1132" s="1119">
        <v>1000</v>
      </c>
      <c r="E1132" s="1095">
        <v>0</v>
      </c>
    </row>
    <row r="1133" spans="1:5" s="1087" customFormat="1" ht="15.75" customHeight="1" x14ac:dyDescent="0.35">
      <c r="A1133" s="1092" t="s">
        <v>880</v>
      </c>
      <c r="B1133" s="1095">
        <v>0</v>
      </c>
      <c r="C1133" s="1096">
        <v>0</v>
      </c>
      <c r="D1133" s="1119">
        <v>0</v>
      </c>
      <c r="E1133" s="1095">
        <v>0</v>
      </c>
    </row>
    <row r="1134" spans="1:5" s="1087" customFormat="1" ht="15.75" customHeight="1" x14ac:dyDescent="0.35">
      <c r="A1134" s="1092" t="s">
        <v>881</v>
      </c>
      <c r="B1134" s="1095">
        <v>0</v>
      </c>
      <c r="C1134" s="1096">
        <v>0</v>
      </c>
      <c r="D1134" s="1119">
        <v>0</v>
      </c>
      <c r="E1134" s="1095">
        <v>0</v>
      </c>
    </row>
    <row r="1135" spans="1:5" s="1087" customFormat="1" ht="15.75" customHeight="1" x14ac:dyDescent="0.35">
      <c r="A1135" s="1092" t="s">
        <v>882</v>
      </c>
      <c r="B1135" s="1095">
        <v>2646.59</v>
      </c>
      <c r="C1135" s="1096">
        <v>0</v>
      </c>
      <c r="D1135" s="1125">
        <v>0</v>
      </c>
      <c r="E1135" s="1095">
        <v>0</v>
      </c>
    </row>
    <row r="1136" spans="1:5" s="1087" customFormat="1" ht="15.75" customHeight="1" x14ac:dyDescent="0.35">
      <c r="A1136" s="1092" t="s">
        <v>883</v>
      </c>
      <c r="B1136" s="1095">
        <v>0</v>
      </c>
      <c r="C1136" s="1096">
        <v>0</v>
      </c>
      <c r="D1136" s="1119">
        <v>0</v>
      </c>
      <c r="E1136" s="1095">
        <v>0</v>
      </c>
    </row>
    <row r="1137" spans="1:5" s="1087" customFormat="1" ht="15.75" customHeight="1" x14ac:dyDescent="0.35">
      <c r="A1137" s="1101" t="s">
        <v>884</v>
      </c>
      <c r="B1137" s="1133">
        <v>920814.42999999993</v>
      </c>
      <c r="C1137" s="1134">
        <v>645500</v>
      </c>
      <c r="D1137" s="1120">
        <v>678621</v>
      </c>
      <c r="E1137" s="1098">
        <v>33121</v>
      </c>
    </row>
    <row r="1138" spans="1:5" s="1087" customFormat="1" ht="15.75" customHeight="1" x14ac:dyDescent="0.35">
      <c r="A1138" s="1052"/>
      <c r="B1138" s="1108"/>
      <c r="C1138" s="1109"/>
      <c r="D1138" s="1110"/>
      <c r="E1138" s="1111"/>
    </row>
    <row r="1139" spans="1:5" s="1087" customFormat="1" ht="15.75" customHeight="1" x14ac:dyDescent="0.35">
      <c r="A1139" s="1092"/>
      <c r="B1139" s="1093"/>
      <c r="C1139" s="1096"/>
      <c r="D1139" s="1097"/>
      <c r="E1139" s="1095"/>
    </row>
    <row r="1140" spans="1:5" s="1087" customFormat="1" ht="15.75" customHeight="1" x14ac:dyDescent="0.35">
      <c r="A1140" s="1058" t="s">
        <v>1293</v>
      </c>
      <c r="B1140" s="1093"/>
      <c r="C1140" s="1096"/>
      <c r="D1140" s="1097"/>
      <c r="E1140" s="1095"/>
    </row>
    <row r="1141" spans="1:5" s="1087" customFormat="1" ht="15.75" customHeight="1" x14ac:dyDescent="0.35">
      <c r="A1141" s="1092" t="s">
        <v>873</v>
      </c>
      <c r="B1141" s="1093"/>
      <c r="C1141" s="1096"/>
      <c r="D1141" s="1097"/>
      <c r="E1141" s="1095"/>
    </row>
    <row r="1142" spans="1:5" s="1087" customFormat="1" ht="15.75" customHeight="1" x14ac:dyDescent="0.35">
      <c r="A1142" s="1092" t="s">
        <v>874</v>
      </c>
      <c r="B1142" s="1093"/>
      <c r="C1142" s="1068">
        <v>0</v>
      </c>
      <c r="D1142" s="1094">
        <v>0</v>
      </c>
      <c r="E1142" s="1093">
        <v>0</v>
      </c>
    </row>
    <row r="1143" spans="1:5" s="1087" customFormat="1" ht="15.75" customHeight="1" x14ac:dyDescent="0.35">
      <c r="A1143" s="1092" t="s">
        <v>875</v>
      </c>
      <c r="B1143" s="1095"/>
      <c r="C1143" s="1096">
        <v>0</v>
      </c>
      <c r="D1143" s="1097">
        <v>0</v>
      </c>
      <c r="E1143" s="1095">
        <v>0</v>
      </c>
    </row>
    <row r="1144" spans="1:5" s="1087" customFormat="1" ht="15.75" customHeight="1" x14ac:dyDescent="0.35">
      <c r="A1144" s="1092" t="s">
        <v>876</v>
      </c>
      <c r="B1144" s="1095">
        <v>1839214.9</v>
      </c>
      <c r="C1144" s="1190">
        <v>1678840</v>
      </c>
      <c r="D1144" s="1097">
        <v>1678840</v>
      </c>
      <c r="E1144" s="1095">
        <v>0</v>
      </c>
    </row>
    <row r="1145" spans="1:5" s="1087" customFormat="1" ht="15.75" customHeight="1" x14ac:dyDescent="0.35">
      <c r="A1145" s="1058" t="s">
        <v>181</v>
      </c>
      <c r="B1145" s="1098">
        <v>1839214.9</v>
      </c>
      <c r="C1145" s="1099">
        <v>1678840</v>
      </c>
      <c r="D1145" s="1100">
        <v>1678840</v>
      </c>
      <c r="E1145" s="1098">
        <v>0</v>
      </c>
    </row>
    <row r="1146" spans="1:5" s="1087" customFormat="1" ht="15.75" customHeight="1" x14ac:dyDescent="0.35">
      <c r="A1146" s="1092" t="s">
        <v>117</v>
      </c>
      <c r="B1146" s="1093"/>
      <c r="C1146" s="1096"/>
      <c r="D1146" s="1119"/>
      <c r="E1146" s="1095"/>
    </row>
    <row r="1147" spans="1:5" s="1087" customFormat="1" ht="15.75" customHeight="1" x14ac:dyDescent="0.35">
      <c r="A1147" s="1092" t="s">
        <v>877</v>
      </c>
      <c r="B1147" s="1095">
        <v>0</v>
      </c>
      <c r="C1147" s="1096">
        <v>0</v>
      </c>
      <c r="D1147" s="1119">
        <v>0</v>
      </c>
      <c r="E1147" s="1095">
        <v>0</v>
      </c>
    </row>
    <row r="1148" spans="1:5" s="1087" customFormat="1" ht="15.75" customHeight="1" x14ac:dyDescent="0.35">
      <c r="A1148" s="1092" t="s">
        <v>878</v>
      </c>
      <c r="B1148" s="1095"/>
      <c r="C1148" s="1096">
        <v>0</v>
      </c>
      <c r="D1148" s="1119">
        <v>0</v>
      </c>
      <c r="E1148" s="1095">
        <v>0</v>
      </c>
    </row>
    <row r="1149" spans="1:5" s="1087" customFormat="1" ht="15.75" customHeight="1" x14ac:dyDescent="0.35">
      <c r="A1149" s="1092" t="s">
        <v>879</v>
      </c>
      <c r="B1149" s="1095"/>
      <c r="C1149" s="1096">
        <v>0</v>
      </c>
      <c r="D1149" s="1119">
        <v>0</v>
      </c>
      <c r="E1149" s="1095">
        <v>0</v>
      </c>
    </row>
    <row r="1150" spans="1:5" s="1087" customFormat="1" ht="15.75" customHeight="1" x14ac:dyDescent="0.35">
      <c r="A1150" s="1092" t="s">
        <v>880</v>
      </c>
      <c r="B1150" s="1095">
        <v>0</v>
      </c>
      <c r="C1150" s="1096">
        <v>0</v>
      </c>
      <c r="D1150" s="1119">
        <v>0</v>
      </c>
      <c r="E1150" s="1095">
        <v>0</v>
      </c>
    </row>
    <row r="1151" spans="1:5" s="1087" customFormat="1" ht="15.75" customHeight="1" x14ac:dyDescent="0.35">
      <c r="A1151" s="1092" t="s">
        <v>881</v>
      </c>
      <c r="B1151" s="1095">
        <v>0</v>
      </c>
      <c r="C1151" s="1096">
        <v>0</v>
      </c>
      <c r="D1151" s="1119">
        <v>0</v>
      </c>
      <c r="E1151" s="1095">
        <v>0</v>
      </c>
    </row>
    <row r="1152" spans="1:5" s="1087" customFormat="1" ht="15.75" customHeight="1" x14ac:dyDescent="0.35">
      <c r="A1152" s="1092" t="s">
        <v>882</v>
      </c>
      <c r="B1152" s="1095">
        <v>0</v>
      </c>
      <c r="C1152" s="1096">
        <v>0</v>
      </c>
      <c r="D1152" s="1125">
        <v>0</v>
      </c>
      <c r="E1152" s="1095">
        <v>0</v>
      </c>
    </row>
    <row r="1153" spans="1:5" s="1087" customFormat="1" ht="15.75" customHeight="1" x14ac:dyDescent="0.35">
      <c r="A1153" s="1092" t="s">
        <v>883</v>
      </c>
      <c r="B1153" s="1095">
        <v>0</v>
      </c>
      <c r="C1153" s="1096">
        <v>0</v>
      </c>
      <c r="D1153" s="1119">
        <v>0</v>
      </c>
      <c r="E1153" s="1095">
        <v>0</v>
      </c>
    </row>
    <row r="1154" spans="1:5" s="1124" customFormat="1" ht="15.75" customHeight="1" x14ac:dyDescent="0.3">
      <c r="A1154" s="1103" t="s">
        <v>884</v>
      </c>
      <c r="B1154" s="1104">
        <v>1839214.9</v>
      </c>
      <c r="C1154" s="1135">
        <v>1678840</v>
      </c>
      <c r="D1154" s="1136">
        <v>1678840</v>
      </c>
      <c r="E1154" s="1104">
        <v>0</v>
      </c>
    </row>
    <row r="1155" spans="1:5" s="1087" customFormat="1" ht="17.25" customHeight="1" x14ac:dyDescent="0.35">
      <c r="A1155" s="1082"/>
      <c r="B1155" s="1083"/>
      <c r="C1155" s="1084"/>
      <c r="D1155" s="1085"/>
      <c r="E1155" s="1086"/>
    </row>
    <row r="1156" spans="1:5" s="1087" customFormat="1" ht="17.25" customHeight="1" x14ac:dyDescent="0.35">
      <c r="A1156" s="1082"/>
      <c r="B1156" s="1083"/>
      <c r="C1156" s="1166"/>
      <c r="D1156" s="1086"/>
      <c r="E1156" s="1086"/>
    </row>
    <row r="1157" spans="1:5" s="1087" customFormat="1" ht="15.75" customHeight="1" x14ac:dyDescent="0.35">
      <c r="A1157" s="1063" t="s">
        <v>1294</v>
      </c>
      <c r="B1157" s="1083"/>
      <c r="C1157" s="1166"/>
      <c r="D1157" s="1086"/>
      <c r="E1157" s="1086"/>
    </row>
    <row r="1158" spans="1:5" s="1087" customFormat="1" ht="15.75" customHeight="1" x14ac:dyDescent="0.35">
      <c r="A1158" s="1092" t="s">
        <v>873</v>
      </c>
      <c r="B1158" s="1093"/>
      <c r="C1158" s="1062"/>
      <c r="D1158" s="1091"/>
      <c r="E1158" s="1091"/>
    </row>
    <row r="1159" spans="1:5" s="1087" customFormat="1" ht="15.75" customHeight="1" x14ac:dyDescent="0.35">
      <c r="A1159" s="1092" t="s">
        <v>874</v>
      </c>
      <c r="B1159" s="1093">
        <v>-58506.66</v>
      </c>
      <c r="C1159" s="1068">
        <v>150000</v>
      </c>
      <c r="D1159" s="1093">
        <v>150000</v>
      </c>
      <c r="E1159" s="1093">
        <v>0</v>
      </c>
    </row>
    <row r="1160" spans="1:5" s="1087" customFormat="1" ht="15.75" customHeight="1" x14ac:dyDescent="0.35">
      <c r="A1160" s="1092" t="s">
        <v>875</v>
      </c>
      <c r="B1160" s="1095">
        <v>9600</v>
      </c>
      <c r="C1160" s="1096">
        <v>0</v>
      </c>
      <c r="D1160" s="1095">
        <v>0</v>
      </c>
      <c r="E1160" s="1095">
        <v>0</v>
      </c>
    </row>
    <row r="1161" spans="1:5" s="1087" customFormat="1" ht="15.75" customHeight="1" x14ac:dyDescent="0.35">
      <c r="A1161" s="1092" t="s">
        <v>876</v>
      </c>
      <c r="B1161" s="1095">
        <v>-21803.07</v>
      </c>
      <c r="C1161" s="1096">
        <v>56250</v>
      </c>
      <c r="D1161" s="1095">
        <v>56250</v>
      </c>
      <c r="E1161" s="1095">
        <v>0</v>
      </c>
    </row>
    <row r="1162" spans="1:5" s="1087" customFormat="1" ht="15.75" customHeight="1" x14ac:dyDescent="0.35">
      <c r="A1162" s="1058" t="s">
        <v>181</v>
      </c>
      <c r="B1162" s="1098">
        <v>-70709.73000000001</v>
      </c>
      <c r="C1162" s="1099">
        <v>206250</v>
      </c>
      <c r="D1162" s="1098">
        <v>206250</v>
      </c>
      <c r="E1162" s="1098">
        <v>0</v>
      </c>
    </row>
    <row r="1163" spans="1:5" s="1087" customFormat="1" ht="15.75" customHeight="1" x14ac:dyDescent="0.35">
      <c r="A1163" s="1092" t="s">
        <v>117</v>
      </c>
      <c r="B1163" s="1093"/>
      <c r="C1163" s="1115"/>
      <c r="D1163" s="1095"/>
      <c r="E1163" s="1095"/>
    </row>
    <row r="1164" spans="1:5" s="1087" customFormat="1" ht="15.75" customHeight="1" x14ac:dyDescent="0.35">
      <c r="A1164" s="1092" t="s">
        <v>877</v>
      </c>
      <c r="B1164" s="1095">
        <v>0</v>
      </c>
      <c r="C1164" s="1115">
        <v>0</v>
      </c>
      <c r="D1164" s="1095">
        <v>0</v>
      </c>
      <c r="E1164" s="1095">
        <v>0</v>
      </c>
    </row>
    <row r="1165" spans="1:5" s="1087" customFormat="1" ht="15.75" customHeight="1" x14ac:dyDescent="0.35">
      <c r="A1165" s="1092" t="s">
        <v>878</v>
      </c>
      <c r="B1165" s="1095">
        <v>22619.57</v>
      </c>
      <c r="C1165" s="1115">
        <v>50000</v>
      </c>
      <c r="D1165" s="1095">
        <v>50000</v>
      </c>
      <c r="E1165" s="1095">
        <v>0</v>
      </c>
    </row>
    <row r="1166" spans="1:5" s="1087" customFormat="1" ht="15.75" customHeight="1" x14ac:dyDescent="0.35">
      <c r="A1166" s="1092" t="s">
        <v>879</v>
      </c>
      <c r="B1166" s="1095">
        <v>0</v>
      </c>
      <c r="C1166" s="1115">
        <v>0</v>
      </c>
      <c r="D1166" s="1095">
        <v>0</v>
      </c>
      <c r="E1166" s="1095">
        <v>0</v>
      </c>
    </row>
    <row r="1167" spans="1:5" s="1087" customFormat="1" ht="15.75" customHeight="1" x14ac:dyDescent="0.35">
      <c r="A1167" s="1092" t="s">
        <v>880</v>
      </c>
      <c r="B1167" s="1095">
        <v>0</v>
      </c>
      <c r="C1167" s="1115">
        <v>0</v>
      </c>
      <c r="D1167" s="1095">
        <v>0</v>
      </c>
      <c r="E1167" s="1095">
        <v>0</v>
      </c>
    </row>
    <row r="1168" spans="1:5" s="1087" customFormat="1" ht="15.75" customHeight="1" x14ac:dyDescent="0.35">
      <c r="A1168" s="1092" t="s">
        <v>881</v>
      </c>
      <c r="B1168" s="1095">
        <v>0</v>
      </c>
      <c r="C1168" s="1115">
        <v>0</v>
      </c>
      <c r="D1168" s="1095">
        <v>0</v>
      </c>
      <c r="E1168" s="1095">
        <v>0</v>
      </c>
    </row>
    <row r="1169" spans="1:5" s="1087" customFormat="1" ht="15.75" customHeight="1" x14ac:dyDescent="0.35">
      <c r="A1169" s="1092" t="s">
        <v>882</v>
      </c>
      <c r="B1169" s="1095">
        <v>0</v>
      </c>
      <c r="C1169" s="1115">
        <v>0</v>
      </c>
      <c r="D1169" s="1169">
        <v>0</v>
      </c>
      <c r="E1169" s="1095">
        <v>0</v>
      </c>
    </row>
    <row r="1170" spans="1:5" s="1087" customFormat="1" ht="15.75" customHeight="1" x14ac:dyDescent="0.35">
      <c r="A1170" s="1092" t="s">
        <v>883</v>
      </c>
      <c r="B1170" s="1095">
        <v>0</v>
      </c>
      <c r="C1170" s="1162">
        <v>0</v>
      </c>
      <c r="D1170" s="1114">
        <v>0</v>
      </c>
      <c r="E1170" s="1095">
        <v>0</v>
      </c>
    </row>
    <row r="1171" spans="1:5" s="1124" customFormat="1" ht="15.75" customHeight="1" x14ac:dyDescent="0.3">
      <c r="A1171" s="1101" t="s">
        <v>884</v>
      </c>
      <c r="B1171" s="1104">
        <v>-48090.160000000011</v>
      </c>
      <c r="C1171" s="1134">
        <v>256250</v>
      </c>
      <c r="D1171" s="1120">
        <v>256250</v>
      </c>
      <c r="E1171" s="1098">
        <v>0</v>
      </c>
    </row>
    <row r="1172" spans="1:5" s="1087" customFormat="1" ht="15.75" customHeight="1" x14ac:dyDescent="0.35">
      <c r="A1172" s="1052" t="s">
        <v>117</v>
      </c>
      <c r="B1172" s="1108" t="s">
        <v>117</v>
      </c>
      <c r="C1172" s="1054" t="s">
        <v>117</v>
      </c>
      <c r="D1172" s="1191" t="s">
        <v>117</v>
      </c>
      <c r="E1172" s="1192" t="s">
        <v>117</v>
      </c>
    </row>
    <row r="1173" spans="1:5" s="1087" customFormat="1" ht="15.75" customHeight="1" x14ac:dyDescent="0.35">
      <c r="A1173" s="1092"/>
      <c r="B1173" s="1093"/>
      <c r="C1173" s="1061"/>
      <c r="D1173" s="1090"/>
      <c r="E1173" s="1091"/>
    </row>
    <row r="1174" spans="1:5" s="1087" customFormat="1" ht="15.75" customHeight="1" x14ac:dyDescent="0.35">
      <c r="A1174" s="1092"/>
      <c r="B1174" s="1093"/>
      <c r="C1174" s="1061"/>
      <c r="D1174" s="1090"/>
      <c r="E1174" s="1091"/>
    </row>
    <row r="1175" spans="1:5" s="1087" customFormat="1" ht="15.75" customHeight="1" x14ac:dyDescent="0.35">
      <c r="A1175" s="1063" t="s">
        <v>1295</v>
      </c>
      <c r="B1175" s="1093"/>
      <c r="C1175" s="1096"/>
      <c r="D1175" s="1097"/>
      <c r="E1175" s="1095"/>
    </row>
    <row r="1176" spans="1:5" s="1087" customFormat="1" ht="15.75" customHeight="1" x14ac:dyDescent="0.35">
      <c r="A1176" s="1092" t="s">
        <v>873</v>
      </c>
      <c r="B1176" s="1093"/>
      <c r="C1176" s="1096"/>
      <c r="D1176" s="1097"/>
      <c r="E1176" s="1095"/>
    </row>
    <row r="1177" spans="1:5" s="1087" customFormat="1" ht="15.75" customHeight="1" x14ac:dyDescent="0.35">
      <c r="A1177" s="1092" t="s">
        <v>874</v>
      </c>
      <c r="B1177" s="1093">
        <v>0</v>
      </c>
      <c r="C1177" s="1068">
        <v>-458826</v>
      </c>
      <c r="D1177" s="1094">
        <v>-458826</v>
      </c>
      <c r="E1177" s="1093">
        <v>0</v>
      </c>
    </row>
    <row r="1178" spans="1:5" s="1087" customFormat="1" ht="15.75" customHeight="1" x14ac:dyDescent="0.35">
      <c r="A1178" s="1092" t="s">
        <v>875</v>
      </c>
      <c r="B1178" s="1095">
        <v>0</v>
      </c>
      <c r="C1178" s="1096">
        <v>0</v>
      </c>
      <c r="D1178" s="1097">
        <v>0</v>
      </c>
      <c r="E1178" s="1095">
        <v>0</v>
      </c>
    </row>
    <row r="1179" spans="1:5" s="1087" customFormat="1" ht="15.75" customHeight="1" x14ac:dyDescent="0.35">
      <c r="A1179" s="1092" t="s">
        <v>876</v>
      </c>
      <c r="B1179" s="1095">
        <v>0</v>
      </c>
      <c r="C1179" s="1096">
        <v>-172060</v>
      </c>
      <c r="D1179" s="1097">
        <v>-172060</v>
      </c>
      <c r="E1179" s="1095">
        <v>0</v>
      </c>
    </row>
    <row r="1180" spans="1:5" s="1124" customFormat="1" ht="15.75" customHeight="1" x14ac:dyDescent="0.3">
      <c r="A1180" s="1058" t="s">
        <v>181</v>
      </c>
      <c r="B1180" s="1098">
        <v>0</v>
      </c>
      <c r="C1180" s="1099">
        <v>-630886</v>
      </c>
      <c r="D1180" s="1100">
        <v>-630886</v>
      </c>
      <c r="E1180" s="1098">
        <v>0</v>
      </c>
    </row>
    <row r="1181" spans="1:5" s="1087" customFormat="1" ht="15.75" customHeight="1" x14ac:dyDescent="0.35">
      <c r="A1181" s="1092" t="s">
        <v>117</v>
      </c>
      <c r="B1181" s="1093"/>
      <c r="C1181" s="1096"/>
      <c r="D1181" s="1119"/>
      <c r="E1181" s="1095"/>
    </row>
    <row r="1182" spans="1:5" s="1087" customFormat="1" ht="15.75" customHeight="1" x14ac:dyDescent="0.35">
      <c r="A1182" s="1092" t="s">
        <v>877</v>
      </c>
      <c r="B1182" s="1095">
        <v>0</v>
      </c>
      <c r="C1182" s="1096">
        <v>0</v>
      </c>
      <c r="D1182" s="1119">
        <v>0</v>
      </c>
      <c r="E1182" s="1095">
        <v>0</v>
      </c>
    </row>
    <row r="1183" spans="1:5" s="1087" customFormat="1" ht="15.75" customHeight="1" x14ac:dyDescent="0.35">
      <c r="A1183" s="1092" t="s">
        <v>878</v>
      </c>
      <c r="B1183" s="1095">
        <v>0</v>
      </c>
      <c r="C1183" s="1096">
        <v>0</v>
      </c>
      <c r="D1183" s="1119">
        <v>0</v>
      </c>
      <c r="E1183" s="1095">
        <v>0</v>
      </c>
    </row>
    <row r="1184" spans="1:5" s="1087" customFormat="1" ht="15.75" customHeight="1" x14ac:dyDescent="0.35">
      <c r="A1184" s="1092" t="s">
        <v>879</v>
      </c>
      <c r="B1184" s="1095">
        <v>0</v>
      </c>
      <c r="C1184" s="1096">
        <v>0</v>
      </c>
      <c r="D1184" s="1119">
        <v>0</v>
      </c>
      <c r="E1184" s="1095">
        <v>0</v>
      </c>
    </row>
    <row r="1185" spans="1:5" s="1087" customFormat="1" ht="15.75" customHeight="1" x14ac:dyDescent="0.35">
      <c r="A1185" s="1092" t="s">
        <v>880</v>
      </c>
      <c r="B1185" s="1095">
        <v>0</v>
      </c>
      <c r="C1185" s="1096">
        <v>0</v>
      </c>
      <c r="D1185" s="1119">
        <v>0</v>
      </c>
      <c r="E1185" s="1095">
        <v>0</v>
      </c>
    </row>
    <row r="1186" spans="1:5" s="1087" customFormat="1" ht="15.75" customHeight="1" x14ac:dyDescent="0.35">
      <c r="A1186" s="1092" t="s">
        <v>881</v>
      </c>
      <c r="B1186" s="1095">
        <v>0</v>
      </c>
      <c r="C1186" s="1096">
        <v>0</v>
      </c>
      <c r="D1186" s="1119">
        <v>0</v>
      </c>
      <c r="E1186" s="1095">
        <v>0</v>
      </c>
    </row>
    <row r="1187" spans="1:5" s="1087" customFormat="1" ht="15.75" customHeight="1" x14ac:dyDescent="0.35">
      <c r="A1187" s="1092" t="s">
        <v>882</v>
      </c>
      <c r="B1187" s="1095">
        <v>0</v>
      </c>
      <c r="C1187" s="1096">
        <v>0</v>
      </c>
      <c r="D1187" s="1125">
        <v>0</v>
      </c>
      <c r="E1187" s="1095">
        <v>0</v>
      </c>
    </row>
    <row r="1188" spans="1:5" s="1087" customFormat="1" ht="15.75" customHeight="1" x14ac:dyDescent="0.35">
      <c r="A1188" s="1092" t="s">
        <v>883</v>
      </c>
      <c r="B1188" s="1095">
        <v>0</v>
      </c>
      <c r="C1188" s="1096">
        <v>0</v>
      </c>
      <c r="D1188" s="1119">
        <v>0</v>
      </c>
      <c r="E1188" s="1095">
        <v>0</v>
      </c>
    </row>
    <row r="1189" spans="1:5" s="1087" customFormat="1" ht="15.75" customHeight="1" x14ac:dyDescent="0.35">
      <c r="A1189" s="1103" t="s">
        <v>884</v>
      </c>
      <c r="B1189" s="1104">
        <v>0</v>
      </c>
      <c r="C1189" s="1135">
        <v>-630886</v>
      </c>
      <c r="D1189" s="1136">
        <v>-630886</v>
      </c>
      <c r="E1189" s="1104">
        <v>0</v>
      </c>
    </row>
    <row r="1190" spans="1:5" s="1087" customFormat="1" ht="17.25" customHeight="1" x14ac:dyDescent="0.35">
      <c r="A1190" s="1082"/>
      <c r="B1190" s="1083"/>
      <c r="C1190" s="1084"/>
      <c r="D1190" s="1085"/>
      <c r="E1190" s="1086"/>
    </row>
    <row r="1191" spans="1:5" s="1087" customFormat="1" ht="17.25" customHeight="1" x14ac:dyDescent="0.35">
      <c r="A1191" s="1082"/>
      <c r="B1191" s="1083"/>
      <c r="C1191" s="1084"/>
      <c r="D1191" s="1085"/>
      <c r="E1191" s="1086"/>
    </row>
    <row r="1192" spans="1:5" s="1087" customFormat="1" ht="15.75" customHeight="1" x14ac:dyDescent="0.35">
      <c r="A1192" s="1058" t="s">
        <v>1296</v>
      </c>
      <c r="B1192" s="1083"/>
      <c r="C1192" s="1166"/>
      <c r="D1192" s="1086"/>
      <c r="E1192" s="1086"/>
    </row>
    <row r="1193" spans="1:5" s="1087" customFormat="1" ht="15.75" customHeight="1" x14ac:dyDescent="0.35">
      <c r="A1193" s="1092" t="s">
        <v>873</v>
      </c>
      <c r="B1193" s="1093"/>
      <c r="C1193" s="1062"/>
      <c r="D1193" s="1091"/>
      <c r="E1193" s="1091"/>
    </row>
    <row r="1194" spans="1:5" s="1087" customFormat="1" ht="15.75" customHeight="1" x14ac:dyDescent="0.35">
      <c r="A1194" s="1092" t="s">
        <v>874</v>
      </c>
      <c r="B1194" s="1093">
        <v>0</v>
      </c>
      <c r="C1194" s="1118">
        <v>0</v>
      </c>
      <c r="D1194" s="1093">
        <v>0</v>
      </c>
      <c r="E1194" s="1093">
        <v>0</v>
      </c>
    </row>
    <row r="1195" spans="1:5" s="1087" customFormat="1" ht="15.75" customHeight="1" x14ac:dyDescent="0.35">
      <c r="A1195" s="1092" t="s">
        <v>875</v>
      </c>
      <c r="B1195" s="1095">
        <v>0</v>
      </c>
      <c r="C1195" s="1115">
        <v>0</v>
      </c>
      <c r="D1195" s="1095">
        <v>0</v>
      </c>
      <c r="E1195" s="1095">
        <v>0</v>
      </c>
    </row>
    <row r="1196" spans="1:5" s="1087" customFormat="1" ht="15.75" customHeight="1" x14ac:dyDescent="0.35">
      <c r="A1196" s="1092" t="s">
        <v>876</v>
      </c>
      <c r="B1196" s="1095">
        <v>0</v>
      </c>
      <c r="C1196" s="1115">
        <v>0</v>
      </c>
      <c r="D1196" s="1095">
        <v>0</v>
      </c>
      <c r="E1196" s="1095">
        <v>0</v>
      </c>
    </row>
    <row r="1197" spans="1:5" s="1087" customFormat="1" ht="15.75" customHeight="1" x14ac:dyDescent="0.35">
      <c r="A1197" s="1058" t="s">
        <v>181</v>
      </c>
      <c r="B1197" s="1098">
        <v>0</v>
      </c>
      <c r="C1197" s="1099">
        <v>0</v>
      </c>
      <c r="D1197" s="1098">
        <v>0</v>
      </c>
      <c r="E1197" s="1098">
        <v>0</v>
      </c>
    </row>
    <row r="1198" spans="1:5" s="1087" customFormat="1" ht="15.75" customHeight="1" x14ac:dyDescent="0.35">
      <c r="A1198" s="1092" t="s">
        <v>117</v>
      </c>
      <c r="B1198" s="1093"/>
      <c r="C1198" s="1115"/>
      <c r="D1198" s="1095"/>
      <c r="E1198" s="1095"/>
    </row>
    <row r="1199" spans="1:5" s="1087" customFormat="1" ht="15.75" customHeight="1" x14ac:dyDescent="0.35">
      <c r="A1199" s="1092" t="s">
        <v>877</v>
      </c>
      <c r="B1199" s="1095">
        <v>0</v>
      </c>
      <c r="C1199" s="1115">
        <v>0</v>
      </c>
      <c r="D1199" s="1095">
        <v>0</v>
      </c>
      <c r="E1199" s="1095">
        <v>0</v>
      </c>
    </row>
    <row r="1200" spans="1:5" s="1087" customFormat="1" ht="15.75" customHeight="1" x14ac:dyDescent="0.35">
      <c r="A1200" s="1092" t="s">
        <v>878</v>
      </c>
      <c r="B1200" s="1095">
        <v>0</v>
      </c>
      <c r="C1200" s="1115">
        <v>0</v>
      </c>
      <c r="D1200" s="1095">
        <v>0</v>
      </c>
      <c r="E1200" s="1095">
        <v>0</v>
      </c>
    </row>
    <row r="1201" spans="1:5" s="1087" customFormat="1" ht="15.75" customHeight="1" x14ac:dyDescent="0.35">
      <c r="A1201" s="1092" t="s">
        <v>879</v>
      </c>
      <c r="B1201" s="1095">
        <v>0</v>
      </c>
      <c r="C1201" s="1115">
        <v>0</v>
      </c>
      <c r="D1201" s="1095">
        <v>0</v>
      </c>
      <c r="E1201" s="1095">
        <v>0</v>
      </c>
    </row>
    <row r="1202" spans="1:5" s="1087" customFormat="1" ht="15.75" customHeight="1" x14ac:dyDescent="0.35">
      <c r="A1202" s="1092" t="s">
        <v>880</v>
      </c>
      <c r="B1202" s="1095">
        <v>0</v>
      </c>
      <c r="C1202" s="1096">
        <v>0</v>
      </c>
      <c r="D1202" s="1095">
        <v>0</v>
      </c>
      <c r="E1202" s="1095">
        <v>0</v>
      </c>
    </row>
    <row r="1203" spans="1:5" s="1087" customFormat="1" ht="15.75" customHeight="1" x14ac:dyDescent="0.35">
      <c r="A1203" s="1092" t="s">
        <v>881</v>
      </c>
      <c r="B1203" s="1095">
        <v>0</v>
      </c>
      <c r="C1203" s="1096">
        <v>60000</v>
      </c>
      <c r="D1203" s="1095">
        <v>60000</v>
      </c>
      <c r="E1203" s="1095">
        <v>0</v>
      </c>
    </row>
    <row r="1204" spans="1:5" s="1087" customFormat="1" ht="15.75" customHeight="1" x14ac:dyDescent="0.35">
      <c r="A1204" s="1092" t="s">
        <v>882</v>
      </c>
      <c r="B1204" s="1095">
        <v>0</v>
      </c>
      <c r="C1204" s="1096">
        <v>0</v>
      </c>
      <c r="D1204" s="1169">
        <v>0</v>
      </c>
      <c r="E1204" s="1095">
        <v>0</v>
      </c>
    </row>
    <row r="1205" spans="1:5" s="1087" customFormat="1" ht="15.75" customHeight="1" x14ac:dyDescent="0.35">
      <c r="A1205" s="1092" t="s">
        <v>883</v>
      </c>
      <c r="B1205" s="1095">
        <v>0</v>
      </c>
      <c r="C1205" s="1162">
        <v>0</v>
      </c>
      <c r="D1205" s="1114">
        <v>0</v>
      </c>
      <c r="E1205" s="1095">
        <v>0</v>
      </c>
    </row>
    <row r="1206" spans="1:5" s="1124" customFormat="1" ht="15.75" customHeight="1" x14ac:dyDescent="0.3">
      <c r="A1206" s="1101" t="s">
        <v>884</v>
      </c>
      <c r="B1206" s="1133">
        <v>0</v>
      </c>
      <c r="C1206" s="1134">
        <v>60000</v>
      </c>
      <c r="D1206" s="1120">
        <v>60000</v>
      </c>
      <c r="E1206" s="1098">
        <v>0</v>
      </c>
    </row>
    <row r="1207" spans="1:5" s="1087" customFormat="1" ht="15.75" customHeight="1" x14ac:dyDescent="0.35">
      <c r="A1207" s="1052" t="s">
        <v>117</v>
      </c>
      <c r="B1207" s="1108" t="s">
        <v>117</v>
      </c>
      <c r="C1207" s="1109" t="s">
        <v>117</v>
      </c>
      <c r="D1207" s="1110" t="s">
        <v>117</v>
      </c>
      <c r="E1207" s="1111" t="s">
        <v>117</v>
      </c>
    </row>
    <row r="1208" spans="1:5" s="1087" customFormat="1" ht="15.75" customHeight="1" x14ac:dyDescent="0.35">
      <c r="A1208" s="1092"/>
      <c r="B1208" s="1093"/>
      <c r="C1208" s="1096"/>
      <c r="D1208" s="1097"/>
      <c r="E1208" s="1095"/>
    </row>
    <row r="1209" spans="1:5" s="1087" customFormat="1" ht="15.75" customHeight="1" x14ac:dyDescent="0.35">
      <c r="A1209" s="1058" t="s">
        <v>1297</v>
      </c>
      <c r="B1209" s="1093" t="s">
        <v>117</v>
      </c>
      <c r="C1209" s="1096"/>
      <c r="D1209" s="1097"/>
      <c r="E1209" s="1095"/>
    </row>
    <row r="1210" spans="1:5" s="1087" customFormat="1" ht="15.75" customHeight="1" x14ac:dyDescent="0.35">
      <c r="A1210" s="1092" t="s">
        <v>873</v>
      </c>
      <c r="B1210" s="1093"/>
      <c r="C1210" s="1096"/>
      <c r="D1210" s="1097"/>
      <c r="E1210" s="1095"/>
    </row>
    <row r="1211" spans="1:5" s="1087" customFormat="1" ht="15.75" customHeight="1" x14ac:dyDescent="0.35">
      <c r="A1211" s="1092" t="s">
        <v>874</v>
      </c>
      <c r="B1211" s="1093">
        <v>1413827.74</v>
      </c>
      <c r="C1211" s="1068">
        <v>1130000</v>
      </c>
      <c r="D1211" s="1094">
        <v>1130000</v>
      </c>
      <c r="E1211" s="1093">
        <v>0</v>
      </c>
    </row>
    <row r="1212" spans="1:5" s="1087" customFormat="1" ht="15.75" customHeight="1" x14ac:dyDescent="0.35">
      <c r="A1212" s="1092" t="s">
        <v>875</v>
      </c>
      <c r="B1212" s="1095"/>
      <c r="C1212" s="1096">
        <v>0</v>
      </c>
      <c r="D1212" s="1097">
        <v>0</v>
      </c>
      <c r="E1212" s="1095">
        <v>0</v>
      </c>
    </row>
    <row r="1213" spans="1:5" s="1087" customFormat="1" ht="15.75" customHeight="1" x14ac:dyDescent="0.35">
      <c r="A1213" s="1092" t="s">
        <v>876</v>
      </c>
      <c r="B1213" s="1095">
        <v>354505.7</v>
      </c>
      <c r="C1213" s="1096">
        <v>276850</v>
      </c>
      <c r="D1213" s="1097">
        <v>276850</v>
      </c>
      <c r="E1213" s="1095">
        <v>0</v>
      </c>
    </row>
    <row r="1214" spans="1:5" s="1124" customFormat="1" ht="15.75" customHeight="1" x14ac:dyDescent="0.3">
      <c r="A1214" s="1058" t="s">
        <v>181</v>
      </c>
      <c r="B1214" s="1098">
        <v>1768333.44</v>
      </c>
      <c r="C1214" s="1099">
        <v>1406850</v>
      </c>
      <c r="D1214" s="1100">
        <v>1406850</v>
      </c>
      <c r="E1214" s="1098">
        <v>0</v>
      </c>
    </row>
    <row r="1215" spans="1:5" s="1087" customFormat="1" ht="15.75" customHeight="1" x14ac:dyDescent="0.35">
      <c r="A1215" s="1092" t="s">
        <v>117</v>
      </c>
      <c r="B1215" s="1093"/>
      <c r="C1215" s="1096"/>
      <c r="D1215" s="1119"/>
      <c r="E1215" s="1095"/>
    </row>
    <row r="1216" spans="1:5" s="1087" customFormat="1" ht="15.75" customHeight="1" x14ac:dyDescent="0.35">
      <c r="A1216" s="1092" t="s">
        <v>877</v>
      </c>
      <c r="B1216" s="1095">
        <v>0</v>
      </c>
      <c r="C1216" s="1096">
        <v>0</v>
      </c>
      <c r="D1216" s="1119">
        <v>0</v>
      </c>
      <c r="E1216" s="1095">
        <v>0</v>
      </c>
    </row>
    <row r="1217" spans="1:5" s="1087" customFormat="1" ht="15.75" customHeight="1" x14ac:dyDescent="0.35">
      <c r="A1217" s="1092" t="s">
        <v>878</v>
      </c>
      <c r="B1217" s="1095">
        <v>0</v>
      </c>
      <c r="C1217" s="1096">
        <v>0</v>
      </c>
      <c r="D1217" s="1119">
        <v>0</v>
      </c>
      <c r="E1217" s="1095">
        <v>0</v>
      </c>
    </row>
    <row r="1218" spans="1:5" s="1087" customFormat="1" ht="15.75" customHeight="1" x14ac:dyDescent="0.35">
      <c r="A1218" s="1092" t="s">
        <v>879</v>
      </c>
      <c r="B1218" s="1095">
        <v>0</v>
      </c>
      <c r="C1218" s="1096">
        <v>0</v>
      </c>
      <c r="D1218" s="1119">
        <v>0</v>
      </c>
      <c r="E1218" s="1095">
        <v>0</v>
      </c>
    </row>
    <row r="1219" spans="1:5" s="1087" customFormat="1" ht="15.75" customHeight="1" x14ac:dyDescent="0.35">
      <c r="A1219" s="1092" t="s">
        <v>880</v>
      </c>
      <c r="B1219" s="1095">
        <v>0</v>
      </c>
      <c r="C1219" s="1096">
        <v>0</v>
      </c>
      <c r="D1219" s="1119">
        <v>0</v>
      </c>
      <c r="E1219" s="1095">
        <v>0</v>
      </c>
    </row>
    <row r="1220" spans="1:5" s="1087" customFormat="1" ht="15.75" customHeight="1" x14ac:dyDescent="0.35">
      <c r="A1220" s="1092" t="s">
        <v>881</v>
      </c>
      <c r="B1220" s="1095">
        <v>0</v>
      </c>
      <c r="C1220" s="1096">
        <v>0</v>
      </c>
      <c r="D1220" s="1119">
        <v>0</v>
      </c>
      <c r="E1220" s="1095">
        <v>0</v>
      </c>
    </row>
    <row r="1221" spans="1:5" s="1087" customFormat="1" ht="15.75" customHeight="1" x14ac:dyDescent="0.35">
      <c r="A1221" s="1092" t="s">
        <v>882</v>
      </c>
      <c r="B1221" s="1095">
        <v>0</v>
      </c>
      <c r="C1221" s="1096">
        <v>0</v>
      </c>
      <c r="D1221" s="1125">
        <v>0</v>
      </c>
      <c r="E1221" s="1095">
        <v>0</v>
      </c>
    </row>
    <row r="1222" spans="1:5" s="1087" customFormat="1" ht="15.75" customHeight="1" x14ac:dyDescent="0.35">
      <c r="A1222" s="1092" t="s">
        <v>883</v>
      </c>
      <c r="B1222" s="1095">
        <v>0</v>
      </c>
      <c r="C1222" s="1096">
        <v>0</v>
      </c>
      <c r="D1222" s="1119">
        <v>0</v>
      </c>
      <c r="E1222" s="1095">
        <v>0</v>
      </c>
    </row>
    <row r="1223" spans="1:5" s="1124" customFormat="1" ht="15.75" customHeight="1" x14ac:dyDescent="0.3">
      <c r="A1223" s="1101" t="s">
        <v>884</v>
      </c>
      <c r="B1223" s="1133">
        <v>1768333.44</v>
      </c>
      <c r="C1223" s="1134">
        <v>1406850</v>
      </c>
      <c r="D1223" s="1120">
        <v>1406850</v>
      </c>
      <c r="E1223" s="1120">
        <v>0</v>
      </c>
    </row>
    <row r="1224" spans="1:5" s="1087" customFormat="1" ht="15.75" customHeight="1" x14ac:dyDescent="0.35">
      <c r="A1224" s="1052"/>
      <c r="B1224" s="1108"/>
      <c r="C1224" s="1109"/>
      <c r="D1224" s="1110"/>
      <c r="E1224" s="1111"/>
    </row>
    <row r="1225" spans="1:5" s="1087" customFormat="1" ht="15.75" customHeight="1" x14ac:dyDescent="0.35">
      <c r="A1225" s="1092"/>
      <c r="B1225" s="1093"/>
      <c r="C1225" s="1096"/>
      <c r="D1225" s="1097"/>
      <c r="E1225" s="1095"/>
    </row>
    <row r="1226" spans="1:5" s="1087" customFormat="1" ht="15.75" customHeight="1" x14ac:dyDescent="0.35">
      <c r="A1226" s="1092"/>
      <c r="B1226" s="1093"/>
      <c r="C1226" s="1096"/>
      <c r="D1226" s="1097"/>
      <c r="E1226" s="1095"/>
    </row>
    <row r="1227" spans="1:5" s="1087" customFormat="1" ht="15.75" customHeight="1" x14ac:dyDescent="0.35">
      <c r="A1227" s="1058" t="s">
        <v>1298</v>
      </c>
      <c r="B1227" s="1083"/>
      <c r="C1227" s="1166"/>
      <c r="D1227" s="1086"/>
      <c r="E1227" s="1086"/>
    </row>
    <row r="1228" spans="1:5" s="1087" customFormat="1" ht="15.75" customHeight="1" x14ac:dyDescent="0.35">
      <c r="A1228" s="1092" t="s">
        <v>873</v>
      </c>
      <c r="B1228" s="1093"/>
      <c r="C1228" s="1062"/>
      <c r="D1228" s="1091"/>
      <c r="E1228" s="1091"/>
    </row>
    <row r="1229" spans="1:5" s="1087" customFormat="1" ht="15.75" customHeight="1" x14ac:dyDescent="0.35">
      <c r="A1229" s="1092" t="s">
        <v>874</v>
      </c>
      <c r="B1229" s="1093">
        <v>0</v>
      </c>
      <c r="C1229" s="1068">
        <v>4904827.3899999997</v>
      </c>
      <c r="D1229" s="1093">
        <v>3345488.48</v>
      </c>
      <c r="E1229" s="1093">
        <v>-1559338.9099999997</v>
      </c>
    </row>
    <row r="1230" spans="1:5" s="1087" customFormat="1" ht="15.75" customHeight="1" x14ac:dyDescent="0.35">
      <c r="A1230" s="1092" t="s">
        <v>875</v>
      </c>
      <c r="B1230" s="1095"/>
      <c r="C1230" s="1096">
        <v>0</v>
      </c>
      <c r="D1230" s="1095">
        <v>0</v>
      </c>
      <c r="E1230" s="1095">
        <v>0</v>
      </c>
    </row>
    <row r="1231" spans="1:5" s="1087" customFormat="1" ht="15.75" customHeight="1" x14ac:dyDescent="0.35">
      <c r="A1231" s="1092" t="s">
        <v>876</v>
      </c>
      <c r="B1231" s="1095">
        <v>0</v>
      </c>
      <c r="C1231" s="1162">
        <v>1404397.09</v>
      </c>
      <c r="D1231" s="1095">
        <v>819645</v>
      </c>
      <c r="E1231" s="1095">
        <v>-584752.09000000008</v>
      </c>
    </row>
    <row r="1232" spans="1:5" s="1087" customFormat="1" ht="15.75" customHeight="1" x14ac:dyDescent="0.35">
      <c r="A1232" s="1058" t="s">
        <v>181</v>
      </c>
      <c r="B1232" s="1098">
        <v>0</v>
      </c>
      <c r="C1232" s="1098">
        <v>6309224.4799999995</v>
      </c>
      <c r="D1232" s="1098">
        <v>4165133.48</v>
      </c>
      <c r="E1232" s="1098">
        <v>-2144091</v>
      </c>
    </row>
    <row r="1233" spans="1:5" s="1087" customFormat="1" ht="15.75" customHeight="1" x14ac:dyDescent="0.35">
      <c r="A1233" s="1092" t="s">
        <v>117</v>
      </c>
      <c r="B1233" s="1093"/>
      <c r="C1233" s="1115"/>
      <c r="D1233" s="1095"/>
      <c r="E1233" s="1095"/>
    </row>
    <row r="1234" spans="1:5" s="1087" customFormat="1" ht="15.75" customHeight="1" x14ac:dyDescent="0.35">
      <c r="A1234" s="1092" t="s">
        <v>877</v>
      </c>
      <c r="B1234" s="1095">
        <v>0</v>
      </c>
      <c r="C1234" s="1115">
        <v>0</v>
      </c>
      <c r="D1234" s="1095">
        <v>0</v>
      </c>
      <c r="E1234" s="1095">
        <v>0</v>
      </c>
    </row>
    <row r="1235" spans="1:5" s="1087" customFormat="1" ht="15.75" customHeight="1" x14ac:dyDescent="0.35">
      <c r="A1235" s="1092" t="s">
        <v>878</v>
      </c>
      <c r="B1235" s="1095"/>
      <c r="C1235" s="1115">
        <v>0</v>
      </c>
      <c r="D1235" s="1095">
        <v>0</v>
      </c>
      <c r="E1235" s="1095">
        <v>0</v>
      </c>
    </row>
    <row r="1236" spans="1:5" s="1087" customFormat="1" ht="15.75" customHeight="1" x14ac:dyDescent="0.35">
      <c r="A1236" s="1092" t="s">
        <v>879</v>
      </c>
      <c r="B1236" s="1095"/>
      <c r="C1236" s="1115">
        <v>0</v>
      </c>
      <c r="D1236" s="1095">
        <v>0</v>
      </c>
      <c r="E1236" s="1095">
        <v>0</v>
      </c>
    </row>
    <row r="1237" spans="1:5" s="1087" customFormat="1" ht="15.75" customHeight="1" x14ac:dyDescent="0.35">
      <c r="A1237" s="1092" t="s">
        <v>880</v>
      </c>
      <c r="B1237" s="1095">
        <v>0</v>
      </c>
      <c r="C1237" s="1115">
        <v>0</v>
      </c>
      <c r="D1237" s="1095">
        <v>0</v>
      </c>
      <c r="E1237" s="1095">
        <v>0</v>
      </c>
    </row>
    <row r="1238" spans="1:5" s="1087" customFormat="1" ht="15.75" customHeight="1" x14ac:dyDescent="0.35">
      <c r="A1238" s="1092" t="s">
        <v>881</v>
      </c>
      <c r="B1238" s="1095">
        <v>0</v>
      </c>
      <c r="C1238" s="1115">
        <v>0</v>
      </c>
      <c r="D1238" s="1095">
        <v>0</v>
      </c>
      <c r="E1238" s="1095">
        <v>0</v>
      </c>
    </row>
    <row r="1239" spans="1:5" s="1087" customFormat="1" ht="15.75" customHeight="1" x14ac:dyDescent="0.35">
      <c r="A1239" s="1092" t="s">
        <v>882</v>
      </c>
      <c r="B1239" s="1095">
        <v>0</v>
      </c>
      <c r="C1239" s="1115">
        <v>0</v>
      </c>
      <c r="D1239" s="1169">
        <v>0</v>
      </c>
      <c r="E1239" s="1095">
        <v>0</v>
      </c>
    </row>
    <row r="1240" spans="1:5" s="1087" customFormat="1" ht="15.75" customHeight="1" x14ac:dyDescent="0.35">
      <c r="A1240" s="1092" t="s">
        <v>883</v>
      </c>
      <c r="B1240" s="1095">
        <v>0</v>
      </c>
      <c r="C1240" s="1162">
        <v>0</v>
      </c>
      <c r="D1240" s="1114">
        <v>0</v>
      </c>
      <c r="E1240" s="1095">
        <v>0</v>
      </c>
    </row>
    <row r="1241" spans="1:5" s="1124" customFormat="1" ht="15.75" customHeight="1" x14ac:dyDescent="0.3">
      <c r="A1241" s="1101" t="s">
        <v>884</v>
      </c>
      <c r="B1241" s="1193">
        <v>0</v>
      </c>
      <c r="C1241" s="1194">
        <v>6309224.4799999995</v>
      </c>
      <c r="D1241" s="1194">
        <v>4165133.48</v>
      </c>
      <c r="E1241" s="1171">
        <v>-2144090.9999999995</v>
      </c>
    </row>
    <row r="1242" spans="1:5" s="1087" customFormat="1" ht="15.75" customHeight="1" x14ac:dyDescent="0.35">
      <c r="A1242" s="1052" t="s">
        <v>117</v>
      </c>
      <c r="B1242" s="1108" t="s">
        <v>117</v>
      </c>
      <c r="C1242" s="1109" t="s">
        <v>117</v>
      </c>
      <c r="D1242" s="1110" t="s">
        <v>117</v>
      </c>
      <c r="E1242" s="1111" t="s">
        <v>117</v>
      </c>
    </row>
    <row r="1243" spans="1:5" s="1087" customFormat="1" ht="15.75" customHeight="1" x14ac:dyDescent="0.35">
      <c r="A1243" s="1058" t="s">
        <v>1299</v>
      </c>
      <c r="B1243" s="1083"/>
      <c r="C1243" s="1132"/>
      <c r="D1243" s="1131"/>
      <c r="E1243" s="1131"/>
    </row>
    <row r="1244" spans="1:5" s="1087" customFormat="1" ht="15.75" customHeight="1" x14ac:dyDescent="0.35">
      <c r="A1244" s="1092" t="s">
        <v>873</v>
      </c>
      <c r="B1244" s="1093"/>
      <c r="C1244" s="1115"/>
      <c r="D1244" s="1095"/>
      <c r="E1244" s="1095"/>
    </row>
    <row r="1245" spans="1:5" s="1087" customFormat="1" ht="15.75" customHeight="1" x14ac:dyDescent="0.35">
      <c r="A1245" s="1092" t="s">
        <v>874</v>
      </c>
      <c r="B1245" s="1093">
        <v>0</v>
      </c>
      <c r="C1245" s="1195">
        <v>-3485905.31</v>
      </c>
      <c r="D1245" s="1123">
        <v>-4882026.41</v>
      </c>
      <c r="E1245" s="1123">
        <v>-1396121.1</v>
      </c>
    </row>
    <row r="1246" spans="1:5" s="1087" customFormat="1" ht="15.75" customHeight="1" x14ac:dyDescent="0.35">
      <c r="A1246" s="1092" t="s">
        <v>875</v>
      </c>
      <c r="B1246" s="1095">
        <v>0</v>
      </c>
      <c r="C1246" s="1115">
        <v>0</v>
      </c>
      <c r="D1246" s="1095">
        <v>0</v>
      </c>
      <c r="E1246" s="1095">
        <v>0</v>
      </c>
    </row>
    <row r="1247" spans="1:5" s="1087" customFormat="1" ht="15.75" customHeight="1" x14ac:dyDescent="0.35">
      <c r="A1247" s="1092" t="s">
        <v>876</v>
      </c>
      <c r="B1247" s="1095">
        <v>0</v>
      </c>
      <c r="C1247" s="1115">
        <v>-1307214</v>
      </c>
      <c r="D1247" s="1095">
        <v>-1830760</v>
      </c>
      <c r="E1247" s="1095">
        <v>-523546</v>
      </c>
    </row>
    <row r="1248" spans="1:5" s="1087" customFormat="1" ht="15.75" customHeight="1" x14ac:dyDescent="0.35">
      <c r="A1248" s="1058" t="s">
        <v>181</v>
      </c>
      <c r="B1248" s="1098">
        <v>0</v>
      </c>
      <c r="C1248" s="1196">
        <v>-4793119.3100000005</v>
      </c>
      <c r="D1248" s="1171">
        <v>-6712786.4100000001</v>
      </c>
      <c r="E1248" s="1171">
        <v>-1919667.1</v>
      </c>
    </row>
    <row r="1249" spans="1:5" s="1087" customFormat="1" ht="15.75" customHeight="1" x14ac:dyDescent="0.35">
      <c r="A1249" s="1092" t="s">
        <v>117</v>
      </c>
      <c r="B1249" s="1093"/>
      <c r="C1249" s="1115"/>
      <c r="D1249" s="1095"/>
      <c r="E1249" s="1095"/>
    </row>
    <row r="1250" spans="1:5" s="1087" customFormat="1" ht="15.75" customHeight="1" x14ac:dyDescent="0.35">
      <c r="A1250" s="1092" t="s">
        <v>877</v>
      </c>
      <c r="B1250" s="1095">
        <v>0</v>
      </c>
      <c r="C1250" s="1115">
        <v>0</v>
      </c>
      <c r="D1250" s="1095">
        <v>0</v>
      </c>
      <c r="E1250" s="1095">
        <v>0</v>
      </c>
    </row>
    <row r="1251" spans="1:5" s="1087" customFormat="1" ht="15.75" customHeight="1" x14ac:dyDescent="0.35">
      <c r="A1251" s="1092" t="s">
        <v>878</v>
      </c>
      <c r="B1251" s="1095">
        <v>0</v>
      </c>
      <c r="C1251" s="1115">
        <v>0</v>
      </c>
      <c r="D1251" s="1095">
        <v>0</v>
      </c>
      <c r="E1251" s="1095">
        <v>0</v>
      </c>
    </row>
    <row r="1252" spans="1:5" s="1087" customFormat="1" ht="15.75" customHeight="1" x14ac:dyDescent="0.35">
      <c r="A1252" s="1092" t="s">
        <v>879</v>
      </c>
      <c r="B1252" s="1095">
        <v>0</v>
      </c>
      <c r="C1252" s="1115">
        <v>0</v>
      </c>
      <c r="D1252" s="1095">
        <v>0</v>
      </c>
      <c r="E1252" s="1095">
        <v>0</v>
      </c>
    </row>
    <row r="1253" spans="1:5" s="1087" customFormat="1" ht="15.75" customHeight="1" x14ac:dyDescent="0.35">
      <c r="A1253" s="1092" t="s">
        <v>880</v>
      </c>
      <c r="B1253" s="1095">
        <v>0</v>
      </c>
      <c r="C1253" s="1115">
        <v>0</v>
      </c>
      <c r="D1253" s="1095">
        <v>0</v>
      </c>
      <c r="E1253" s="1095">
        <v>0</v>
      </c>
    </row>
    <row r="1254" spans="1:5" s="1087" customFormat="1" ht="15.75" customHeight="1" x14ac:dyDescent="0.35">
      <c r="A1254" s="1092" t="s">
        <v>881</v>
      </c>
      <c r="B1254" s="1095">
        <v>0</v>
      </c>
      <c r="C1254" s="1115">
        <v>0</v>
      </c>
      <c r="D1254" s="1095">
        <v>0</v>
      </c>
      <c r="E1254" s="1095">
        <v>0</v>
      </c>
    </row>
    <row r="1255" spans="1:5" s="1087" customFormat="1" ht="15.75" customHeight="1" x14ac:dyDescent="0.35">
      <c r="A1255" s="1092" t="s">
        <v>882</v>
      </c>
      <c r="B1255" s="1095">
        <v>0</v>
      </c>
      <c r="C1255" s="1115">
        <v>0</v>
      </c>
      <c r="D1255" s="1169">
        <v>0</v>
      </c>
      <c r="E1255" s="1095">
        <v>0</v>
      </c>
    </row>
    <row r="1256" spans="1:5" s="1087" customFormat="1" ht="15.75" customHeight="1" x14ac:dyDescent="0.35">
      <c r="A1256" s="1092" t="s">
        <v>883</v>
      </c>
      <c r="B1256" s="1095">
        <v>0</v>
      </c>
      <c r="C1256" s="1162">
        <v>0</v>
      </c>
      <c r="D1256" s="1114">
        <v>0</v>
      </c>
      <c r="E1256" s="1095">
        <v>0</v>
      </c>
    </row>
    <row r="1257" spans="1:5" s="1087" customFormat="1" ht="15.75" customHeight="1" x14ac:dyDescent="0.35">
      <c r="A1257" s="1101" t="s">
        <v>884</v>
      </c>
      <c r="B1257" s="1193">
        <v>0</v>
      </c>
      <c r="C1257" s="1197">
        <v>-4793119.3100000005</v>
      </c>
      <c r="D1257" s="1194">
        <v>-6712786.4100000001</v>
      </c>
      <c r="E1257" s="1171">
        <v>-1919667.0999999996</v>
      </c>
    </row>
    <row r="1258" spans="1:5" s="1087" customFormat="1" ht="15.75" customHeight="1" x14ac:dyDescent="0.35">
      <c r="A1258" s="1052" t="s">
        <v>117</v>
      </c>
      <c r="B1258" s="1108" t="s">
        <v>117</v>
      </c>
      <c r="C1258" s="1054" t="s">
        <v>117</v>
      </c>
      <c r="D1258" s="1191" t="s">
        <v>117</v>
      </c>
      <c r="E1258" s="1192" t="s">
        <v>117</v>
      </c>
    </row>
    <row r="1259" spans="1:5" s="1087" customFormat="1" ht="15.75" customHeight="1" x14ac:dyDescent="0.35">
      <c r="A1259" s="1092"/>
      <c r="B1259" s="1093"/>
      <c r="C1259" s="1061"/>
      <c r="D1259" s="1090"/>
      <c r="E1259" s="1091"/>
    </row>
    <row r="1260" spans="1:5" s="1087" customFormat="1" ht="15.75" customHeight="1" x14ac:dyDescent="0.35">
      <c r="A1260" s="1092"/>
      <c r="B1260" s="1093"/>
      <c r="C1260" s="1061"/>
      <c r="D1260" s="1090"/>
      <c r="E1260" s="1091"/>
    </row>
    <row r="1261" spans="1:5" s="1087" customFormat="1" ht="15.75" customHeight="1" x14ac:dyDescent="0.35">
      <c r="A1261" s="1058" t="s">
        <v>1300</v>
      </c>
      <c r="B1261" s="1198"/>
      <c r="C1261" s="1168"/>
      <c r="D1261" s="1090"/>
      <c r="E1261" s="1091"/>
    </row>
    <row r="1262" spans="1:5" s="1087" customFormat="1" ht="15.75" customHeight="1" x14ac:dyDescent="0.35">
      <c r="A1262" s="1092" t="s">
        <v>873</v>
      </c>
      <c r="B1262" s="1093"/>
      <c r="C1262" s="1061"/>
      <c r="D1262" s="1090"/>
      <c r="E1262" s="1091"/>
    </row>
    <row r="1263" spans="1:5" s="1087" customFormat="1" ht="15.75" customHeight="1" x14ac:dyDescent="0.35">
      <c r="A1263" s="1092" t="s">
        <v>874</v>
      </c>
      <c r="B1263" s="1093">
        <v>0</v>
      </c>
      <c r="C1263" s="1121">
        <v>-875034</v>
      </c>
      <c r="D1263" s="1122">
        <v>673400</v>
      </c>
      <c r="E1263" s="1123">
        <v>1548434</v>
      </c>
    </row>
    <row r="1264" spans="1:5" s="1087" customFormat="1" ht="15.75" customHeight="1" x14ac:dyDescent="0.35">
      <c r="A1264" s="1092" t="s">
        <v>875</v>
      </c>
      <c r="B1264" s="1095">
        <v>0</v>
      </c>
      <c r="C1264" s="1096">
        <v>0</v>
      </c>
      <c r="D1264" s="1097">
        <v>0</v>
      </c>
      <c r="E1264" s="1095">
        <v>0</v>
      </c>
    </row>
    <row r="1265" spans="1:5" s="1087" customFormat="1" ht="15.75" customHeight="1" x14ac:dyDescent="0.35">
      <c r="A1265" s="1092" t="s">
        <v>876</v>
      </c>
      <c r="B1265" s="1095">
        <v>0</v>
      </c>
      <c r="C1265" s="1096">
        <v>-328138</v>
      </c>
      <c r="D1265" s="1097">
        <v>252525</v>
      </c>
      <c r="E1265" s="1095">
        <v>580663</v>
      </c>
    </row>
    <row r="1266" spans="1:5" s="1087" customFormat="1" ht="15.75" customHeight="1" x14ac:dyDescent="0.35">
      <c r="A1266" s="1058" t="s">
        <v>181</v>
      </c>
      <c r="B1266" s="1098">
        <v>0</v>
      </c>
      <c r="C1266" s="1196">
        <v>-1203172</v>
      </c>
      <c r="D1266" s="1170">
        <v>925925</v>
      </c>
      <c r="E1266" s="1171">
        <v>2129097</v>
      </c>
    </row>
    <row r="1267" spans="1:5" s="1087" customFormat="1" ht="15.75" customHeight="1" x14ac:dyDescent="0.35">
      <c r="A1267" s="1092" t="s">
        <v>117</v>
      </c>
      <c r="B1267" s="1093"/>
      <c r="C1267" s="1096"/>
      <c r="D1267" s="1119"/>
      <c r="E1267" s="1095"/>
    </row>
    <row r="1268" spans="1:5" s="1087" customFormat="1" ht="15.75" customHeight="1" x14ac:dyDescent="0.35">
      <c r="A1268" s="1092" t="s">
        <v>877</v>
      </c>
      <c r="B1268" s="1095">
        <v>0</v>
      </c>
      <c r="C1268" s="1096">
        <v>0</v>
      </c>
      <c r="D1268" s="1119">
        <v>0</v>
      </c>
      <c r="E1268" s="1095">
        <v>0</v>
      </c>
    </row>
    <row r="1269" spans="1:5" s="1087" customFormat="1" ht="15.75" customHeight="1" x14ac:dyDescent="0.35">
      <c r="A1269" s="1092" t="s">
        <v>878</v>
      </c>
      <c r="B1269" s="1095">
        <v>0</v>
      </c>
      <c r="C1269" s="1096">
        <v>0</v>
      </c>
      <c r="D1269" s="1119">
        <v>0</v>
      </c>
      <c r="E1269" s="1095">
        <v>0</v>
      </c>
    </row>
    <row r="1270" spans="1:5" s="1087" customFormat="1" ht="15.75" customHeight="1" x14ac:dyDescent="0.35">
      <c r="A1270" s="1092" t="s">
        <v>879</v>
      </c>
      <c r="B1270" s="1095">
        <v>0</v>
      </c>
      <c r="C1270" s="1096">
        <v>0</v>
      </c>
      <c r="D1270" s="1119">
        <v>0</v>
      </c>
      <c r="E1270" s="1095">
        <v>0</v>
      </c>
    </row>
    <row r="1271" spans="1:5" s="1087" customFormat="1" ht="15.75" customHeight="1" x14ac:dyDescent="0.35">
      <c r="A1271" s="1092" t="s">
        <v>880</v>
      </c>
      <c r="B1271" s="1095">
        <v>0</v>
      </c>
      <c r="C1271" s="1096">
        <v>0</v>
      </c>
      <c r="D1271" s="1119">
        <v>0</v>
      </c>
      <c r="E1271" s="1095">
        <v>0</v>
      </c>
    </row>
    <row r="1272" spans="1:5" s="1087" customFormat="1" ht="15.75" customHeight="1" x14ac:dyDescent="0.35">
      <c r="A1272" s="1092" t="s">
        <v>881</v>
      </c>
      <c r="B1272" s="1095">
        <v>0</v>
      </c>
      <c r="C1272" s="1096">
        <v>0</v>
      </c>
      <c r="D1272" s="1119">
        <v>0</v>
      </c>
      <c r="E1272" s="1095">
        <v>0</v>
      </c>
    </row>
    <row r="1273" spans="1:5" s="1087" customFormat="1" ht="15.75" customHeight="1" x14ac:dyDescent="0.35">
      <c r="A1273" s="1092" t="s">
        <v>882</v>
      </c>
      <c r="B1273" s="1095">
        <v>0</v>
      </c>
      <c r="C1273" s="1096">
        <v>0</v>
      </c>
      <c r="D1273" s="1125">
        <v>0</v>
      </c>
      <c r="E1273" s="1095">
        <v>0</v>
      </c>
    </row>
    <row r="1274" spans="1:5" s="1087" customFormat="1" ht="15.75" customHeight="1" x14ac:dyDescent="0.35">
      <c r="A1274" s="1092" t="s">
        <v>883</v>
      </c>
      <c r="B1274" s="1095">
        <v>0</v>
      </c>
      <c r="C1274" s="1096">
        <v>0</v>
      </c>
      <c r="D1274" s="1119">
        <v>0</v>
      </c>
      <c r="E1274" s="1095">
        <v>0</v>
      </c>
    </row>
    <row r="1275" spans="1:5" s="1087" customFormat="1" ht="15.75" customHeight="1" x14ac:dyDescent="0.35">
      <c r="A1275" s="1101" t="s">
        <v>884</v>
      </c>
      <c r="B1275" s="1193">
        <v>0</v>
      </c>
      <c r="C1275" s="1197">
        <v>-1203172</v>
      </c>
      <c r="D1275" s="1194">
        <v>925925</v>
      </c>
      <c r="E1275" s="1194">
        <v>2129097</v>
      </c>
    </row>
    <row r="1276" spans="1:5" s="1087" customFormat="1" ht="15.75" customHeight="1" x14ac:dyDescent="0.35">
      <c r="A1276" s="1052"/>
      <c r="B1276" s="1108"/>
      <c r="C1276" s="1109"/>
      <c r="D1276" s="1110"/>
      <c r="E1276" s="1111"/>
    </row>
    <row r="1277" spans="1:5" s="1087" customFormat="1" ht="15.75" customHeight="1" x14ac:dyDescent="0.35">
      <c r="A1277" s="1092"/>
      <c r="B1277" s="1093"/>
      <c r="C1277" s="1096"/>
      <c r="D1277" s="1097"/>
      <c r="E1277" s="1095"/>
    </row>
    <row r="1278" spans="1:5" s="1087" customFormat="1" ht="15.75" customHeight="1" x14ac:dyDescent="0.35">
      <c r="A1278" s="1092"/>
      <c r="B1278" s="1093"/>
      <c r="C1278" s="1096"/>
      <c r="D1278" s="1097"/>
      <c r="E1278" s="1095"/>
    </row>
    <row r="1279" spans="1:5" s="1087" customFormat="1" ht="15.75" customHeight="1" x14ac:dyDescent="0.35">
      <c r="A1279" s="1092"/>
      <c r="B1279" s="1093"/>
      <c r="C1279" s="1096"/>
      <c r="D1279" s="1097"/>
      <c r="E1279" s="1095"/>
    </row>
    <row r="1280" spans="1:5" s="1087" customFormat="1" ht="15.75" customHeight="1" x14ac:dyDescent="0.35">
      <c r="A1280" s="1058" t="s">
        <v>1301</v>
      </c>
      <c r="B1280" s="1093"/>
      <c r="C1280" s="1096"/>
      <c r="D1280" s="1097"/>
      <c r="E1280" s="1095"/>
    </row>
    <row r="1281" spans="1:5" s="1087" customFormat="1" ht="15.75" customHeight="1" x14ac:dyDescent="0.35">
      <c r="A1281" s="1092" t="s">
        <v>873</v>
      </c>
      <c r="B1281" s="1093"/>
      <c r="C1281" s="1096"/>
      <c r="D1281" s="1097"/>
      <c r="E1281" s="1095"/>
    </row>
    <row r="1282" spans="1:5" s="1087" customFormat="1" ht="15.75" customHeight="1" x14ac:dyDescent="0.35">
      <c r="A1282" s="1092" t="s">
        <v>874</v>
      </c>
      <c r="B1282" s="1093">
        <v>0</v>
      </c>
      <c r="C1282" s="1121">
        <v>100000</v>
      </c>
      <c r="D1282" s="1122">
        <v>100000</v>
      </c>
      <c r="E1282" s="1123">
        <v>0</v>
      </c>
    </row>
    <row r="1283" spans="1:5" s="1087" customFormat="1" ht="15.75" customHeight="1" x14ac:dyDescent="0.35">
      <c r="A1283" s="1092" t="s">
        <v>875</v>
      </c>
      <c r="B1283" s="1095">
        <v>0</v>
      </c>
      <c r="C1283" s="1096">
        <v>0</v>
      </c>
      <c r="D1283" s="1097">
        <v>0</v>
      </c>
      <c r="E1283" s="1095">
        <v>0</v>
      </c>
    </row>
    <row r="1284" spans="1:5" s="1087" customFormat="1" ht="15.75" customHeight="1" x14ac:dyDescent="0.35">
      <c r="A1284" s="1092" t="s">
        <v>876</v>
      </c>
      <c r="B1284" s="1095">
        <v>0</v>
      </c>
      <c r="C1284" s="1096">
        <v>37500</v>
      </c>
      <c r="D1284" s="1097">
        <v>37500</v>
      </c>
      <c r="E1284" s="1095">
        <v>0</v>
      </c>
    </row>
    <row r="1285" spans="1:5" s="1087" customFormat="1" ht="15.75" customHeight="1" x14ac:dyDescent="0.35">
      <c r="A1285" s="1058" t="s">
        <v>181</v>
      </c>
      <c r="B1285" s="1098">
        <v>0</v>
      </c>
      <c r="C1285" s="1099">
        <v>137500</v>
      </c>
      <c r="D1285" s="1170">
        <v>137500</v>
      </c>
      <c r="E1285" s="1171">
        <v>0</v>
      </c>
    </row>
    <row r="1286" spans="1:5" s="1087" customFormat="1" ht="15.75" customHeight="1" x14ac:dyDescent="0.35">
      <c r="A1286" s="1092" t="s">
        <v>117</v>
      </c>
      <c r="B1286" s="1093"/>
      <c r="C1286" s="1115"/>
      <c r="D1286" s="1119"/>
      <c r="E1286" s="1095"/>
    </row>
    <row r="1287" spans="1:5" s="1087" customFormat="1" ht="15.75" customHeight="1" x14ac:dyDescent="0.35">
      <c r="A1287" s="1092" t="s">
        <v>877</v>
      </c>
      <c r="B1287" s="1095">
        <v>0</v>
      </c>
      <c r="C1287" s="1115">
        <v>0</v>
      </c>
      <c r="D1287" s="1119">
        <v>0</v>
      </c>
      <c r="E1287" s="1095">
        <v>0</v>
      </c>
    </row>
    <row r="1288" spans="1:5" s="1087" customFormat="1" ht="15.75" customHeight="1" x14ac:dyDescent="0.35">
      <c r="A1288" s="1092" t="s">
        <v>878</v>
      </c>
      <c r="B1288" s="1095">
        <v>0</v>
      </c>
      <c r="C1288" s="1115">
        <v>0</v>
      </c>
      <c r="D1288" s="1119">
        <v>0</v>
      </c>
      <c r="E1288" s="1095">
        <v>0</v>
      </c>
    </row>
    <row r="1289" spans="1:5" s="1087" customFormat="1" ht="15.75" customHeight="1" x14ac:dyDescent="0.35">
      <c r="A1289" s="1092" t="s">
        <v>879</v>
      </c>
      <c r="B1289" s="1095">
        <v>0</v>
      </c>
      <c r="C1289" s="1115">
        <v>0</v>
      </c>
      <c r="D1289" s="1119">
        <v>0</v>
      </c>
      <c r="E1289" s="1095">
        <v>0</v>
      </c>
    </row>
    <row r="1290" spans="1:5" s="1087" customFormat="1" ht="15.75" customHeight="1" x14ac:dyDescent="0.35">
      <c r="A1290" s="1092" t="s">
        <v>880</v>
      </c>
      <c r="B1290" s="1095">
        <v>0</v>
      </c>
      <c r="C1290" s="1115">
        <v>0</v>
      </c>
      <c r="D1290" s="1119">
        <v>0</v>
      </c>
      <c r="E1290" s="1095">
        <v>0</v>
      </c>
    </row>
    <row r="1291" spans="1:5" s="1087" customFormat="1" ht="15.75" customHeight="1" x14ac:dyDescent="0.35">
      <c r="A1291" s="1092" t="s">
        <v>881</v>
      </c>
      <c r="B1291" s="1095">
        <v>0</v>
      </c>
      <c r="C1291" s="1115">
        <v>0</v>
      </c>
      <c r="D1291" s="1119">
        <v>0</v>
      </c>
      <c r="E1291" s="1095">
        <v>0</v>
      </c>
    </row>
    <row r="1292" spans="1:5" s="1087" customFormat="1" ht="15.75" customHeight="1" x14ac:dyDescent="0.35">
      <c r="A1292" s="1092" t="s">
        <v>882</v>
      </c>
      <c r="B1292" s="1095">
        <v>0</v>
      </c>
      <c r="C1292" s="1115">
        <v>0</v>
      </c>
      <c r="D1292" s="1125">
        <v>0</v>
      </c>
      <c r="E1292" s="1095">
        <v>0</v>
      </c>
    </row>
    <row r="1293" spans="1:5" s="1087" customFormat="1" ht="15.75" customHeight="1" x14ac:dyDescent="0.35">
      <c r="A1293" s="1092" t="s">
        <v>883</v>
      </c>
      <c r="B1293" s="1095">
        <v>0</v>
      </c>
      <c r="C1293" s="1162">
        <v>0</v>
      </c>
      <c r="D1293" s="1119">
        <v>0</v>
      </c>
      <c r="E1293" s="1095">
        <v>0</v>
      </c>
    </row>
    <row r="1294" spans="1:5" s="1087" customFormat="1" ht="15.75" customHeight="1" x14ac:dyDescent="0.35">
      <c r="A1294" s="1103" t="s">
        <v>884</v>
      </c>
      <c r="B1294" s="1126">
        <v>0</v>
      </c>
      <c r="C1294" s="1199">
        <v>137500</v>
      </c>
      <c r="D1294" s="1126">
        <v>137500</v>
      </c>
      <c r="E1294" s="1126">
        <v>0</v>
      </c>
    </row>
    <row r="1295" spans="1:5" ht="15.75" customHeight="1" x14ac:dyDescent="0.35">
      <c r="A1295" s="1200"/>
      <c r="B1295" s="1201"/>
      <c r="C1295" s="1202"/>
      <c r="D1295" s="1203"/>
      <c r="E1295" s="1203"/>
    </row>
    <row r="1296" spans="1:5" s="1087" customFormat="1" ht="15.75" customHeight="1" x14ac:dyDescent="0.35">
      <c r="A1296" s="1092"/>
      <c r="B1296" s="1093"/>
      <c r="C1296" s="1115"/>
      <c r="D1296" s="1095"/>
      <c r="E1296" s="1095"/>
    </row>
    <row r="1297" spans="1:5" s="1087" customFormat="1" ht="15.75" customHeight="1" x14ac:dyDescent="0.35">
      <c r="A1297" s="1092"/>
      <c r="B1297" s="1093"/>
      <c r="C1297" s="1115"/>
      <c r="D1297" s="1095"/>
      <c r="E1297" s="1095"/>
    </row>
    <row r="1298" spans="1:5" s="1087" customFormat="1" ht="15.75" customHeight="1" x14ac:dyDescent="0.35">
      <c r="A1298" s="1058" t="s">
        <v>1302</v>
      </c>
      <c r="B1298" s="1093"/>
      <c r="C1298" s="1115"/>
      <c r="D1298" s="1095"/>
      <c r="E1298" s="1095"/>
    </row>
    <row r="1299" spans="1:5" s="1087" customFormat="1" ht="15.75" customHeight="1" x14ac:dyDescent="0.35">
      <c r="A1299" s="1092" t="s">
        <v>873</v>
      </c>
      <c r="B1299" s="1093"/>
      <c r="C1299" s="1096"/>
      <c r="D1299" s="1097"/>
      <c r="E1299" s="1095"/>
    </row>
    <row r="1300" spans="1:5" s="1087" customFormat="1" ht="15.75" customHeight="1" x14ac:dyDescent="0.35">
      <c r="A1300" s="1092" t="s">
        <v>874</v>
      </c>
      <c r="B1300" s="1093"/>
      <c r="C1300" s="1121">
        <v>118694</v>
      </c>
      <c r="D1300" s="1122">
        <v>118694</v>
      </c>
      <c r="E1300" s="1123">
        <v>0</v>
      </c>
    </row>
    <row r="1301" spans="1:5" s="1087" customFormat="1" ht="15.75" customHeight="1" x14ac:dyDescent="0.35">
      <c r="A1301" s="1092" t="s">
        <v>875</v>
      </c>
      <c r="B1301" s="1095"/>
      <c r="C1301" s="1096">
        <v>0</v>
      </c>
      <c r="D1301" s="1097">
        <v>0</v>
      </c>
      <c r="E1301" s="1095">
        <v>0</v>
      </c>
    </row>
    <row r="1302" spans="1:5" s="1087" customFormat="1" ht="15.75" customHeight="1" x14ac:dyDescent="0.35">
      <c r="A1302" s="1092" t="s">
        <v>876</v>
      </c>
      <c r="B1302" s="1095"/>
      <c r="C1302" s="1096">
        <v>44510</v>
      </c>
      <c r="D1302" s="1097">
        <v>44510</v>
      </c>
      <c r="E1302" s="1095">
        <v>0</v>
      </c>
    </row>
    <row r="1303" spans="1:5" s="1087" customFormat="1" ht="15.75" customHeight="1" x14ac:dyDescent="0.35">
      <c r="A1303" s="1058" t="s">
        <v>181</v>
      </c>
      <c r="B1303" s="1098">
        <v>0</v>
      </c>
      <c r="C1303" s="1196">
        <v>163204</v>
      </c>
      <c r="D1303" s="1170">
        <v>163204</v>
      </c>
      <c r="E1303" s="1171">
        <v>0</v>
      </c>
    </row>
    <row r="1304" spans="1:5" s="1087" customFormat="1" ht="15.75" customHeight="1" x14ac:dyDescent="0.35">
      <c r="A1304" s="1092" t="s">
        <v>117</v>
      </c>
      <c r="B1304" s="1093"/>
      <c r="C1304" s="1115" t="s">
        <v>117</v>
      </c>
      <c r="D1304" s="1119" t="s">
        <v>117</v>
      </c>
      <c r="E1304" s="1095"/>
    </row>
    <row r="1305" spans="1:5" s="1087" customFormat="1" ht="15.75" customHeight="1" x14ac:dyDescent="0.35">
      <c r="A1305" s="1092" t="s">
        <v>877</v>
      </c>
      <c r="B1305" s="1095">
        <v>0</v>
      </c>
      <c r="C1305" s="1115">
        <v>600</v>
      </c>
      <c r="D1305" s="1119">
        <v>600</v>
      </c>
      <c r="E1305" s="1095">
        <v>0</v>
      </c>
    </row>
    <row r="1306" spans="1:5" s="1087" customFormat="1" ht="15.75" customHeight="1" x14ac:dyDescent="0.35">
      <c r="A1306" s="1092" t="s">
        <v>878</v>
      </c>
      <c r="B1306" s="1095"/>
      <c r="C1306" s="1115">
        <v>120000</v>
      </c>
      <c r="D1306" s="1119">
        <v>120000</v>
      </c>
      <c r="E1306" s="1095">
        <v>0</v>
      </c>
    </row>
    <row r="1307" spans="1:5" s="1087" customFormat="1" ht="15.75" customHeight="1" x14ac:dyDescent="0.35">
      <c r="A1307" s="1092" t="s">
        <v>879</v>
      </c>
      <c r="B1307" s="1095"/>
      <c r="C1307" s="1115">
        <v>4000</v>
      </c>
      <c r="D1307" s="1119">
        <v>4000</v>
      </c>
      <c r="E1307" s="1095">
        <v>0</v>
      </c>
    </row>
    <row r="1308" spans="1:5" s="1087" customFormat="1" ht="15.75" customHeight="1" x14ac:dyDescent="0.35">
      <c r="A1308" s="1092" t="s">
        <v>880</v>
      </c>
      <c r="B1308" s="1095">
        <v>0</v>
      </c>
      <c r="C1308" s="1115">
        <v>0</v>
      </c>
      <c r="D1308" s="1119">
        <v>0</v>
      </c>
      <c r="E1308" s="1095">
        <v>0</v>
      </c>
    </row>
    <row r="1309" spans="1:5" s="1087" customFormat="1" ht="15.75" customHeight="1" x14ac:dyDescent="0.35">
      <c r="A1309" s="1092" t="s">
        <v>881</v>
      </c>
      <c r="B1309" s="1095">
        <v>272370.28000000003</v>
      </c>
      <c r="C1309" s="1115">
        <v>0</v>
      </c>
      <c r="D1309" s="1119">
        <v>0</v>
      </c>
      <c r="E1309" s="1095">
        <v>0</v>
      </c>
    </row>
    <row r="1310" spans="1:5" s="1087" customFormat="1" ht="15.75" customHeight="1" x14ac:dyDescent="0.35">
      <c r="A1310" s="1092" t="s">
        <v>882</v>
      </c>
      <c r="B1310" s="1095">
        <v>0</v>
      </c>
      <c r="C1310" s="1115">
        <v>0</v>
      </c>
      <c r="D1310" s="1125">
        <v>0</v>
      </c>
      <c r="E1310" s="1095">
        <v>0</v>
      </c>
    </row>
    <row r="1311" spans="1:5" s="1087" customFormat="1" ht="15.75" customHeight="1" x14ac:dyDescent="0.35">
      <c r="A1311" s="1092" t="s">
        <v>883</v>
      </c>
      <c r="B1311" s="1095">
        <v>0</v>
      </c>
      <c r="C1311" s="1162">
        <v>0</v>
      </c>
      <c r="D1311" s="1119">
        <v>0</v>
      </c>
      <c r="E1311" s="1095">
        <v>0</v>
      </c>
    </row>
    <row r="1312" spans="1:5" s="1087" customFormat="1" ht="15.75" customHeight="1" x14ac:dyDescent="0.35">
      <c r="A1312" s="1103" t="s">
        <v>884</v>
      </c>
      <c r="B1312" s="1126">
        <v>272370.28000000003</v>
      </c>
      <c r="C1312" s="1127">
        <v>287804</v>
      </c>
      <c r="D1312" s="1128">
        <v>287804</v>
      </c>
      <c r="E1312" s="1126">
        <v>0</v>
      </c>
    </row>
    <row r="1313" spans="1:5" ht="15.75" customHeight="1" x14ac:dyDescent="0.35">
      <c r="B1313" s="1059" t="s">
        <v>1291</v>
      </c>
    </row>
    <row r="1314" spans="1:5" ht="15.75" customHeight="1" x14ac:dyDescent="0.35"/>
    <row r="1318" spans="1:5" s="1296" customFormat="1" x14ac:dyDescent="0.35">
      <c r="A1318" s="1294" t="s">
        <v>1303</v>
      </c>
      <c r="B1318" s="1295">
        <v>37379508.399999999</v>
      </c>
      <c r="C1318" s="1295">
        <v>38312671.261999987</v>
      </c>
      <c r="D1318" s="1295">
        <v>39442858.561999992</v>
      </c>
      <c r="E1318" s="1295">
        <v>1130187.3000000007</v>
      </c>
    </row>
    <row r="1319" spans="1:5" x14ac:dyDescent="0.35">
      <c r="B1319" s="1059" t="s">
        <v>117</v>
      </c>
    </row>
  </sheetData>
  <pageMargins left="0.5" right="0.3" top="0.55000000000000004" bottom="0.28333333333333299" header="0.5" footer="0.23"/>
  <pageSetup scale="67" firstPageNumber="11" orientation="portrait" useFirstPageNumber="1" r:id="rId1"/>
  <headerFooter alignWithMargins="0">
    <oddFooter>&amp;C&amp;"Times New Roman,Bold"&amp;12Page &amp;P</oddFooter>
  </headerFooter>
  <rowBreaks count="24" manualBreakCount="24">
    <brk id="60" max="4" man="1"/>
    <brk id="113" max="4" man="1"/>
    <brk id="165" max="4" man="1"/>
    <brk id="218" max="4" man="1"/>
    <brk id="272" max="4" man="1"/>
    <brk id="325" max="4" man="1"/>
    <brk id="377" max="4" man="1"/>
    <brk id="430" max="4" man="1"/>
    <brk id="484" max="4" man="1"/>
    <brk id="536" max="4" man="1"/>
    <brk id="588" max="4" man="1"/>
    <brk id="642" max="4" man="1"/>
    <brk id="695" max="4" man="1"/>
    <brk id="747" max="4" man="1"/>
    <brk id="801" max="4" man="1"/>
    <brk id="854" max="4" man="1"/>
    <brk id="907" max="4" man="1"/>
    <brk id="960" max="4" man="1"/>
    <brk id="1013" max="4" man="1"/>
    <brk id="1065" max="4" man="1"/>
    <brk id="1118" max="4" man="1"/>
    <brk id="1171" max="4" man="1"/>
    <brk id="1223" max="4" man="1"/>
    <brk id="1275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U151"/>
  <sheetViews>
    <sheetView showZeros="0" showOutlineSymbols="0" zoomScale="98" zoomScaleNormal="98" zoomScaleSheetLayoutView="70" workbookViewId="0"/>
  </sheetViews>
  <sheetFormatPr defaultColWidth="10.54296875" defaultRowHeight="15.5" x14ac:dyDescent="0.35"/>
  <cols>
    <col min="1" max="1" width="38.54296875" style="1057" customWidth="1"/>
    <col min="2" max="2" width="20.54296875" style="1206" customWidth="1"/>
    <col min="3" max="5" width="20.54296875" style="1204" customWidth="1"/>
    <col min="6" max="7" width="18.54296875" style="1057" customWidth="1"/>
    <col min="8" max="16384" width="10.54296875" style="1057"/>
  </cols>
  <sheetData>
    <row r="1" spans="1:255" x14ac:dyDescent="0.35">
      <c r="A1" s="1052"/>
      <c r="B1" s="1210"/>
      <c r="C1" s="1054"/>
      <c r="D1" s="1054" t="s">
        <v>117</v>
      </c>
      <c r="E1" s="1055"/>
    </row>
    <row r="2" spans="1:255" ht="15.75" customHeight="1" x14ac:dyDescent="0.35">
      <c r="A2" s="1058" t="s">
        <v>1221</v>
      </c>
      <c r="C2" s="1060"/>
      <c r="D2" s="1061"/>
      <c r="E2" s="1062"/>
      <c r="F2" s="1056"/>
      <c r="G2" s="1056"/>
      <c r="H2" s="1056"/>
      <c r="I2" s="1056"/>
      <c r="J2" s="1056"/>
      <c r="K2" s="1056"/>
      <c r="L2" s="1056"/>
      <c r="M2" s="1056"/>
      <c r="N2" s="1056"/>
      <c r="O2" s="1056"/>
      <c r="P2" s="1056"/>
      <c r="Q2" s="1056"/>
      <c r="R2" s="1056"/>
      <c r="S2" s="1056"/>
      <c r="T2" s="1056"/>
      <c r="U2" s="1056"/>
      <c r="V2" s="1056"/>
      <c r="W2" s="1056"/>
      <c r="X2" s="1056"/>
      <c r="Y2" s="1056"/>
      <c r="Z2" s="1056"/>
      <c r="AA2" s="1056"/>
      <c r="AB2" s="1056"/>
      <c r="AC2" s="1056"/>
      <c r="AD2" s="1056"/>
      <c r="AE2" s="1056"/>
      <c r="AF2" s="1056"/>
      <c r="AG2" s="1056"/>
      <c r="AH2" s="1056"/>
      <c r="AI2" s="1056"/>
      <c r="AJ2" s="1056"/>
      <c r="AK2" s="1056"/>
      <c r="AL2" s="1056"/>
      <c r="AM2" s="1056"/>
      <c r="AN2" s="1056"/>
      <c r="AO2" s="1056"/>
      <c r="AP2" s="1056"/>
      <c r="AQ2" s="1056"/>
      <c r="AR2" s="1056"/>
      <c r="AS2" s="1056"/>
      <c r="AT2" s="1056"/>
      <c r="AU2" s="1056"/>
      <c r="AV2" s="1056"/>
      <c r="AW2" s="1056"/>
      <c r="AX2" s="1056"/>
      <c r="AY2" s="1056"/>
      <c r="AZ2" s="1056"/>
      <c r="BA2" s="1056"/>
      <c r="BB2" s="1056"/>
      <c r="BC2" s="1056"/>
      <c r="BD2" s="1056"/>
      <c r="BE2" s="1056"/>
      <c r="BF2" s="1056"/>
      <c r="BG2" s="1056"/>
      <c r="BH2" s="1056"/>
      <c r="BI2" s="1056"/>
      <c r="BJ2" s="1056"/>
      <c r="BK2" s="1056"/>
      <c r="BL2" s="1056"/>
      <c r="BM2" s="1056"/>
      <c r="BN2" s="1056"/>
      <c r="BO2" s="1056"/>
      <c r="BP2" s="1056"/>
      <c r="BQ2" s="1056"/>
      <c r="BR2" s="1056"/>
      <c r="BS2" s="1056"/>
      <c r="BT2" s="1056"/>
      <c r="BU2" s="1056"/>
      <c r="BV2" s="1056"/>
      <c r="BW2" s="1056"/>
      <c r="BX2" s="1056"/>
      <c r="BY2" s="1056"/>
      <c r="BZ2" s="1056"/>
      <c r="CA2" s="1056"/>
      <c r="CB2" s="1056"/>
      <c r="CC2" s="1056"/>
      <c r="CD2" s="1056"/>
      <c r="CE2" s="1056"/>
      <c r="CF2" s="1056"/>
      <c r="CG2" s="1056"/>
      <c r="CH2" s="1056"/>
      <c r="CI2" s="1056"/>
      <c r="CJ2" s="1056"/>
      <c r="CK2" s="1056"/>
      <c r="CL2" s="1056"/>
      <c r="CM2" s="1056"/>
      <c r="CN2" s="1056"/>
      <c r="CO2" s="1056"/>
      <c r="CP2" s="1056"/>
      <c r="CQ2" s="1056"/>
      <c r="CR2" s="1056"/>
      <c r="CS2" s="1056"/>
      <c r="CT2" s="1056"/>
      <c r="CU2" s="1056"/>
      <c r="CV2" s="1056"/>
      <c r="CW2" s="1056"/>
      <c r="CX2" s="1056"/>
      <c r="CY2" s="1056"/>
      <c r="CZ2" s="1056"/>
      <c r="DA2" s="1056"/>
      <c r="DB2" s="1056"/>
      <c r="DC2" s="1056"/>
      <c r="DD2" s="1056"/>
      <c r="DE2" s="1056"/>
      <c r="DF2" s="1056"/>
      <c r="DG2" s="1056"/>
      <c r="DH2" s="1056"/>
      <c r="DI2" s="1056"/>
      <c r="DJ2" s="1056"/>
      <c r="DK2" s="1056"/>
      <c r="DL2" s="1056"/>
      <c r="DM2" s="1056"/>
      <c r="DN2" s="1056"/>
      <c r="DO2" s="1056"/>
      <c r="DP2" s="1056"/>
      <c r="DQ2" s="1056"/>
      <c r="DR2" s="1056"/>
      <c r="DS2" s="1056"/>
      <c r="DT2" s="1056"/>
      <c r="DU2" s="1056"/>
      <c r="DV2" s="1056"/>
      <c r="DW2" s="1056"/>
      <c r="DX2" s="1056"/>
      <c r="DY2" s="1056"/>
      <c r="DZ2" s="1056"/>
      <c r="EA2" s="1056"/>
      <c r="EB2" s="1056"/>
      <c r="EC2" s="1056"/>
      <c r="ED2" s="1056"/>
      <c r="EE2" s="1056"/>
      <c r="EF2" s="1056"/>
      <c r="EG2" s="1056"/>
      <c r="EH2" s="1056"/>
      <c r="EI2" s="1056"/>
      <c r="EJ2" s="1056"/>
      <c r="EK2" s="1056"/>
      <c r="EL2" s="1056"/>
      <c r="EM2" s="1056"/>
      <c r="EN2" s="1056"/>
      <c r="EO2" s="1056"/>
      <c r="EP2" s="1056"/>
      <c r="EQ2" s="1056"/>
      <c r="ER2" s="1056"/>
      <c r="ES2" s="1056"/>
      <c r="ET2" s="1056"/>
      <c r="EU2" s="1056"/>
      <c r="EV2" s="1056"/>
      <c r="EW2" s="1056"/>
      <c r="EX2" s="1056"/>
      <c r="EY2" s="1056"/>
      <c r="EZ2" s="1056"/>
      <c r="FA2" s="1056"/>
      <c r="FB2" s="1056"/>
      <c r="FC2" s="1056"/>
      <c r="FD2" s="1056"/>
      <c r="FE2" s="1056"/>
      <c r="FF2" s="1056"/>
      <c r="FG2" s="1056"/>
      <c r="FH2" s="1056"/>
      <c r="FI2" s="1056"/>
      <c r="FJ2" s="1056"/>
      <c r="FK2" s="1056"/>
      <c r="FL2" s="1056"/>
      <c r="FM2" s="1056"/>
      <c r="FN2" s="1056"/>
      <c r="FO2" s="1056"/>
      <c r="FP2" s="1056"/>
      <c r="FQ2" s="1056"/>
      <c r="FR2" s="1056"/>
      <c r="FS2" s="1056"/>
      <c r="FT2" s="1056"/>
      <c r="FU2" s="1056"/>
      <c r="FV2" s="1056"/>
      <c r="FW2" s="1056"/>
      <c r="FX2" s="1056"/>
      <c r="FY2" s="1056"/>
      <c r="FZ2" s="1056"/>
      <c r="GA2" s="1056"/>
      <c r="GB2" s="1056"/>
      <c r="GC2" s="1056"/>
      <c r="GD2" s="1056"/>
      <c r="GE2" s="1056"/>
      <c r="GF2" s="1056"/>
      <c r="GG2" s="1056"/>
      <c r="GH2" s="1056"/>
      <c r="GI2" s="1056"/>
      <c r="GJ2" s="1056"/>
      <c r="GK2" s="1056"/>
      <c r="GL2" s="1056"/>
      <c r="GM2" s="1056"/>
      <c r="GN2" s="1056"/>
      <c r="GO2" s="1056"/>
      <c r="GP2" s="1056"/>
      <c r="GQ2" s="1056"/>
      <c r="GR2" s="1056"/>
      <c r="GS2" s="1056"/>
      <c r="GT2" s="1056"/>
      <c r="GU2" s="1056"/>
      <c r="GV2" s="1056"/>
      <c r="GW2" s="1056"/>
      <c r="GX2" s="1056"/>
      <c r="GY2" s="1056"/>
      <c r="GZ2" s="1056"/>
      <c r="HA2" s="1056"/>
      <c r="HB2" s="1056"/>
      <c r="HC2" s="1056"/>
      <c r="HD2" s="1056"/>
      <c r="HE2" s="1056"/>
      <c r="HF2" s="1056"/>
      <c r="HG2" s="1056"/>
      <c r="HH2" s="1056"/>
      <c r="HI2" s="1056"/>
      <c r="HJ2" s="1056"/>
      <c r="HK2" s="1056"/>
      <c r="HL2" s="1056"/>
      <c r="HM2" s="1056"/>
      <c r="HN2" s="1056"/>
      <c r="HO2" s="1056"/>
      <c r="HP2" s="1056"/>
      <c r="HQ2" s="1056"/>
      <c r="HR2" s="1056"/>
      <c r="HS2" s="1056"/>
      <c r="HT2" s="1056"/>
      <c r="HU2" s="1056"/>
      <c r="HV2" s="1056"/>
      <c r="HW2" s="1056"/>
      <c r="HX2" s="1056"/>
      <c r="HY2" s="1056"/>
      <c r="HZ2" s="1056"/>
      <c r="IA2" s="1056"/>
      <c r="IB2" s="1056"/>
      <c r="IC2" s="1056"/>
      <c r="ID2" s="1056"/>
      <c r="IE2" s="1056"/>
      <c r="IF2" s="1056"/>
      <c r="IG2" s="1056"/>
      <c r="IH2" s="1056"/>
      <c r="II2" s="1056"/>
      <c r="IJ2" s="1056"/>
      <c r="IK2" s="1056"/>
      <c r="IL2" s="1056"/>
      <c r="IM2" s="1056"/>
      <c r="IN2" s="1056"/>
      <c r="IO2" s="1056"/>
      <c r="IP2" s="1056"/>
      <c r="IQ2" s="1056"/>
      <c r="IR2" s="1056"/>
      <c r="IS2" s="1056"/>
      <c r="IT2" s="1056"/>
      <c r="IU2" s="1056"/>
    </row>
    <row r="3" spans="1:255" ht="15.75" customHeight="1" x14ac:dyDescent="0.35">
      <c r="A3" s="1063" t="s">
        <v>1222</v>
      </c>
      <c r="B3" s="1211" t="s">
        <v>117</v>
      </c>
      <c r="C3" s="1060" t="s">
        <v>925</v>
      </c>
      <c r="D3" s="1061"/>
      <c r="E3" s="1062"/>
      <c r="F3" s="1056"/>
      <c r="G3" s="1065"/>
      <c r="H3" s="1056"/>
      <c r="I3" s="1056"/>
      <c r="J3" s="1056"/>
      <c r="K3" s="1056"/>
      <c r="L3" s="1056"/>
      <c r="M3" s="1056"/>
      <c r="N3" s="1056"/>
      <c r="O3" s="1056"/>
      <c r="P3" s="1056"/>
      <c r="Q3" s="1056"/>
      <c r="R3" s="1056"/>
      <c r="S3" s="1056"/>
      <c r="T3" s="1056"/>
      <c r="U3" s="1056"/>
      <c r="V3" s="1056"/>
      <c r="W3" s="1056"/>
      <c r="X3" s="1056"/>
      <c r="Y3" s="1056"/>
      <c r="Z3" s="1056"/>
      <c r="AA3" s="1056"/>
      <c r="AB3" s="1056"/>
      <c r="AC3" s="1056"/>
      <c r="AD3" s="1056"/>
      <c r="AE3" s="1056"/>
      <c r="AF3" s="1056"/>
      <c r="AG3" s="1056"/>
      <c r="AH3" s="1056"/>
      <c r="AI3" s="1056"/>
      <c r="AJ3" s="1056"/>
      <c r="AK3" s="1056"/>
      <c r="AL3" s="1056"/>
      <c r="AM3" s="1056"/>
      <c r="AN3" s="1056"/>
      <c r="AO3" s="1056"/>
      <c r="AP3" s="1056"/>
      <c r="AQ3" s="1056"/>
      <c r="AR3" s="1056"/>
      <c r="AS3" s="1056"/>
      <c r="AT3" s="1056"/>
      <c r="AU3" s="1056"/>
      <c r="AV3" s="1056"/>
      <c r="AW3" s="1056"/>
      <c r="AX3" s="1056"/>
      <c r="AY3" s="1056"/>
      <c r="AZ3" s="1056"/>
      <c r="BA3" s="1056"/>
      <c r="BB3" s="1056"/>
      <c r="BC3" s="1056"/>
      <c r="BD3" s="1056"/>
      <c r="BE3" s="1056"/>
      <c r="BF3" s="1056"/>
      <c r="BG3" s="1056"/>
      <c r="BH3" s="1056"/>
      <c r="BI3" s="1056"/>
      <c r="BJ3" s="1056"/>
      <c r="BK3" s="1056"/>
      <c r="BL3" s="1056"/>
      <c r="BM3" s="1056"/>
      <c r="BN3" s="1056"/>
      <c r="BO3" s="1056"/>
      <c r="BP3" s="1056"/>
      <c r="BQ3" s="1056"/>
      <c r="BR3" s="1056"/>
      <c r="BS3" s="1056"/>
      <c r="BT3" s="1056"/>
      <c r="BU3" s="1056"/>
      <c r="BV3" s="1056"/>
      <c r="BW3" s="1056"/>
      <c r="BX3" s="1056"/>
      <c r="BY3" s="1056"/>
      <c r="BZ3" s="1056"/>
      <c r="CA3" s="1056"/>
      <c r="CB3" s="1056"/>
      <c r="CC3" s="1056"/>
      <c r="CD3" s="1056"/>
      <c r="CE3" s="1056"/>
      <c r="CF3" s="1056"/>
      <c r="CG3" s="1056"/>
      <c r="CH3" s="1056"/>
      <c r="CI3" s="1056"/>
      <c r="CJ3" s="1056"/>
      <c r="CK3" s="1056"/>
      <c r="CL3" s="1056"/>
      <c r="CM3" s="1056"/>
      <c r="CN3" s="1056"/>
      <c r="CO3" s="1056"/>
      <c r="CP3" s="1056"/>
      <c r="CQ3" s="1056"/>
      <c r="CR3" s="1056"/>
      <c r="CS3" s="1056"/>
      <c r="CT3" s="1056"/>
      <c r="CU3" s="1056"/>
      <c r="CV3" s="1056"/>
      <c r="CW3" s="1056"/>
      <c r="CX3" s="1056"/>
      <c r="CY3" s="1056"/>
      <c r="CZ3" s="1056"/>
      <c r="DA3" s="1056"/>
      <c r="DB3" s="1056"/>
      <c r="DC3" s="1056"/>
      <c r="DD3" s="1056"/>
      <c r="DE3" s="1056"/>
      <c r="DF3" s="1056"/>
      <c r="DG3" s="1056"/>
      <c r="DH3" s="1056"/>
      <c r="DI3" s="1056"/>
      <c r="DJ3" s="1056"/>
      <c r="DK3" s="1056"/>
      <c r="DL3" s="1056"/>
      <c r="DM3" s="1056"/>
      <c r="DN3" s="1056"/>
      <c r="DO3" s="1056"/>
      <c r="DP3" s="1056"/>
      <c r="DQ3" s="1056"/>
      <c r="DR3" s="1056"/>
      <c r="DS3" s="1056"/>
      <c r="DT3" s="1056"/>
      <c r="DU3" s="1056"/>
      <c r="DV3" s="1056"/>
      <c r="DW3" s="1056"/>
      <c r="DX3" s="1056"/>
      <c r="DY3" s="1056"/>
      <c r="DZ3" s="1056"/>
      <c r="EA3" s="1056"/>
      <c r="EB3" s="1056"/>
      <c r="EC3" s="1056"/>
      <c r="ED3" s="1056"/>
      <c r="EE3" s="1056"/>
      <c r="EF3" s="1056"/>
      <c r="EG3" s="1056"/>
      <c r="EH3" s="1056"/>
      <c r="EI3" s="1056"/>
      <c r="EJ3" s="1056"/>
      <c r="EK3" s="1056"/>
      <c r="EL3" s="1056"/>
      <c r="EM3" s="1056"/>
      <c r="EN3" s="1056"/>
      <c r="EO3" s="1056"/>
      <c r="EP3" s="1056"/>
      <c r="EQ3" s="1056"/>
      <c r="ER3" s="1056"/>
      <c r="ES3" s="1056"/>
      <c r="ET3" s="1056"/>
      <c r="EU3" s="1056"/>
      <c r="EV3" s="1056"/>
      <c r="EW3" s="1056"/>
      <c r="EX3" s="1056"/>
      <c r="EY3" s="1056"/>
      <c r="EZ3" s="1056"/>
      <c r="FA3" s="1056"/>
      <c r="FB3" s="1056"/>
      <c r="FC3" s="1056"/>
      <c r="FD3" s="1056"/>
      <c r="FE3" s="1056"/>
      <c r="FF3" s="1056"/>
      <c r="FG3" s="1056"/>
      <c r="FH3" s="1056"/>
      <c r="FI3" s="1056"/>
      <c r="FJ3" s="1056"/>
      <c r="FK3" s="1056"/>
      <c r="FL3" s="1056"/>
      <c r="FM3" s="1056"/>
      <c r="FN3" s="1056"/>
      <c r="FO3" s="1056"/>
      <c r="FP3" s="1056"/>
      <c r="FQ3" s="1056"/>
      <c r="FR3" s="1056"/>
      <c r="FS3" s="1056"/>
      <c r="FT3" s="1056"/>
      <c r="FU3" s="1056"/>
      <c r="FV3" s="1056"/>
      <c r="FW3" s="1056"/>
      <c r="FX3" s="1056"/>
      <c r="FY3" s="1056"/>
      <c r="FZ3" s="1056"/>
      <c r="GA3" s="1056"/>
      <c r="GB3" s="1056"/>
      <c r="GC3" s="1056"/>
      <c r="GD3" s="1056"/>
      <c r="GE3" s="1056"/>
      <c r="GF3" s="1056"/>
      <c r="GG3" s="1056"/>
      <c r="GH3" s="1056"/>
      <c r="GI3" s="1056"/>
      <c r="GJ3" s="1056"/>
      <c r="GK3" s="1056"/>
      <c r="GL3" s="1056"/>
      <c r="GM3" s="1056"/>
      <c r="GN3" s="1056"/>
      <c r="GO3" s="1056"/>
      <c r="GP3" s="1056"/>
      <c r="GQ3" s="1056"/>
      <c r="GR3" s="1056"/>
      <c r="GS3" s="1056"/>
      <c r="GT3" s="1056"/>
      <c r="GU3" s="1056"/>
      <c r="GV3" s="1056"/>
      <c r="GW3" s="1056"/>
      <c r="GX3" s="1056"/>
      <c r="GY3" s="1056"/>
      <c r="GZ3" s="1056"/>
      <c r="HA3" s="1056"/>
      <c r="HB3" s="1056"/>
      <c r="HC3" s="1056"/>
      <c r="HD3" s="1056"/>
      <c r="HE3" s="1056"/>
      <c r="HF3" s="1056"/>
      <c r="HG3" s="1056"/>
      <c r="HH3" s="1056"/>
      <c r="HI3" s="1056"/>
      <c r="HJ3" s="1056"/>
      <c r="HK3" s="1056"/>
      <c r="HL3" s="1056"/>
      <c r="HM3" s="1056"/>
      <c r="HN3" s="1056"/>
      <c r="HO3" s="1056"/>
      <c r="HP3" s="1056"/>
      <c r="HQ3" s="1056"/>
      <c r="HR3" s="1056"/>
      <c r="HS3" s="1056"/>
      <c r="HT3" s="1056"/>
      <c r="HU3" s="1056"/>
      <c r="HV3" s="1056"/>
      <c r="HW3" s="1056"/>
      <c r="HX3" s="1056"/>
      <c r="HY3" s="1056"/>
      <c r="HZ3" s="1056"/>
      <c r="IA3" s="1056"/>
      <c r="IB3" s="1056"/>
      <c r="IC3" s="1056"/>
      <c r="ID3" s="1056"/>
      <c r="IE3" s="1056"/>
      <c r="IF3" s="1056"/>
      <c r="IG3" s="1056"/>
      <c r="IH3" s="1056"/>
      <c r="II3" s="1056"/>
      <c r="IJ3" s="1056"/>
      <c r="IK3" s="1056"/>
      <c r="IL3" s="1056"/>
      <c r="IM3" s="1056"/>
      <c r="IN3" s="1056"/>
      <c r="IO3" s="1056"/>
      <c r="IP3" s="1056"/>
      <c r="IQ3" s="1056"/>
      <c r="IR3" s="1056"/>
      <c r="IS3" s="1056"/>
      <c r="IT3" s="1056"/>
      <c r="IU3" s="1056"/>
    </row>
    <row r="4" spans="1:255" ht="15.75" customHeight="1" x14ac:dyDescent="0.35">
      <c r="A4" s="1066" t="s">
        <v>1223</v>
      </c>
      <c r="B4" s="1211"/>
      <c r="C4" s="1060"/>
      <c r="D4" s="1061"/>
      <c r="E4" s="1062"/>
      <c r="F4" s="1056"/>
      <c r="G4" s="1056"/>
      <c r="H4" s="1056"/>
      <c r="I4" s="1056"/>
      <c r="J4" s="1056"/>
      <c r="K4" s="1056"/>
      <c r="L4" s="1056"/>
      <c r="M4" s="1056"/>
      <c r="N4" s="1056"/>
      <c r="O4" s="1056"/>
      <c r="P4" s="1056"/>
      <c r="Q4" s="1056"/>
      <c r="R4" s="1056"/>
      <c r="S4" s="1056"/>
      <c r="T4" s="1056"/>
      <c r="U4" s="1056"/>
      <c r="V4" s="1056"/>
      <c r="W4" s="1056"/>
      <c r="X4" s="1056"/>
      <c r="Y4" s="1056"/>
      <c r="Z4" s="1056"/>
      <c r="AA4" s="1056"/>
      <c r="AB4" s="1056"/>
      <c r="AC4" s="1056"/>
      <c r="AD4" s="1056"/>
      <c r="AE4" s="1056"/>
      <c r="AF4" s="1056"/>
      <c r="AG4" s="1056"/>
      <c r="AH4" s="1056"/>
      <c r="AI4" s="1056"/>
      <c r="AJ4" s="1056"/>
      <c r="AK4" s="1056"/>
      <c r="AL4" s="1056"/>
      <c r="AM4" s="1056"/>
      <c r="AN4" s="1056"/>
      <c r="AO4" s="1056"/>
      <c r="AP4" s="1056"/>
      <c r="AQ4" s="1056"/>
      <c r="AR4" s="1056"/>
      <c r="AS4" s="1056"/>
      <c r="AT4" s="1056"/>
      <c r="AU4" s="1056"/>
      <c r="AV4" s="1056"/>
      <c r="AW4" s="1056"/>
      <c r="AX4" s="1056"/>
      <c r="AY4" s="1056"/>
      <c r="AZ4" s="1056"/>
      <c r="BA4" s="1056"/>
      <c r="BB4" s="1056"/>
      <c r="BC4" s="1056"/>
      <c r="BD4" s="1056"/>
      <c r="BE4" s="1056"/>
      <c r="BF4" s="1056"/>
      <c r="BG4" s="1056"/>
      <c r="BH4" s="1056"/>
      <c r="BI4" s="1056"/>
      <c r="BJ4" s="1056"/>
      <c r="BK4" s="1056"/>
      <c r="BL4" s="1056"/>
      <c r="BM4" s="1056"/>
      <c r="BN4" s="1056"/>
      <c r="BO4" s="1056"/>
      <c r="BP4" s="1056"/>
      <c r="BQ4" s="1056"/>
      <c r="BR4" s="1056"/>
      <c r="BS4" s="1056"/>
      <c r="BT4" s="1056"/>
      <c r="BU4" s="1056"/>
      <c r="BV4" s="1056"/>
      <c r="BW4" s="1056"/>
      <c r="BX4" s="1056"/>
      <c r="BY4" s="1056"/>
      <c r="BZ4" s="1056"/>
      <c r="CA4" s="1056"/>
      <c r="CB4" s="1056"/>
      <c r="CC4" s="1056"/>
      <c r="CD4" s="1056"/>
      <c r="CE4" s="1056"/>
      <c r="CF4" s="1056"/>
      <c r="CG4" s="1056"/>
      <c r="CH4" s="1056"/>
      <c r="CI4" s="1056"/>
      <c r="CJ4" s="1056"/>
      <c r="CK4" s="1056"/>
      <c r="CL4" s="1056"/>
      <c r="CM4" s="1056"/>
      <c r="CN4" s="1056"/>
      <c r="CO4" s="1056"/>
      <c r="CP4" s="1056"/>
      <c r="CQ4" s="1056"/>
      <c r="CR4" s="1056"/>
      <c r="CS4" s="1056"/>
      <c r="CT4" s="1056"/>
      <c r="CU4" s="1056"/>
      <c r="CV4" s="1056"/>
      <c r="CW4" s="1056"/>
      <c r="CX4" s="1056"/>
      <c r="CY4" s="1056"/>
      <c r="CZ4" s="1056"/>
      <c r="DA4" s="1056"/>
      <c r="DB4" s="1056"/>
      <c r="DC4" s="1056"/>
      <c r="DD4" s="1056"/>
      <c r="DE4" s="1056"/>
      <c r="DF4" s="1056"/>
      <c r="DG4" s="1056"/>
      <c r="DH4" s="1056"/>
      <c r="DI4" s="1056"/>
      <c r="DJ4" s="1056"/>
      <c r="DK4" s="1056"/>
      <c r="DL4" s="1056"/>
      <c r="DM4" s="1056"/>
      <c r="DN4" s="1056"/>
      <c r="DO4" s="1056"/>
      <c r="DP4" s="1056"/>
      <c r="DQ4" s="1056"/>
      <c r="DR4" s="1056"/>
      <c r="DS4" s="1056"/>
      <c r="DT4" s="1056"/>
      <c r="DU4" s="1056"/>
      <c r="DV4" s="1056"/>
      <c r="DW4" s="1056"/>
      <c r="DX4" s="1056"/>
      <c r="DY4" s="1056"/>
      <c r="DZ4" s="1056"/>
      <c r="EA4" s="1056"/>
      <c r="EB4" s="1056"/>
      <c r="EC4" s="1056"/>
      <c r="ED4" s="1056"/>
      <c r="EE4" s="1056"/>
      <c r="EF4" s="1056"/>
      <c r="EG4" s="1056"/>
      <c r="EH4" s="1056"/>
      <c r="EI4" s="1056"/>
      <c r="EJ4" s="1056"/>
      <c r="EK4" s="1056"/>
      <c r="EL4" s="1056"/>
      <c r="EM4" s="1056"/>
      <c r="EN4" s="1056"/>
      <c r="EO4" s="1056"/>
      <c r="EP4" s="1056"/>
      <c r="EQ4" s="1056"/>
      <c r="ER4" s="1056"/>
      <c r="ES4" s="1056"/>
      <c r="ET4" s="1056"/>
      <c r="EU4" s="1056"/>
      <c r="EV4" s="1056"/>
      <c r="EW4" s="1056"/>
      <c r="EX4" s="1056"/>
      <c r="EY4" s="1056"/>
      <c r="EZ4" s="1056"/>
      <c r="FA4" s="1056"/>
      <c r="FB4" s="1056"/>
      <c r="FC4" s="1056"/>
      <c r="FD4" s="1056"/>
      <c r="FE4" s="1056"/>
      <c r="FF4" s="1056"/>
      <c r="FG4" s="1056"/>
      <c r="FH4" s="1056"/>
      <c r="FI4" s="1056"/>
      <c r="FJ4" s="1056"/>
      <c r="FK4" s="1056"/>
      <c r="FL4" s="1056"/>
      <c r="FM4" s="1056"/>
      <c r="FN4" s="1056"/>
      <c r="FO4" s="1056"/>
      <c r="FP4" s="1056"/>
      <c r="FQ4" s="1056"/>
      <c r="FR4" s="1056"/>
      <c r="FS4" s="1056"/>
      <c r="FT4" s="1056"/>
      <c r="FU4" s="1056"/>
      <c r="FV4" s="1056"/>
      <c r="FW4" s="1056"/>
      <c r="FX4" s="1056"/>
      <c r="FY4" s="1056"/>
      <c r="FZ4" s="1056"/>
      <c r="GA4" s="1056"/>
      <c r="GB4" s="1056"/>
      <c r="GC4" s="1056"/>
      <c r="GD4" s="1056"/>
      <c r="GE4" s="1056"/>
      <c r="GF4" s="1056"/>
      <c r="GG4" s="1056"/>
      <c r="GH4" s="1056"/>
      <c r="GI4" s="1056"/>
      <c r="GJ4" s="1056"/>
      <c r="GK4" s="1056"/>
      <c r="GL4" s="1056"/>
      <c r="GM4" s="1056"/>
      <c r="GN4" s="1056"/>
      <c r="GO4" s="1056"/>
      <c r="GP4" s="1056"/>
      <c r="GQ4" s="1056"/>
      <c r="GR4" s="1056"/>
      <c r="GS4" s="1056"/>
      <c r="GT4" s="1056"/>
      <c r="GU4" s="1056"/>
      <c r="GV4" s="1056"/>
      <c r="GW4" s="1056"/>
      <c r="GX4" s="1056"/>
      <c r="GY4" s="1056"/>
      <c r="GZ4" s="1056"/>
      <c r="HA4" s="1056"/>
      <c r="HB4" s="1056"/>
      <c r="HC4" s="1056"/>
      <c r="HD4" s="1056"/>
      <c r="HE4" s="1056"/>
      <c r="HF4" s="1056"/>
      <c r="HG4" s="1056"/>
      <c r="HH4" s="1056"/>
      <c r="HI4" s="1056"/>
      <c r="HJ4" s="1056"/>
      <c r="HK4" s="1056"/>
      <c r="HL4" s="1056"/>
      <c r="HM4" s="1056"/>
      <c r="HN4" s="1056"/>
      <c r="HO4" s="1056"/>
      <c r="HP4" s="1056"/>
      <c r="HQ4" s="1056"/>
      <c r="HR4" s="1056"/>
      <c r="HS4" s="1056"/>
      <c r="HT4" s="1056"/>
      <c r="HU4" s="1056"/>
      <c r="HV4" s="1056"/>
      <c r="HW4" s="1056"/>
      <c r="HX4" s="1056"/>
      <c r="HY4" s="1056"/>
      <c r="HZ4" s="1056"/>
      <c r="IA4" s="1056"/>
      <c r="IB4" s="1056"/>
      <c r="IC4" s="1056"/>
      <c r="ID4" s="1056"/>
      <c r="IE4" s="1056"/>
      <c r="IF4" s="1056"/>
      <c r="IG4" s="1056"/>
      <c r="IH4" s="1056"/>
      <c r="II4" s="1056"/>
      <c r="IJ4" s="1056"/>
      <c r="IK4" s="1056"/>
      <c r="IL4" s="1056"/>
      <c r="IM4" s="1056"/>
      <c r="IN4" s="1056"/>
      <c r="IO4" s="1056"/>
      <c r="IP4" s="1056"/>
      <c r="IQ4" s="1056"/>
      <c r="IR4" s="1056"/>
      <c r="IS4" s="1056"/>
      <c r="IT4" s="1056"/>
      <c r="IU4" s="1056"/>
    </row>
    <row r="5" spans="1:255" ht="15.75" customHeight="1" x14ac:dyDescent="0.35">
      <c r="A5" s="1066"/>
      <c r="B5" s="1211"/>
      <c r="C5" s="1060"/>
      <c r="D5" s="1061"/>
      <c r="E5" s="1062"/>
      <c r="F5" s="1056"/>
      <c r="G5" s="1056"/>
      <c r="H5" s="1056"/>
      <c r="I5" s="1056"/>
      <c r="J5" s="1056"/>
      <c r="K5" s="1056"/>
      <c r="L5" s="1056"/>
      <c r="M5" s="1056"/>
      <c r="N5" s="1056"/>
      <c r="O5" s="1056"/>
      <c r="P5" s="1056"/>
      <c r="Q5" s="1056"/>
      <c r="R5" s="1056"/>
      <c r="S5" s="1056"/>
      <c r="T5" s="1056"/>
      <c r="U5" s="1056"/>
      <c r="V5" s="1056"/>
      <c r="W5" s="1056"/>
      <c r="X5" s="1056"/>
      <c r="Y5" s="1056"/>
      <c r="Z5" s="1056"/>
      <c r="AA5" s="1056"/>
      <c r="AB5" s="1056"/>
      <c r="AC5" s="1056"/>
      <c r="AD5" s="1056"/>
      <c r="AE5" s="1056"/>
      <c r="AF5" s="1056"/>
      <c r="AG5" s="1056"/>
      <c r="AH5" s="1056"/>
      <c r="AI5" s="1056"/>
      <c r="AJ5" s="1056"/>
      <c r="AK5" s="1056"/>
      <c r="AL5" s="1056"/>
      <c r="AM5" s="1056"/>
      <c r="AN5" s="1056"/>
      <c r="AO5" s="1056"/>
      <c r="AP5" s="1056"/>
      <c r="AQ5" s="1056"/>
      <c r="AR5" s="1056"/>
      <c r="AS5" s="1056"/>
      <c r="AT5" s="1056"/>
      <c r="AU5" s="1056"/>
      <c r="AV5" s="1056"/>
      <c r="AW5" s="1056"/>
      <c r="AX5" s="1056"/>
      <c r="AY5" s="1056"/>
      <c r="AZ5" s="1056"/>
      <c r="BA5" s="1056"/>
      <c r="BB5" s="1056"/>
      <c r="BC5" s="1056"/>
      <c r="BD5" s="1056"/>
      <c r="BE5" s="1056"/>
      <c r="BF5" s="1056"/>
      <c r="BG5" s="1056"/>
      <c r="BH5" s="1056"/>
      <c r="BI5" s="1056"/>
      <c r="BJ5" s="1056"/>
      <c r="BK5" s="1056"/>
      <c r="BL5" s="1056"/>
      <c r="BM5" s="1056"/>
      <c r="BN5" s="1056"/>
      <c r="BO5" s="1056"/>
      <c r="BP5" s="1056"/>
      <c r="BQ5" s="1056"/>
      <c r="BR5" s="1056"/>
      <c r="BS5" s="1056"/>
      <c r="BT5" s="1056"/>
      <c r="BU5" s="1056"/>
      <c r="BV5" s="1056"/>
      <c r="BW5" s="1056"/>
      <c r="BX5" s="1056"/>
      <c r="BY5" s="1056"/>
      <c r="BZ5" s="1056"/>
      <c r="CA5" s="1056"/>
      <c r="CB5" s="1056"/>
      <c r="CC5" s="1056"/>
      <c r="CD5" s="1056"/>
      <c r="CE5" s="1056"/>
      <c r="CF5" s="1056"/>
      <c r="CG5" s="1056"/>
      <c r="CH5" s="1056"/>
      <c r="CI5" s="1056"/>
      <c r="CJ5" s="1056"/>
      <c r="CK5" s="1056"/>
      <c r="CL5" s="1056"/>
      <c r="CM5" s="1056"/>
      <c r="CN5" s="1056"/>
      <c r="CO5" s="1056"/>
      <c r="CP5" s="1056"/>
      <c r="CQ5" s="1056"/>
      <c r="CR5" s="1056"/>
      <c r="CS5" s="1056"/>
      <c r="CT5" s="1056"/>
      <c r="CU5" s="1056"/>
      <c r="CV5" s="1056"/>
      <c r="CW5" s="1056"/>
      <c r="CX5" s="1056"/>
      <c r="CY5" s="1056"/>
      <c r="CZ5" s="1056"/>
      <c r="DA5" s="1056"/>
      <c r="DB5" s="1056"/>
      <c r="DC5" s="1056"/>
      <c r="DD5" s="1056"/>
      <c r="DE5" s="1056"/>
      <c r="DF5" s="1056"/>
      <c r="DG5" s="1056"/>
      <c r="DH5" s="1056"/>
      <c r="DI5" s="1056"/>
      <c r="DJ5" s="1056"/>
      <c r="DK5" s="1056"/>
      <c r="DL5" s="1056"/>
      <c r="DM5" s="1056"/>
      <c r="DN5" s="1056"/>
      <c r="DO5" s="1056"/>
      <c r="DP5" s="1056"/>
      <c r="DQ5" s="1056"/>
      <c r="DR5" s="1056"/>
      <c r="DS5" s="1056"/>
      <c r="DT5" s="1056"/>
      <c r="DU5" s="1056"/>
      <c r="DV5" s="1056"/>
      <c r="DW5" s="1056"/>
      <c r="DX5" s="1056"/>
      <c r="DY5" s="1056"/>
      <c r="DZ5" s="1056"/>
      <c r="EA5" s="1056"/>
      <c r="EB5" s="1056"/>
      <c r="EC5" s="1056"/>
      <c r="ED5" s="1056"/>
      <c r="EE5" s="1056"/>
      <c r="EF5" s="1056"/>
      <c r="EG5" s="1056"/>
      <c r="EH5" s="1056"/>
      <c r="EI5" s="1056"/>
      <c r="EJ5" s="1056"/>
      <c r="EK5" s="1056"/>
      <c r="EL5" s="1056"/>
      <c r="EM5" s="1056"/>
      <c r="EN5" s="1056"/>
      <c r="EO5" s="1056"/>
      <c r="EP5" s="1056"/>
      <c r="EQ5" s="1056"/>
      <c r="ER5" s="1056"/>
      <c r="ES5" s="1056"/>
      <c r="ET5" s="1056"/>
      <c r="EU5" s="1056"/>
      <c r="EV5" s="1056"/>
      <c r="EW5" s="1056"/>
      <c r="EX5" s="1056"/>
      <c r="EY5" s="1056"/>
      <c r="EZ5" s="1056"/>
      <c r="FA5" s="1056"/>
      <c r="FB5" s="1056"/>
      <c r="FC5" s="1056"/>
      <c r="FD5" s="1056"/>
      <c r="FE5" s="1056"/>
      <c r="FF5" s="1056"/>
      <c r="FG5" s="1056"/>
      <c r="FH5" s="1056"/>
      <c r="FI5" s="1056"/>
      <c r="FJ5" s="1056"/>
      <c r="FK5" s="1056"/>
      <c r="FL5" s="1056"/>
      <c r="FM5" s="1056"/>
      <c r="FN5" s="1056"/>
      <c r="FO5" s="1056"/>
      <c r="FP5" s="1056"/>
      <c r="FQ5" s="1056"/>
      <c r="FR5" s="1056"/>
      <c r="FS5" s="1056"/>
      <c r="FT5" s="1056"/>
      <c r="FU5" s="1056"/>
      <c r="FV5" s="1056"/>
      <c r="FW5" s="1056"/>
      <c r="FX5" s="1056"/>
      <c r="FY5" s="1056"/>
      <c r="FZ5" s="1056"/>
      <c r="GA5" s="1056"/>
      <c r="GB5" s="1056"/>
      <c r="GC5" s="1056"/>
      <c r="GD5" s="1056"/>
      <c r="GE5" s="1056"/>
      <c r="GF5" s="1056"/>
      <c r="GG5" s="1056"/>
      <c r="GH5" s="1056"/>
      <c r="GI5" s="1056"/>
      <c r="GJ5" s="1056"/>
      <c r="GK5" s="1056"/>
      <c r="GL5" s="1056"/>
      <c r="GM5" s="1056"/>
      <c r="GN5" s="1056"/>
      <c r="GO5" s="1056"/>
      <c r="GP5" s="1056"/>
      <c r="GQ5" s="1056"/>
      <c r="GR5" s="1056"/>
      <c r="GS5" s="1056"/>
      <c r="GT5" s="1056"/>
      <c r="GU5" s="1056"/>
      <c r="GV5" s="1056"/>
      <c r="GW5" s="1056"/>
      <c r="GX5" s="1056"/>
      <c r="GY5" s="1056"/>
      <c r="GZ5" s="1056"/>
      <c r="HA5" s="1056"/>
      <c r="HB5" s="1056"/>
      <c r="HC5" s="1056"/>
      <c r="HD5" s="1056"/>
      <c r="HE5" s="1056"/>
      <c r="HF5" s="1056"/>
      <c r="HG5" s="1056"/>
      <c r="HH5" s="1056"/>
      <c r="HI5" s="1056"/>
      <c r="HJ5" s="1056"/>
      <c r="HK5" s="1056"/>
      <c r="HL5" s="1056"/>
      <c r="HM5" s="1056"/>
      <c r="HN5" s="1056"/>
      <c r="HO5" s="1056"/>
      <c r="HP5" s="1056"/>
      <c r="HQ5" s="1056"/>
      <c r="HR5" s="1056"/>
      <c r="HS5" s="1056"/>
      <c r="HT5" s="1056"/>
      <c r="HU5" s="1056"/>
      <c r="HV5" s="1056"/>
      <c r="HW5" s="1056"/>
      <c r="HX5" s="1056"/>
      <c r="HY5" s="1056"/>
      <c r="HZ5" s="1056"/>
      <c r="IA5" s="1056"/>
      <c r="IB5" s="1056"/>
      <c r="IC5" s="1056"/>
      <c r="ID5" s="1056"/>
      <c r="IE5" s="1056"/>
      <c r="IF5" s="1056"/>
      <c r="IG5" s="1056"/>
      <c r="IH5" s="1056"/>
      <c r="II5" s="1056"/>
      <c r="IJ5" s="1056"/>
      <c r="IK5" s="1056"/>
      <c r="IL5" s="1056"/>
      <c r="IM5" s="1056"/>
      <c r="IN5" s="1056"/>
      <c r="IO5" s="1056"/>
      <c r="IP5" s="1056"/>
      <c r="IQ5" s="1056"/>
      <c r="IR5" s="1056"/>
      <c r="IS5" s="1056"/>
      <c r="IT5" s="1056"/>
      <c r="IU5" s="1056"/>
    </row>
    <row r="6" spans="1:255" ht="16" thickBot="1" x14ac:dyDescent="0.4">
      <c r="A6" s="1067"/>
      <c r="B6" s="1212" t="s">
        <v>1224</v>
      </c>
      <c r="C6" s="1060"/>
      <c r="D6" s="1060"/>
      <c r="E6" s="1069"/>
    </row>
    <row r="7" spans="1:255" ht="16" thickTop="1" x14ac:dyDescent="0.35">
      <c r="A7" s="1070" t="s">
        <v>117</v>
      </c>
      <c r="B7" s="1071" t="s">
        <v>817</v>
      </c>
      <c r="C7" s="1072" t="s">
        <v>203</v>
      </c>
      <c r="D7" s="1072" t="s">
        <v>203</v>
      </c>
      <c r="E7" s="1073" t="s">
        <v>1225</v>
      </c>
    </row>
    <row r="8" spans="1:255" ht="16" thickBot="1" x14ac:dyDescent="0.4">
      <c r="A8" s="1074" t="s">
        <v>1226</v>
      </c>
      <c r="B8" s="1213" t="s">
        <v>451</v>
      </c>
      <c r="C8" s="1213" t="s">
        <v>451</v>
      </c>
      <c r="D8" s="1213" t="s">
        <v>548</v>
      </c>
      <c r="E8" s="1089" t="s">
        <v>451</v>
      </c>
    </row>
    <row r="9" spans="1:255" ht="16" thickTop="1" x14ac:dyDescent="0.35">
      <c r="A9" s="1214"/>
      <c r="B9" s="1215"/>
      <c r="C9" s="1215"/>
      <c r="D9" s="1073"/>
      <c r="E9" s="1073"/>
    </row>
    <row r="10" spans="1:255" x14ac:dyDescent="0.35">
      <c r="A10" s="1074"/>
      <c r="B10" s="1213"/>
      <c r="C10" s="1213"/>
      <c r="D10" s="1075"/>
      <c r="E10" s="1076"/>
    </row>
    <row r="11" spans="1:255" s="1087" customFormat="1" ht="15" customHeight="1" x14ac:dyDescent="0.35">
      <c r="A11" s="1082"/>
      <c r="B11" s="1216"/>
      <c r="C11" s="1085"/>
      <c r="D11" s="1085"/>
      <c r="E11" s="1086"/>
    </row>
    <row r="12" spans="1:255" s="1087" customFormat="1" ht="16.5" x14ac:dyDescent="0.35">
      <c r="A12" s="1088" t="s">
        <v>1304</v>
      </c>
      <c r="B12" s="1216"/>
      <c r="C12" s="1085"/>
      <c r="D12" s="1085"/>
      <c r="E12" s="1086"/>
    </row>
    <row r="13" spans="1:255" s="1087" customFormat="1" x14ac:dyDescent="0.35">
      <c r="A13" s="1058" t="s">
        <v>1305</v>
      </c>
      <c r="B13" s="1207" t="s">
        <v>117</v>
      </c>
      <c r="C13" s="1090"/>
      <c r="D13" s="1090"/>
      <c r="E13" s="1091"/>
    </row>
    <row r="14" spans="1:255" s="1087" customFormat="1" x14ac:dyDescent="0.35">
      <c r="A14" s="1092" t="s">
        <v>873</v>
      </c>
      <c r="B14" s="1217"/>
      <c r="C14" s="1090"/>
      <c r="D14" s="1090"/>
      <c r="E14" s="1091"/>
    </row>
    <row r="15" spans="1:255" s="1087" customFormat="1" x14ac:dyDescent="0.35">
      <c r="A15" s="1092" t="s">
        <v>874</v>
      </c>
      <c r="B15" s="1094">
        <v>0</v>
      </c>
      <c r="C15" s="1094">
        <v>0</v>
      </c>
      <c r="D15" s="1094">
        <v>0</v>
      </c>
      <c r="E15" s="1093">
        <v>0</v>
      </c>
    </row>
    <row r="16" spans="1:255" s="1087" customFormat="1" x14ac:dyDescent="0.35">
      <c r="A16" s="1092" t="s">
        <v>875</v>
      </c>
      <c r="B16" s="1097">
        <v>0</v>
      </c>
      <c r="C16" s="1097">
        <v>0</v>
      </c>
      <c r="D16" s="1097">
        <v>0</v>
      </c>
      <c r="E16" s="1095"/>
    </row>
    <row r="17" spans="1:5" s="1087" customFormat="1" x14ac:dyDescent="0.35">
      <c r="A17" s="1092" t="s">
        <v>876</v>
      </c>
      <c r="B17" s="1097">
        <v>0</v>
      </c>
      <c r="C17" s="1097">
        <v>0</v>
      </c>
      <c r="D17" s="1097">
        <v>0</v>
      </c>
      <c r="E17" s="1114">
        <v>0</v>
      </c>
    </row>
    <row r="18" spans="1:5" s="1087" customFormat="1" x14ac:dyDescent="0.35">
      <c r="A18" s="1058" t="s">
        <v>181</v>
      </c>
      <c r="B18" s="1218">
        <v>0</v>
      </c>
      <c r="C18" s="1218">
        <v>0</v>
      </c>
      <c r="D18" s="1100">
        <v>0</v>
      </c>
      <c r="E18" s="1219">
        <v>0</v>
      </c>
    </row>
    <row r="19" spans="1:5" s="1087" customFormat="1" x14ac:dyDescent="0.35">
      <c r="A19" s="1092" t="s">
        <v>117</v>
      </c>
      <c r="B19" s="1094"/>
      <c r="C19" s="1097"/>
      <c r="D19" s="1097"/>
      <c r="E19" s="1119"/>
    </row>
    <row r="20" spans="1:5" s="1087" customFormat="1" x14ac:dyDescent="0.35">
      <c r="A20" s="1092" t="s">
        <v>877</v>
      </c>
      <c r="B20" s="1097">
        <v>0</v>
      </c>
      <c r="C20" s="1097">
        <v>500</v>
      </c>
      <c r="D20" s="1097">
        <v>500</v>
      </c>
      <c r="E20" s="1119">
        <v>0</v>
      </c>
    </row>
    <row r="21" spans="1:5" s="1087" customFormat="1" x14ac:dyDescent="0.35">
      <c r="A21" s="1092" t="s">
        <v>878</v>
      </c>
      <c r="B21" s="1097">
        <v>0</v>
      </c>
      <c r="C21" s="1097">
        <v>2000</v>
      </c>
      <c r="D21" s="1097">
        <v>2000</v>
      </c>
      <c r="E21" s="1119">
        <v>0</v>
      </c>
    </row>
    <row r="22" spans="1:5" s="1087" customFormat="1" x14ac:dyDescent="0.35">
      <c r="A22" s="1092" t="s">
        <v>879</v>
      </c>
      <c r="B22" s="1097">
        <v>0</v>
      </c>
      <c r="C22" s="1097">
        <v>1000</v>
      </c>
      <c r="D22" s="1097">
        <v>1000</v>
      </c>
      <c r="E22" s="1119">
        <v>0</v>
      </c>
    </row>
    <row r="23" spans="1:5" s="1087" customFormat="1" x14ac:dyDescent="0.35">
      <c r="A23" s="1092" t="s">
        <v>880</v>
      </c>
      <c r="B23" s="1097">
        <v>0</v>
      </c>
      <c r="C23" s="1097">
        <v>0</v>
      </c>
      <c r="D23" s="1097">
        <v>0</v>
      </c>
      <c r="E23" s="1119">
        <v>0</v>
      </c>
    </row>
    <row r="24" spans="1:5" s="1087" customFormat="1" x14ac:dyDescent="0.35">
      <c r="A24" s="1092" t="s">
        <v>881</v>
      </c>
      <c r="B24" s="1097">
        <v>0</v>
      </c>
      <c r="C24" s="1097">
        <v>0</v>
      </c>
      <c r="D24" s="1097">
        <v>0</v>
      </c>
      <c r="E24" s="1119">
        <v>0</v>
      </c>
    </row>
    <row r="25" spans="1:5" s="1087" customFormat="1" x14ac:dyDescent="0.35">
      <c r="A25" s="1092" t="s">
        <v>882</v>
      </c>
      <c r="B25" s="1097">
        <v>0</v>
      </c>
      <c r="C25" s="1097">
        <v>0</v>
      </c>
      <c r="D25" s="1097">
        <v>0</v>
      </c>
      <c r="E25" s="1119">
        <v>0</v>
      </c>
    </row>
    <row r="26" spans="1:5" s="1087" customFormat="1" x14ac:dyDescent="0.35">
      <c r="A26" s="1092" t="s">
        <v>883</v>
      </c>
      <c r="B26" s="1097">
        <v>0</v>
      </c>
      <c r="C26" s="1097">
        <v>0</v>
      </c>
      <c r="D26" s="1097">
        <v>0</v>
      </c>
      <c r="E26" s="1119">
        <v>0</v>
      </c>
    </row>
    <row r="27" spans="1:5" s="1124" customFormat="1" ht="15" x14ac:dyDescent="0.3">
      <c r="A27" s="1101" t="s">
        <v>884</v>
      </c>
      <c r="B27" s="1100">
        <v>0</v>
      </c>
      <c r="C27" s="1100">
        <v>3500</v>
      </c>
      <c r="D27" s="1100">
        <v>3500</v>
      </c>
      <c r="E27" s="1165">
        <v>0</v>
      </c>
    </row>
    <row r="28" spans="1:5" s="1087" customFormat="1" x14ac:dyDescent="0.35">
      <c r="A28" s="1101" t="s">
        <v>117</v>
      </c>
      <c r="B28" s="1218"/>
      <c r="C28" s="1110"/>
      <c r="D28" s="1110"/>
      <c r="E28" s="1220"/>
    </row>
    <row r="29" spans="1:5" s="1087" customFormat="1" x14ac:dyDescent="0.35">
      <c r="A29" s="1221"/>
      <c r="B29" s="1094"/>
      <c r="C29" s="1097"/>
      <c r="D29" s="1097"/>
      <c r="E29" s="1119"/>
    </row>
    <row r="30" spans="1:5" s="1087" customFormat="1" x14ac:dyDescent="0.35">
      <c r="A30" s="1222" t="s">
        <v>1306</v>
      </c>
      <c r="B30" s="1223"/>
      <c r="C30" s="1097"/>
      <c r="D30" s="1097"/>
      <c r="E30" s="1119" t="s">
        <v>117</v>
      </c>
    </row>
    <row r="31" spans="1:5" s="1087" customFormat="1" x14ac:dyDescent="0.35">
      <c r="A31" s="1092" t="s">
        <v>873</v>
      </c>
      <c r="B31" s="1094"/>
      <c r="C31" s="1097"/>
      <c r="D31" s="1097"/>
      <c r="E31" s="1119"/>
    </row>
    <row r="32" spans="1:5" s="1087" customFormat="1" x14ac:dyDescent="0.35">
      <c r="A32" s="1092" t="s">
        <v>874</v>
      </c>
      <c r="B32" s="1094">
        <v>290506.77</v>
      </c>
      <c r="C32" s="1094">
        <v>268570</v>
      </c>
      <c r="D32" s="1094">
        <v>268570</v>
      </c>
      <c r="E32" s="1224">
        <v>0</v>
      </c>
    </row>
    <row r="33" spans="1:5" s="1087" customFormat="1" x14ac:dyDescent="0.35">
      <c r="A33" s="1092" t="s">
        <v>875</v>
      </c>
      <c r="B33" s="1097">
        <v>0</v>
      </c>
      <c r="C33" s="1097">
        <v>0</v>
      </c>
      <c r="D33" s="1097">
        <v>0</v>
      </c>
      <c r="E33" s="1119"/>
    </row>
    <row r="34" spans="1:5" s="1087" customFormat="1" x14ac:dyDescent="0.35">
      <c r="A34" s="1092" t="s">
        <v>876</v>
      </c>
      <c r="B34" s="1097">
        <v>101281.29</v>
      </c>
      <c r="C34" s="1097">
        <v>100714</v>
      </c>
      <c r="D34" s="1097">
        <v>100714</v>
      </c>
      <c r="E34" s="1119">
        <v>0</v>
      </c>
    </row>
    <row r="35" spans="1:5" s="1087" customFormat="1" x14ac:dyDescent="0.35">
      <c r="A35" s="1058" t="s">
        <v>181</v>
      </c>
      <c r="B35" s="1218">
        <v>391788.06</v>
      </c>
      <c r="C35" s="1100">
        <v>369284</v>
      </c>
      <c r="D35" s="1100">
        <v>369284</v>
      </c>
      <c r="E35" s="1219">
        <v>0</v>
      </c>
    </row>
    <row r="36" spans="1:5" s="1087" customFormat="1" x14ac:dyDescent="0.35">
      <c r="A36" s="1092" t="s">
        <v>117</v>
      </c>
      <c r="B36" s="1094"/>
      <c r="C36" s="1097"/>
      <c r="D36" s="1097"/>
      <c r="E36" s="1119"/>
    </row>
    <row r="37" spans="1:5" s="1087" customFormat="1" x14ac:dyDescent="0.35">
      <c r="A37" s="1092" t="s">
        <v>877</v>
      </c>
      <c r="B37" s="1097">
        <v>403.81</v>
      </c>
      <c r="C37" s="1097">
        <v>1000</v>
      </c>
      <c r="D37" s="1097">
        <v>1000</v>
      </c>
      <c r="E37" s="1119">
        <v>0</v>
      </c>
    </row>
    <row r="38" spans="1:5" s="1087" customFormat="1" x14ac:dyDescent="0.35">
      <c r="A38" s="1092" t="s">
        <v>878</v>
      </c>
      <c r="B38" s="1097">
        <v>3874.2</v>
      </c>
      <c r="C38" s="1097">
        <v>5000</v>
      </c>
      <c r="D38" s="1097">
        <v>5000</v>
      </c>
      <c r="E38" s="1119">
        <v>0</v>
      </c>
    </row>
    <row r="39" spans="1:5" s="1087" customFormat="1" x14ac:dyDescent="0.35">
      <c r="A39" s="1092" t="s">
        <v>879</v>
      </c>
      <c r="B39" s="1097">
        <v>1096.48</v>
      </c>
      <c r="C39" s="1097">
        <v>2000</v>
      </c>
      <c r="D39" s="1097">
        <v>2000</v>
      </c>
      <c r="E39" s="1119">
        <v>0</v>
      </c>
    </row>
    <row r="40" spans="1:5" s="1087" customFormat="1" x14ac:dyDescent="0.35">
      <c r="A40" s="1092" t="s">
        <v>880</v>
      </c>
      <c r="B40" s="1097">
        <v>0</v>
      </c>
      <c r="C40" s="1097">
        <v>0</v>
      </c>
      <c r="D40" s="1097">
        <v>0</v>
      </c>
      <c r="E40" s="1119">
        <v>0</v>
      </c>
    </row>
    <row r="41" spans="1:5" s="1087" customFormat="1" x14ac:dyDescent="0.35">
      <c r="A41" s="1092" t="s">
        <v>881</v>
      </c>
      <c r="B41" s="1097">
        <v>0</v>
      </c>
      <c r="C41" s="1097">
        <v>0</v>
      </c>
      <c r="D41" s="1097">
        <v>0</v>
      </c>
      <c r="E41" s="1119">
        <v>0</v>
      </c>
    </row>
    <row r="42" spans="1:5" s="1087" customFormat="1" x14ac:dyDescent="0.35">
      <c r="A42" s="1092" t="s">
        <v>882</v>
      </c>
      <c r="B42" s="1097">
        <v>0</v>
      </c>
      <c r="C42" s="1097">
        <v>0</v>
      </c>
      <c r="D42" s="1097">
        <v>0</v>
      </c>
      <c r="E42" s="1119">
        <v>0</v>
      </c>
    </row>
    <row r="43" spans="1:5" s="1087" customFormat="1" x14ac:dyDescent="0.35">
      <c r="A43" s="1092" t="s">
        <v>883</v>
      </c>
      <c r="B43" s="1097">
        <v>0</v>
      </c>
      <c r="C43" s="1097">
        <v>0</v>
      </c>
      <c r="D43" s="1097">
        <v>0</v>
      </c>
      <c r="E43" s="1119">
        <v>0</v>
      </c>
    </row>
    <row r="44" spans="1:5" s="1087" customFormat="1" x14ac:dyDescent="0.35">
      <c r="A44" s="1101" t="s">
        <v>884</v>
      </c>
      <c r="B44" s="1100">
        <v>397162.55</v>
      </c>
      <c r="C44" s="1100">
        <v>377284</v>
      </c>
      <c r="D44" s="1100">
        <v>377284</v>
      </c>
      <c r="E44" s="1219">
        <v>0</v>
      </c>
    </row>
    <row r="45" spans="1:5" s="1087" customFormat="1" x14ac:dyDescent="0.35">
      <c r="A45" s="1101" t="s">
        <v>117</v>
      </c>
      <c r="B45" s="1218" t="s">
        <v>117</v>
      </c>
      <c r="C45" s="1110"/>
      <c r="D45" s="1110"/>
      <c r="E45" s="1220"/>
    </row>
    <row r="46" spans="1:5" s="1087" customFormat="1" x14ac:dyDescent="0.35">
      <c r="A46" s="1221"/>
      <c r="B46" s="1094" t="s">
        <v>117</v>
      </c>
      <c r="C46" s="1097"/>
      <c r="D46" s="1097"/>
      <c r="E46" s="1119"/>
    </row>
    <row r="47" spans="1:5" s="1087" customFormat="1" x14ac:dyDescent="0.35">
      <c r="A47" s="1058" t="s">
        <v>1307</v>
      </c>
      <c r="B47" s="1223"/>
      <c r="C47" s="1097"/>
      <c r="D47" s="1097"/>
      <c r="E47" s="1119" t="s">
        <v>117</v>
      </c>
    </row>
    <row r="48" spans="1:5" s="1087" customFormat="1" x14ac:dyDescent="0.35">
      <c r="A48" s="1092" t="s">
        <v>873</v>
      </c>
      <c r="B48" s="1094"/>
      <c r="C48" s="1097"/>
      <c r="D48" s="1097"/>
      <c r="E48" s="1119"/>
    </row>
    <row r="49" spans="1:5" s="1087" customFormat="1" x14ac:dyDescent="0.35">
      <c r="A49" s="1092" t="s">
        <v>874</v>
      </c>
      <c r="B49" s="1094">
        <v>0</v>
      </c>
      <c r="C49" s="1094">
        <v>0</v>
      </c>
      <c r="D49" s="1094">
        <v>0</v>
      </c>
      <c r="E49" s="1224">
        <v>0</v>
      </c>
    </row>
    <row r="50" spans="1:5" s="1087" customFormat="1" x14ac:dyDescent="0.35">
      <c r="A50" s="1092" t="s">
        <v>875</v>
      </c>
      <c r="B50" s="1097">
        <v>0</v>
      </c>
      <c r="C50" s="1097">
        <v>0</v>
      </c>
      <c r="D50" s="1097">
        <v>0</v>
      </c>
      <c r="E50" s="1119"/>
    </row>
    <row r="51" spans="1:5" s="1087" customFormat="1" x14ac:dyDescent="0.35">
      <c r="A51" s="1092" t="s">
        <v>876</v>
      </c>
      <c r="B51" s="1097">
        <v>0</v>
      </c>
      <c r="C51" s="1097">
        <v>0</v>
      </c>
      <c r="D51" s="1097">
        <v>0</v>
      </c>
      <c r="E51" s="1119">
        <v>0</v>
      </c>
    </row>
    <row r="52" spans="1:5" s="1087" customFormat="1" x14ac:dyDescent="0.35">
      <c r="A52" s="1058" t="s">
        <v>181</v>
      </c>
      <c r="B52" s="1218">
        <v>0</v>
      </c>
      <c r="C52" s="1100">
        <v>0</v>
      </c>
      <c r="D52" s="1100">
        <v>0</v>
      </c>
      <c r="E52" s="1165">
        <v>0</v>
      </c>
    </row>
    <row r="53" spans="1:5" s="1087" customFormat="1" x14ac:dyDescent="0.35">
      <c r="A53" s="1092" t="s">
        <v>117</v>
      </c>
      <c r="B53" s="1094"/>
      <c r="C53" s="1097"/>
      <c r="D53" s="1097"/>
      <c r="E53" s="1119"/>
    </row>
    <row r="54" spans="1:5" s="1087" customFormat="1" x14ac:dyDescent="0.35">
      <c r="A54" s="1092" t="s">
        <v>877</v>
      </c>
      <c r="B54" s="1097">
        <v>0</v>
      </c>
      <c r="C54" s="1097">
        <v>500</v>
      </c>
      <c r="D54" s="1097">
        <v>500</v>
      </c>
      <c r="E54" s="1119">
        <v>0</v>
      </c>
    </row>
    <row r="55" spans="1:5" s="1087" customFormat="1" x14ac:dyDescent="0.35">
      <c r="A55" s="1092" t="s">
        <v>878</v>
      </c>
      <c r="B55" s="1097">
        <v>2507.65</v>
      </c>
      <c r="C55" s="1097">
        <v>4500</v>
      </c>
      <c r="D55" s="1097">
        <v>4500</v>
      </c>
      <c r="E55" s="1119">
        <v>0</v>
      </c>
    </row>
    <row r="56" spans="1:5" s="1087" customFormat="1" x14ac:dyDescent="0.35">
      <c r="A56" s="1092" t="s">
        <v>879</v>
      </c>
      <c r="B56" s="1097">
        <v>0</v>
      </c>
      <c r="C56" s="1097">
        <v>750</v>
      </c>
      <c r="D56" s="1097">
        <v>750</v>
      </c>
      <c r="E56" s="1119">
        <v>0</v>
      </c>
    </row>
    <row r="57" spans="1:5" s="1087" customFormat="1" x14ac:dyDescent="0.35">
      <c r="A57" s="1092" t="s">
        <v>880</v>
      </c>
      <c r="B57" s="1097">
        <v>0</v>
      </c>
      <c r="C57" s="1097">
        <v>0</v>
      </c>
      <c r="D57" s="1097">
        <v>0</v>
      </c>
      <c r="E57" s="1119">
        <v>0</v>
      </c>
    </row>
    <row r="58" spans="1:5" s="1087" customFormat="1" x14ac:dyDescent="0.35">
      <c r="A58" s="1092" t="s">
        <v>881</v>
      </c>
      <c r="B58" s="1097">
        <v>0</v>
      </c>
      <c r="C58" s="1097">
        <v>0</v>
      </c>
      <c r="D58" s="1097">
        <v>0</v>
      </c>
      <c r="E58" s="1119">
        <v>0</v>
      </c>
    </row>
    <row r="59" spans="1:5" s="1087" customFormat="1" x14ac:dyDescent="0.35">
      <c r="A59" s="1092" t="s">
        <v>882</v>
      </c>
      <c r="B59" s="1097">
        <v>0</v>
      </c>
      <c r="C59" s="1097">
        <v>0</v>
      </c>
      <c r="D59" s="1097">
        <v>0</v>
      </c>
      <c r="E59" s="1119">
        <v>0</v>
      </c>
    </row>
    <row r="60" spans="1:5" s="1087" customFormat="1" x14ac:dyDescent="0.35">
      <c r="A60" s="1092" t="s">
        <v>883</v>
      </c>
      <c r="B60" s="1097">
        <v>0</v>
      </c>
      <c r="C60" s="1097">
        <v>0</v>
      </c>
      <c r="D60" s="1097">
        <v>0</v>
      </c>
      <c r="E60" s="1119">
        <v>0</v>
      </c>
    </row>
    <row r="61" spans="1:5" s="1087" customFormat="1" x14ac:dyDescent="0.35">
      <c r="A61" s="1225" t="s">
        <v>884</v>
      </c>
      <c r="B61" s="1106">
        <v>2507.65</v>
      </c>
      <c r="C61" s="1106">
        <v>5750</v>
      </c>
      <c r="D61" s="1106">
        <v>5750</v>
      </c>
      <c r="E61" s="1136">
        <v>0</v>
      </c>
    </row>
    <row r="62" spans="1:5" s="1087" customFormat="1" x14ac:dyDescent="0.35">
      <c r="A62" s="1074"/>
      <c r="B62" s="1226"/>
      <c r="C62" s="1085"/>
      <c r="D62" s="1085"/>
      <c r="E62" s="1227"/>
    </row>
    <row r="63" spans="1:5" s="1087" customFormat="1" x14ac:dyDescent="0.35">
      <c r="A63" s="1058" t="s">
        <v>1308</v>
      </c>
      <c r="B63" s="1094" t="s">
        <v>117</v>
      </c>
      <c r="C63" s="1090"/>
      <c r="D63" s="1090"/>
      <c r="E63" s="1228"/>
    </row>
    <row r="64" spans="1:5" s="1087" customFormat="1" x14ac:dyDescent="0.35">
      <c r="A64" s="1092" t="s">
        <v>873</v>
      </c>
      <c r="B64" s="1094"/>
      <c r="C64" s="1090"/>
      <c r="D64" s="1090"/>
      <c r="E64" s="1228"/>
    </row>
    <row r="65" spans="1:5" s="1087" customFormat="1" x14ac:dyDescent="0.35">
      <c r="A65" s="1092" t="s">
        <v>874</v>
      </c>
      <c r="B65" s="1094">
        <v>0</v>
      </c>
      <c r="C65" s="1094">
        <v>0</v>
      </c>
      <c r="D65" s="1094">
        <v>0</v>
      </c>
      <c r="E65" s="1224">
        <v>0</v>
      </c>
    </row>
    <row r="66" spans="1:5" s="1087" customFormat="1" x14ac:dyDescent="0.35">
      <c r="A66" s="1092" t="s">
        <v>875</v>
      </c>
      <c r="B66" s="1097">
        <v>0</v>
      </c>
      <c r="C66" s="1097">
        <v>0</v>
      </c>
      <c r="D66" s="1097">
        <v>0</v>
      </c>
      <c r="E66" s="1119"/>
    </row>
    <row r="67" spans="1:5" s="1087" customFormat="1" x14ac:dyDescent="0.35">
      <c r="A67" s="1092" t="s">
        <v>876</v>
      </c>
      <c r="B67" s="1097">
        <v>0</v>
      </c>
      <c r="C67" s="1097">
        <v>0</v>
      </c>
      <c r="D67" s="1097">
        <v>0</v>
      </c>
      <c r="E67" s="1119">
        <v>0</v>
      </c>
    </row>
    <row r="68" spans="1:5" s="1087" customFormat="1" x14ac:dyDescent="0.35">
      <c r="A68" s="1058" t="s">
        <v>181</v>
      </c>
      <c r="B68" s="1218">
        <v>0</v>
      </c>
      <c r="C68" s="1100">
        <v>0</v>
      </c>
      <c r="D68" s="1100">
        <v>0</v>
      </c>
      <c r="E68" s="1165">
        <v>0</v>
      </c>
    </row>
    <row r="69" spans="1:5" s="1087" customFormat="1" x14ac:dyDescent="0.35">
      <c r="A69" s="1092" t="s">
        <v>117</v>
      </c>
      <c r="B69" s="1094"/>
      <c r="C69" s="1097"/>
      <c r="D69" s="1097"/>
      <c r="E69" s="1119"/>
    </row>
    <row r="70" spans="1:5" s="1087" customFormat="1" x14ac:dyDescent="0.35">
      <c r="A70" s="1092" t="s">
        <v>877</v>
      </c>
      <c r="B70" s="1097">
        <v>0</v>
      </c>
      <c r="C70" s="1097">
        <v>0</v>
      </c>
      <c r="D70" s="1097">
        <v>0</v>
      </c>
      <c r="E70" s="1119">
        <v>0</v>
      </c>
    </row>
    <row r="71" spans="1:5" s="1087" customFormat="1" x14ac:dyDescent="0.35">
      <c r="A71" s="1092" t="s">
        <v>878</v>
      </c>
      <c r="B71" s="1097">
        <v>0</v>
      </c>
      <c r="C71" s="1097">
        <v>0</v>
      </c>
      <c r="D71" s="1097">
        <v>0</v>
      </c>
      <c r="E71" s="1119">
        <v>0</v>
      </c>
    </row>
    <row r="72" spans="1:5" s="1087" customFormat="1" x14ac:dyDescent="0.35">
      <c r="A72" s="1092" t="s">
        <v>879</v>
      </c>
      <c r="B72" s="1097">
        <v>0</v>
      </c>
      <c r="C72" s="1097">
        <v>0</v>
      </c>
      <c r="D72" s="1097">
        <v>0</v>
      </c>
      <c r="E72" s="1119">
        <v>0</v>
      </c>
    </row>
    <row r="73" spans="1:5" s="1087" customFormat="1" x14ac:dyDescent="0.35">
      <c r="A73" s="1092" t="s">
        <v>880</v>
      </c>
      <c r="B73" s="1097">
        <v>0</v>
      </c>
      <c r="C73" s="1097">
        <v>0</v>
      </c>
      <c r="D73" s="1097">
        <v>0</v>
      </c>
      <c r="E73" s="1119">
        <v>0</v>
      </c>
    </row>
    <row r="74" spans="1:5" s="1087" customFormat="1" x14ac:dyDescent="0.35">
      <c r="A74" s="1092" t="s">
        <v>881</v>
      </c>
      <c r="B74" s="1097">
        <v>0</v>
      </c>
      <c r="C74" s="1097">
        <v>0</v>
      </c>
      <c r="D74" s="1097">
        <v>0</v>
      </c>
      <c r="E74" s="1119">
        <v>0</v>
      </c>
    </row>
    <row r="75" spans="1:5" s="1087" customFormat="1" x14ac:dyDescent="0.35">
      <c r="A75" s="1092" t="s">
        <v>882</v>
      </c>
      <c r="B75" s="1097">
        <v>0</v>
      </c>
      <c r="C75" s="1097">
        <v>0</v>
      </c>
      <c r="D75" s="1097">
        <v>0</v>
      </c>
      <c r="E75" s="1119">
        <v>0</v>
      </c>
    </row>
    <row r="76" spans="1:5" s="1087" customFormat="1" x14ac:dyDescent="0.35">
      <c r="A76" s="1092" t="s">
        <v>883</v>
      </c>
      <c r="B76" s="1097">
        <v>0</v>
      </c>
      <c r="C76" s="1097">
        <v>0</v>
      </c>
      <c r="D76" s="1097">
        <v>0</v>
      </c>
      <c r="E76" s="1119">
        <v>0</v>
      </c>
    </row>
    <row r="77" spans="1:5" s="1087" customFormat="1" x14ac:dyDescent="0.35">
      <c r="A77" s="1101" t="s">
        <v>884</v>
      </c>
      <c r="B77" s="1100">
        <v>0</v>
      </c>
      <c r="C77" s="1100">
        <v>0</v>
      </c>
      <c r="D77" s="1100">
        <v>0</v>
      </c>
      <c r="E77" s="1165">
        <v>0</v>
      </c>
    </row>
    <row r="78" spans="1:5" s="1087" customFormat="1" x14ac:dyDescent="0.35">
      <c r="A78" s="1101"/>
      <c r="B78" s="1100"/>
      <c r="C78" s="1100"/>
      <c r="D78" s="1100"/>
      <c r="E78" s="1165"/>
    </row>
    <row r="79" spans="1:5" s="1087" customFormat="1" x14ac:dyDescent="0.35">
      <c r="A79" s="1058"/>
      <c r="B79" s="1223"/>
      <c r="C79" s="1223"/>
      <c r="D79" s="1223"/>
      <c r="E79" s="1229"/>
    </row>
    <row r="80" spans="1:5" s="1087" customFormat="1" x14ac:dyDescent="0.35">
      <c r="A80" s="1058" t="s">
        <v>1293</v>
      </c>
      <c r="B80" s="1223"/>
      <c r="C80" s="1097"/>
      <c r="D80" s="1097"/>
      <c r="E80" s="1119" t="s">
        <v>117</v>
      </c>
    </row>
    <row r="81" spans="1:5" s="1087" customFormat="1" x14ac:dyDescent="0.35">
      <c r="A81" s="1092" t="s">
        <v>873</v>
      </c>
      <c r="B81" s="1094"/>
      <c r="C81" s="1097"/>
      <c r="D81" s="1097"/>
      <c r="E81" s="1119"/>
    </row>
    <row r="82" spans="1:5" s="1087" customFormat="1" x14ac:dyDescent="0.35">
      <c r="A82" s="1092" t="s">
        <v>874</v>
      </c>
      <c r="B82" s="1094">
        <v>0</v>
      </c>
      <c r="C82" s="1094">
        <v>0</v>
      </c>
      <c r="D82" s="1094">
        <v>0</v>
      </c>
      <c r="E82" s="1224">
        <v>0</v>
      </c>
    </row>
    <row r="83" spans="1:5" s="1087" customFormat="1" x14ac:dyDescent="0.35">
      <c r="A83" s="1092" t="s">
        <v>875</v>
      </c>
      <c r="B83" s="1097">
        <v>0</v>
      </c>
      <c r="C83" s="1097">
        <v>0</v>
      </c>
      <c r="D83" s="1097">
        <v>0</v>
      </c>
      <c r="E83" s="1119"/>
    </row>
    <row r="84" spans="1:5" s="1087" customFormat="1" x14ac:dyDescent="0.35">
      <c r="A84" s="1092" t="s">
        <v>876</v>
      </c>
      <c r="B84" s="1097">
        <v>4548.72</v>
      </c>
      <c r="C84" s="1097">
        <v>4303</v>
      </c>
      <c r="D84" s="1097">
        <v>4303</v>
      </c>
      <c r="E84" s="1119">
        <v>0</v>
      </c>
    </row>
    <row r="85" spans="1:5" s="1087" customFormat="1" x14ac:dyDescent="0.35">
      <c r="A85" s="1058" t="s">
        <v>181</v>
      </c>
      <c r="B85" s="1218">
        <v>4548.72</v>
      </c>
      <c r="C85" s="1100">
        <v>4303</v>
      </c>
      <c r="D85" s="1100">
        <v>4303</v>
      </c>
      <c r="E85" s="1165">
        <v>0</v>
      </c>
    </row>
    <row r="86" spans="1:5" s="1087" customFormat="1" x14ac:dyDescent="0.35">
      <c r="A86" s="1092" t="s">
        <v>117</v>
      </c>
      <c r="B86" s="1094"/>
      <c r="C86" s="1097"/>
      <c r="D86" s="1097"/>
      <c r="E86" s="1119"/>
    </row>
    <row r="87" spans="1:5" s="1087" customFormat="1" x14ac:dyDescent="0.35">
      <c r="A87" s="1092" t="s">
        <v>877</v>
      </c>
      <c r="B87" s="1097">
        <v>0</v>
      </c>
      <c r="C87" s="1097">
        <v>0</v>
      </c>
      <c r="D87" s="1097">
        <v>0</v>
      </c>
      <c r="E87" s="1119">
        <v>0</v>
      </c>
    </row>
    <row r="88" spans="1:5" s="1087" customFormat="1" x14ac:dyDescent="0.35">
      <c r="A88" s="1092" t="s">
        <v>878</v>
      </c>
      <c r="B88" s="1097">
        <v>0</v>
      </c>
      <c r="C88" s="1097">
        <v>0</v>
      </c>
      <c r="D88" s="1097">
        <v>0</v>
      </c>
      <c r="E88" s="1119">
        <v>0</v>
      </c>
    </row>
    <row r="89" spans="1:5" s="1087" customFormat="1" x14ac:dyDescent="0.35">
      <c r="A89" s="1092" t="s">
        <v>879</v>
      </c>
      <c r="B89" s="1097">
        <v>0</v>
      </c>
      <c r="C89" s="1097">
        <v>0</v>
      </c>
      <c r="D89" s="1097">
        <v>0</v>
      </c>
      <c r="E89" s="1119">
        <v>0</v>
      </c>
    </row>
    <row r="90" spans="1:5" s="1087" customFormat="1" x14ac:dyDescent="0.35">
      <c r="A90" s="1092" t="s">
        <v>880</v>
      </c>
      <c r="B90" s="1097">
        <v>0</v>
      </c>
      <c r="C90" s="1097">
        <v>0</v>
      </c>
      <c r="D90" s="1097">
        <v>0</v>
      </c>
      <c r="E90" s="1119">
        <v>0</v>
      </c>
    </row>
    <row r="91" spans="1:5" s="1087" customFormat="1" x14ac:dyDescent="0.35">
      <c r="A91" s="1092" t="s">
        <v>881</v>
      </c>
      <c r="B91" s="1097">
        <v>0</v>
      </c>
      <c r="C91" s="1097">
        <v>0</v>
      </c>
      <c r="D91" s="1097">
        <v>0</v>
      </c>
      <c r="E91" s="1119">
        <v>0</v>
      </c>
    </row>
    <row r="92" spans="1:5" s="1087" customFormat="1" x14ac:dyDescent="0.35">
      <c r="A92" s="1092" t="s">
        <v>882</v>
      </c>
      <c r="B92" s="1097">
        <v>0</v>
      </c>
      <c r="C92" s="1097">
        <v>0</v>
      </c>
      <c r="D92" s="1097">
        <v>0</v>
      </c>
      <c r="E92" s="1119">
        <v>0</v>
      </c>
    </row>
    <row r="93" spans="1:5" s="1087" customFormat="1" x14ac:dyDescent="0.35">
      <c r="A93" s="1092" t="s">
        <v>883</v>
      </c>
      <c r="B93" s="1097">
        <v>0</v>
      </c>
      <c r="C93" s="1097">
        <v>0</v>
      </c>
      <c r="D93" s="1097">
        <v>0</v>
      </c>
      <c r="E93" s="1119">
        <v>0</v>
      </c>
    </row>
    <row r="94" spans="1:5" s="1087" customFormat="1" x14ac:dyDescent="0.35">
      <c r="A94" s="1225" t="s">
        <v>884</v>
      </c>
      <c r="B94" s="1106">
        <v>4548.72</v>
      </c>
      <c r="C94" s="1106">
        <v>4303</v>
      </c>
      <c r="D94" s="1106">
        <v>4303</v>
      </c>
      <c r="E94" s="1136">
        <v>0</v>
      </c>
    </row>
    <row r="95" spans="1:5" s="1087" customFormat="1" x14ac:dyDescent="0.35">
      <c r="A95" s="1101" t="s">
        <v>117</v>
      </c>
      <c r="B95" s="1218"/>
      <c r="C95" s="1110"/>
      <c r="D95" s="1110"/>
      <c r="E95" s="1220"/>
    </row>
    <row r="96" spans="1:5" s="1087" customFormat="1" x14ac:dyDescent="0.35">
      <c r="A96" s="1058"/>
      <c r="B96" s="1094"/>
      <c r="C96" s="1097"/>
      <c r="D96" s="1097"/>
      <c r="E96" s="1119"/>
    </row>
    <row r="97" spans="1:5" s="1087" customFormat="1" x14ac:dyDescent="0.35">
      <c r="A97" s="1058" t="s">
        <v>1300</v>
      </c>
      <c r="B97" s="1223"/>
      <c r="C97" s="1097"/>
      <c r="D97" s="1097"/>
      <c r="E97" s="1119" t="s">
        <v>117</v>
      </c>
    </row>
    <row r="98" spans="1:5" s="1087" customFormat="1" x14ac:dyDescent="0.35">
      <c r="A98" s="1092" t="s">
        <v>873</v>
      </c>
      <c r="B98" s="1094"/>
      <c r="C98" s="1097"/>
      <c r="D98" s="1097"/>
      <c r="E98" s="1119"/>
    </row>
    <row r="99" spans="1:5" s="1087" customFormat="1" x14ac:dyDescent="0.35">
      <c r="A99" s="1092" t="s">
        <v>874</v>
      </c>
      <c r="B99" s="1094">
        <v>0</v>
      </c>
      <c r="C99" s="1094">
        <v>0</v>
      </c>
      <c r="D99" s="1094">
        <v>0</v>
      </c>
      <c r="E99" s="1224">
        <v>0</v>
      </c>
    </row>
    <row r="100" spans="1:5" s="1087" customFormat="1" x14ac:dyDescent="0.35">
      <c r="A100" s="1092" t="s">
        <v>875</v>
      </c>
      <c r="B100" s="1097">
        <v>0</v>
      </c>
      <c r="C100" s="1097">
        <v>0</v>
      </c>
      <c r="D100" s="1097">
        <v>0</v>
      </c>
      <c r="E100" s="1119"/>
    </row>
    <row r="101" spans="1:5" s="1087" customFormat="1" x14ac:dyDescent="0.35">
      <c r="A101" s="1092" t="s">
        <v>876</v>
      </c>
      <c r="B101" s="1097">
        <v>0</v>
      </c>
      <c r="C101" s="1097">
        <v>0</v>
      </c>
      <c r="D101" s="1097">
        <v>0</v>
      </c>
      <c r="E101" s="1119">
        <v>0</v>
      </c>
    </row>
    <row r="102" spans="1:5" s="1087" customFormat="1" x14ac:dyDescent="0.35">
      <c r="A102" s="1058" t="s">
        <v>181</v>
      </c>
      <c r="B102" s="1218">
        <v>0</v>
      </c>
      <c r="C102" s="1100">
        <v>0</v>
      </c>
      <c r="D102" s="1100">
        <v>0</v>
      </c>
      <c r="E102" s="1219">
        <v>0</v>
      </c>
    </row>
    <row r="103" spans="1:5" s="1087" customFormat="1" x14ac:dyDescent="0.35">
      <c r="A103" s="1092" t="s">
        <v>117</v>
      </c>
      <c r="B103" s="1094"/>
      <c r="C103" s="1097"/>
      <c r="D103" s="1097"/>
      <c r="E103" s="1119"/>
    </row>
    <row r="104" spans="1:5" s="1087" customFormat="1" x14ac:dyDescent="0.35">
      <c r="A104" s="1092" t="s">
        <v>877</v>
      </c>
      <c r="B104" s="1097">
        <v>0</v>
      </c>
      <c r="C104" s="1097">
        <v>0</v>
      </c>
      <c r="D104" s="1097">
        <v>0</v>
      </c>
      <c r="E104" s="1119">
        <v>0</v>
      </c>
    </row>
    <row r="105" spans="1:5" s="1087" customFormat="1" x14ac:dyDescent="0.35">
      <c r="A105" s="1092" t="s">
        <v>878</v>
      </c>
      <c r="B105" s="1097">
        <v>0</v>
      </c>
      <c r="C105" s="1097">
        <v>0</v>
      </c>
      <c r="D105" s="1097">
        <v>0</v>
      </c>
      <c r="E105" s="1119">
        <v>0</v>
      </c>
    </row>
    <row r="106" spans="1:5" s="1087" customFormat="1" x14ac:dyDescent="0.35">
      <c r="A106" s="1092" t="s">
        <v>879</v>
      </c>
      <c r="B106" s="1097">
        <v>0</v>
      </c>
      <c r="C106" s="1097">
        <v>0</v>
      </c>
      <c r="D106" s="1097">
        <v>0</v>
      </c>
      <c r="E106" s="1119">
        <v>0</v>
      </c>
    </row>
    <row r="107" spans="1:5" s="1087" customFormat="1" x14ac:dyDescent="0.35">
      <c r="A107" s="1092" t="s">
        <v>880</v>
      </c>
      <c r="B107" s="1097">
        <v>0</v>
      </c>
      <c r="C107" s="1097">
        <v>0</v>
      </c>
      <c r="D107" s="1097">
        <v>0</v>
      </c>
      <c r="E107" s="1119">
        <v>0</v>
      </c>
    </row>
    <row r="108" spans="1:5" s="1087" customFormat="1" x14ac:dyDescent="0.35">
      <c r="A108" s="1092" t="s">
        <v>881</v>
      </c>
      <c r="B108" s="1097">
        <v>0</v>
      </c>
      <c r="C108" s="1097">
        <v>0</v>
      </c>
      <c r="D108" s="1097">
        <v>0</v>
      </c>
      <c r="E108" s="1119">
        <v>0</v>
      </c>
    </row>
    <row r="109" spans="1:5" s="1087" customFormat="1" x14ac:dyDescent="0.35">
      <c r="A109" s="1092" t="s">
        <v>882</v>
      </c>
      <c r="B109" s="1097">
        <v>0</v>
      </c>
      <c r="C109" s="1097">
        <v>0</v>
      </c>
      <c r="D109" s="1097">
        <v>0</v>
      </c>
      <c r="E109" s="1119">
        <v>0</v>
      </c>
    </row>
    <row r="110" spans="1:5" s="1087" customFormat="1" x14ac:dyDescent="0.35">
      <c r="A110" s="1092" t="s">
        <v>883</v>
      </c>
      <c r="B110" s="1097">
        <v>0</v>
      </c>
      <c r="C110" s="1097">
        <v>0</v>
      </c>
      <c r="D110" s="1097">
        <v>0</v>
      </c>
      <c r="E110" s="1119">
        <v>0</v>
      </c>
    </row>
    <row r="111" spans="1:5" s="1087" customFormat="1" x14ac:dyDescent="0.35">
      <c r="A111" s="1103" t="s">
        <v>884</v>
      </c>
      <c r="B111" s="1106">
        <v>0</v>
      </c>
      <c r="C111" s="1106">
        <v>0</v>
      </c>
      <c r="D111" s="1106">
        <v>0</v>
      </c>
      <c r="E111" s="1230">
        <v>0</v>
      </c>
    </row>
    <row r="112" spans="1:5" hidden="1" x14ac:dyDescent="0.35">
      <c r="A112" s="1231"/>
      <c r="B112" s="1232"/>
      <c r="C112" s="1097">
        <v>0</v>
      </c>
      <c r="D112" s="1097"/>
      <c r="E112" s="1119" t="s">
        <v>117</v>
      </c>
    </row>
    <row r="113" spans="1:5" hidden="1" x14ac:dyDescent="0.35">
      <c r="A113" s="1092" t="s">
        <v>873</v>
      </c>
      <c r="B113" s="1094"/>
      <c r="C113" s="1097"/>
      <c r="D113" s="1097"/>
      <c r="E113" s="1119"/>
    </row>
    <row r="114" spans="1:5" hidden="1" x14ac:dyDescent="0.35">
      <c r="A114" s="1092" t="s">
        <v>874</v>
      </c>
      <c r="B114" s="1094">
        <v>0</v>
      </c>
      <c r="C114" s="1094"/>
      <c r="D114" s="1094"/>
      <c r="E114" s="1224">
        <v>0</v>
      </c>
    </row>
    <row r="115" spans="1:5" hidden="1" x14ac:dyDescent="0.35">
      <c r="A115" s="1092" t="s">
        <v>875</v>
      </c>
      <c r="B115" s="1097">
        <v>0</v>
      </c>
      <c r="C115" s="1097"/>
      <c r="D115" s="1097"/>
      <c r="E115" s="1119"/>
    </row>
    <row r="116" spans="1:5" hidden="1" x14ac:dyDescent="0.35">
      <c r="A116" s="1092" t="s">
        <v>876</v>
      </c>
      <c r="B116" s="1097">
        <v>0</v>
      </c>
      <c r="C116" s="1097"/>
      <c r="D116" s="1097"/>
      <c r="E116" s="1119">
        <v>0</v>
      </c>
    </row>
    <row r="117" spans="1:5" hidden="1" x14ac:dyDescent="0.35">
      <c r="A117" s="1058" t="s">
        <v>181</v>
      </c>
      <c r="B117" s="1218">
        <v>0</v>
      </c>
      <c r="C117" s="1100">
        <v>0</v>
      </c>
      <c r="D117" s="1100">
        <v>0</v>
      </c>
      <c r="E117" s="1219">
        <v>0</v>
      </c>
    </row>
    <row r="118" spans="1:5" hidden="1" x14ac:dyDescent="0.35">
      <c r="A118" s="1092" t="s">
        <v>117</v>
      </c>
      <c r="B118" s="1094"/>
      <c r="C118" s="1097"/>
      <c r="D118" s="1097"/>
      <c r="E118" s="1119"/>
    </row>
    <row r="119" spans="1:5" hidden="1" x14ac:dyDescent="0.35">
      <c r="A119" s="1092" t="s">
        <v>877</v>
      </c>
      <c r="B119" s="1097">
        <v>0</v>
      </c>
      <c r="C119" s="1097"/>
      <c r="D119" s="1097"/>
      <c r="E119" s="1119">
        <v>0</v>
      </c>
    </row>
    <row r="120" spans="1:5" hidden="1" x14ac:dyDescent="0.35">
      <c r="A120" s="1092" t="s">
        <v>878</v>
      </c>
      <c r="B120" s="1097">
        <v>0</v>
      </c>
      <c r="C120" s="1097"/>
      <c r="D120" s="1097"/>
      <c r="E120" s="1119">
        <v>0</v>
      </c>
    </row>
    <row r="121" spans="1:5" hidden="1" x14ac:dyDescent="0.35">
      <c r="A121" s="1092" t="s">
        <v>879</v>
      </c>
      <c r="B121" s="1097">
        <v>0</v>
      </c>
      <c r="C121" s="1097"/>
      <c r="D121" s="1097"/>
      <c r="E121" s="1119">
        <v>0</v>
      </c>
    </row>
    <row r="122" spans="1:5" hidden="1" x14ac:dyDescent="0.35">
      <c r="A122" s="1092" t="s">
        <v>881</v>
      </c>
      <c r="B122" s="1097">
        <v>0</v>
      </c>
      <c r="C122" s="1097"/>
      <c r="D122" s="1097"/>
      <c r="E122" s="1119">
        <v>0</v>
      </c>
    </row>
    <row r="123" spans="1:5" hidden="1" x14ac:dyDescent="0.35">
      <c r="A123" s="1092" t="s">
        <v>880</v>
      </c>
      <c r="B123" s="1097">
        <v>0</v>
      </c>
      <c r="C123" s="1097"/>
      <c r="D123" s="1097"/>
      <c r="E123" s="1119">
        <v>0</v>
      </c>
    </row>
    <row r="124" spans="1:5" hidden="1" x14ac:dyDescent="0.35">
      <c r="A124" s="1092" t="s">
        <v>882</v>
      </c>
      <c r="B124" s="1097">
        <v>0</v>
      </c>
      <c r="C124" s="1097"/>
      <c r="D124" s="1097"/>
      <c r="E124" s="1119">
        <v>0</v>
      </c>
    </row>
    <row r="125" spans="1:5" hidden="1" x14ac:dyDescent="0.35">
      <c r="A125" s="1092" t="s">
        <v>883</v>
      </c>
      <c r="B125" s="1097">
        <v>0</v>
      </c>
      <c r="C125" s="1097"/>
      <c r="D125" s="1097"/>
      <c r="E125" s="1119">
        <v>0</v>
      </c>
    </row>
    <row r="126" spans="1:5" hidden="1" x14ac:dyDescent="0.35">
      <c r="A126" s="1225" t="s">
        <v>884</v>
      </c>
      <c r="B126" s="1106">
        <v>0</v>
      </c>
      <c r="C126" s="1233">
        <v>0</v>
      </c>
      <c r="D126" s="1104">
        <v>0</v>
      </c>
      <c r="E126" s="1230">
        <v>0</v>
      </c>
    </row>
    <row r="127" spans="1:5" hidden="1" x14ac:dyDescent="0.35">
      <c r="A127" s="1234"/>
      <c r="B127" s="1235"/>
      <c r="C127" s="1192"/>
      <c r="D127" s="1236"/>
      <c r="E127" s="1192"/>
    </row>
    <row r="128" spans="1:5" hidden="1" x14ac:dyDescent="0.35">
      <c r="A128" s="1198"/>
      <c r="B128" s="1237"/>
      <c r="C128" s="1091"/>
      <c r="D128" s="1238"/>
      <c r="E128" s="1091"/>
    </row>
    <row r="129" spans="1:5" hidden="1" x14ac:dyDescent="0.35">
      <c r="A129" s="1239"/>
      <c r="B129" s="1240"/>
      <c r="C129" s="1095"/>
      <c r="D129" s="1095"/>
      <c r="E129" s="1095" t="s">
        <v>117</v>
      </c>
    </row>
    <row r="130" spans="1:5" hidden="1" x14ac:dyDescent="0.35">
      <c r="A130" s="1241" t="s">
        <v>873</v>
      </c>
      <c r="B130" s="1093"/>
      <c r="C130" s="1095"/>
      <c r="D130" s="1095"/>
      <c r="E130" s="1095"/>
    </row>
    <row r="131" spans="1:5" hidden="1" x14ac:dyDescent="0.35">
      <c r="A131" s="1241" t="s">
        <v>874</v>
      </c>
      <c r="B131" s="1093">
        <v>0</v>
      </c>
      <c r="C131" s="1093"/>
      <c r="D131" s="1093"/>
      <c r="E131" s="1093">
        <v>0</v>
      </c>
    </row>
    <row r="132" spans="1:5" hidden="1" x14ac:dyDescent="0.35">
      <c r="A132" s="1092" t="s">
        <v>875</v>
      </c>
      <c r="B132" s="1097">
        <v>0</v>
      </c>
      <c r="C132" s="1097"/>
      <c r="D132" s="1097"/>
      <c r="E132" s="1119"/>
    </row>
    <row r="133" spans="1:5" hidden="1" x14ac:dyDescent="0.35">
      <c r="A133" s="1092" t="s">
        <v>876</v>
      </c>
      <c r="B133" s="1097">
        <v>0</v>
      </c>
      <c r="C133" s="1097"/>
      <c r="D133" s="1097"/>
      <c r="E133" s="1119">
        <v>0</v>
      </c>
    </row>
    <row r="134" spans="1:5" hidden="1" x14ac:dyDescent="0.35">
      <c r="A134" s="1058" t="s">
        <v>181</v>
      </c>
      <c r="B134" s="1100">
        <v>0</v>
      </c>
      <c r="C134" s="1100">
        <v>0</v>
      </c>
      <c r="D134" s="1100">
        <v>0</v>
      </c>
      <c r="E134" s="1219">
        <v>0</v>
      </c>
    </row>
    <row r="135" spans="1:5" hidden="1" x14ac:dyDescent="0.35">
      <c r="A135" s="1092" t="s">
        <v>117</v>
      </c>
      <c r="B135" s="1094"/>
      <c r="C135" s="1097"/>
      <c r="D135" s="1097"/>
      <c r="E135" s="1119"/>
    </row>
    <row r="136" spans="1:5" hidden="1" x14ac:dyDescent="0.35">
      <c r="A136" s="1092" t="s">
        <v>877</v>
      </c>
      <c r="B136" s="1097">
        <v>0</v>
      </c>
      <c r="C136" s="1097"/>
      <c r="D136" s="1097"/>
      <c r="E136" s="1119">
        <v>0</v>
      </c>
    </row>
    <row r="137" spans="1:5" hidden="1" x14ac:dyDescent="0.35">
      <c r="A137" s="1092" t="s">
        <v>878</v>
      </c>
      <c r="B137" s="1097">
        <v>0</v>
      </c>
      <c r="C137" s="1097"/>
      <c r="D137" s="1097"/>
      <c r="E137" s="1119">
        <v>0</v>
      </c>
    </row>
    <row r="138" spans="1:5" hidden="1" x14ac:dyDescent="0.35">
      <c r="A138" s="1092" t="s">
        <v>879</v>
      </c>
      <c r="B138" s="1097">
        <v>0</v>
      </c>
      <c r="C138" s="1097"/>
      <c r="D138" s="1097"/>
      <c r="E138" s="1119">
        <v>0</v>
      </c>
    </row>
    <row r="139" spans="1:5" hidden="1" x14ac:dyDescent="0.35">
      <c r="A139" s="1092" t="s">
        <v>881</v>
      </c>
      <c r="B139" s="1097">
        <v>0</v>
      </c>
      <c r="C139" s="1097"/>
      <c r="D139" s="1097"/>
      <c r="E139" s="1119">
        <v>0</v>
      </c>
    </row>
    <row r="140" spans="1:5" hidden="1" x14ac:dyDescent="0.35">
      <c r="A140" s="1092" t="s">
        <v>880</v>
      </c>
      <c r="B140" s="1097">
        <v>0</v>
      </c>
      <c r="C140" s="1097"/>
      <c r="D140" s="1097"/>
      <c r="E140" s="1119">
        <v>0</v>
      </c>
    </row>
    <row r="141" spans="1:5" hidden="1" x14ac:dyDescent="0.35">
      <c r="A141" s="1092" t="s">
        <v>882</v>
      </c>
      <c r="B141" s="1097">
        <v>0</v>
      </c>
      <c r="C141" s="1097"/>
      <c r="D141" s="1097"/>
      <c r="E141" s="1119">
        <v>0</v>
      </c>
    </row>
    <row r="142" spans="1:5" hidden="1" x14ac:dyDescent="0.35">
      <c r="A142" s="1092" t="s">
        <v>883</v>
      </c>
      <c r="B142" s="1097">
        <v>0</v>
      </c>
      <c r="C142" s="1097"/>
      <c r="D142" s="1097"/>
      <c r="E142" s="1119">
        <v>0</v>
      </c>
    </row>
    <row r="143" spans="1:5" hidden="1" x14ac:dyDescent="0.35">
      <c r="A143" s="1225" t="s">
        <v>884</v>
      </c>
      <c r="B143" s="1106">
        <v>0</v>
      </c>
      <c r="C143" s="1233">
        <v>0</v>
      </c>
      <c r="D143" s="1104">
        <v>0</v>
      </c>
      <c r="E143" s="1230">
        <v>0</v>
      </c>
    </row>
    <row r="144" spans="1:5" x14ac:dyDescent="0.35">
      <c r="A144" s="1221"/>
      <c r="B144" s="1212"/>
      <c r="C144" s="1061"/>
      <c r="D144" s="1060"/>
      <c r="E144" s="1061"/>
    </row>
    <row r="145" spans="1:5" s="1294" customFormat="1" ht="15" x14ac:dyDescent="0.3">
      <c r="A145" s="1294" t="s">
        <v>1309</v>
      </c>
      <c r="B145" s="1297">
        <v>404218.92</v>
      </c>
      <c r="C145" s="1298">
        <v>390837</v>
      </c>
      <c r="D145" s="1298">
        <v>390837</v>
      </c>
      <c r="E145" s="1298">
        <v>0</v>
      </c>
    </row>
    <row r="146" spans="1:5" s="1204" customFormat="1" x14ac:dyDescent="0.35">
      <c r="A146" s="1057"/>
      <c r="B146" s="1206"/>
    </row>
    <row r="147" spans="1:5" s="1204" customFormat="1" x14ac:dyDescent="0.35">
      <c r="A147" s="1057"/>
      <c r="B147" s="1206"/>
    </row>
    <row r="148" spans="1:5" s="1204" customFormat="1" x14ac:dyDescent="0.35">
      <c r="A148" s="1057"/>
      <c r="B148" s="1206"/>
    </row>
    <row r="149" spans="1:5" s="1204" customFormat="1" x14ac:dyDescent="0.35">
      <c r="A149" s="1057"/>
      <c r="B149" s="1206"/>
    </row>
    <row r="150" spans="1:5" s="1204" customFormat="1" x14ac:dyDescent="0.35">
      <c r="A150" s="1057"/>
      <c r="B150" s="1206"/>
    </row>
    <row r="151" spans="1:5" s="1204" customFormat="1" x14ac:dyDescent="0.35">
      <c r="A151" s="1057"/>
      <c r="B151" s="1206"/>
    </row>
  </sheetData>
  <pageMargins left="0.5" right="0.3" top="0.55000000000000004" bottom="0.28333333333333299" header="0.5" footer="0.25"/>
  <pageSetup scale="80" firstPageNumber="36" orientation="portrait" useFirstPageNumber="1" r:id="rId1"/>
  <headerFooter alignWithMargins="0">
    <oddFooter>&amp;C&amp;"Times New Roman,Bold"&amp;12Page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115"/>
  <sheetViews>
    <sheetView showZeros="0" showOutlineSymbols="0" zoomScaleNormal="100" zoomScaleSheetLayoutView="70" workbookViewId="0"/>
  </sheetViews>
  <sheetFormatPr defaultColWidth="10.54296875" defaultRowHeight="15.5" x14ac:dyDescent="0.35"/>
  <cols>
    <col min="1" max="1" width="38.54296875" style="1057" customWidth="1"/>
    <col min="2" max="2" width="20.54296875" style="1059" customWidth="1"/>
    <col min="3" max="5" width="20.54296875" style="1204" customWidth="1"/>
    <col min="6" max="7" width="18.54296875" style="1057" customWidth="1"/>
    <col min="8" max="16384" width="10.54296875" style="1057"/>
  </cols>
  <sheetData>
    <row r="1" spans="1:5" x14ac:dyDescent="0.35">
      <c r="A1" s="1052"/>
      <c r="B1" s="1053"/>
      <c r="C1" s="1054"/>
      <c r="D1" s="1054" t="s">
        <v>117</v>
      </c>
      <c r="E1" s="1055"/>
    </row>
    <row r="2" spans="1:5" x14ac:dyDescent="0.35">
      <c r="A2" s="1058" t="s">
        <v>1221</v>
      </c>
      <c r="C2" s="1060"/>
      <c r="D2" s="1061"/>
      <c r="E2" s="1062"/>
    </row>
    <row r="3" spans="1:5" x14ac:dyDescent="0.35">
      <c r="A3" s="1063" t="s">
        <v>1222</v>
      </c>
      <c r="B3" s="1064" t="s">
        <v>117</v>
      </c>
      <c r="C3" s="1060" t="s">
        <v>925</v>
      </c>
      <c r="D3" s="1061"/>
      <c r="E3" s="1062"/>
    </row>
    <row r="4" spans="1:5" x14ac:dyDescent="0.35">
      <c r="A4" s="1066" t="s">
        <v>1223</v>
      </c>
      <c r="B4" s="1064"/>
      <c r="C4" s="1060"/>
      <c r="D4" s="1061"/>
      <c r="E4" s="1062"/>
    </row>
    <row r="5" spans="1:5" x14ac:dyDescent="0.35">
      <c r="A5" s="1066"/>
      <c r="B5" s="1064"/>
      <c r="C5" s="1060"/>
      <c r="D5" s="1061"/>
      <c r="E5" s="1062"/>
    </row>
    <row r="6" spans="1:5" ht="16" thickBot="1" x14ac:dyDescent="0.4">
      <c r="A6" s="1067"/>
      <c r="B6" s="1068" t="s">
        <v>1224</v>
      </c>
      <c r="C6" s="1060"/>
      <c r="D6" s="1060"/>
      <c r="E6" s="1069"/>
    </row>
    <row r="7" spans="1:5" ht="16" thickTop="1" x14ac:dyDescent="0.35">
      <c r="A7" s="1070" t="s">
        <v>117</v>
      </c>
      <c r="B7" s="1071" t="s">
        <v>817</v>
      </c>
      <c r="C7" s="1072" t="s">
        <v>203</v>
      </c>
      <c r="D7" s="1072" t="s">
        <v>203</v>
      </c>
      <c r="E7" s="1073" t="s">
        <v>1225</v>
      </c>
    </row>
    <row r="8" spans="1:5" ht="16" thickBot="1" x14ac:dyDescent="0.4">
      <c r="A8" s="1074" t="s">
        <v>1226</v>
      </c>
      <c r="B8" s="1213" t="s">
        <v>451</v>
      </c>
      <c r="C8" s="1213" t="s">
        <v>451</v>
      </c>
      <c r="D8" s="1213" t="s">
        <v>548</v>
      </c>
      <c r="E8" s="1089" t="s">
        <v>451</v>
      </c>
    </row>
    <row r="9" spans="1:5" ht="16.399999999999999" customHeight="1" thickTop="1" x14ac:dyDescent="0.35">
      <c r="A9" s="1077"/>
      <c r="B9" s="1242"/>
      <c r="C9" s="1080"/>
      <c r="D9" s="1080"/>
      <c r="E9" s="1081"/>
    </row>
    <row r="10" spans="1:5" x14ac:dyDescent="0.35">
      <c r="A10" s="1082"/>
      <c r="B10" s="1226"/>
      <c r="C10" s="1085"/>
      <c r="D10" s="1085"/>
      <c r="E10" s="1086"/>
    </row>
    <row r="11" spans="1:5" ht="16.5" x14ac:dyDescent="0.35">
      <c r="A11" s="1088" t="s">
        <v>1310</v>
      </c>
      <c r="B11" s="1226"/>
      <c r="C11" s="1085"/>
      <c r="D11" s="1085"/>
      <c r="E11" s="1086"/>
    </row>
    <row r="12" spans="1:5" s="1087" customFormat="1" x14ac:dyDescent="0.35">
      <c r="A12" s="1058" t="s">
        <v>1311</v>
      </c>
      <c r="B12" s="1094"/>
      <c r="C12" s="1090"/>
      <c r="D12" s="1090"/>
      <c r="E12" s="1091"/>
    </row>
    <row r="13" spans="1:5" s="1087" customFormat="1" x14ac:dyDescent="0.35">
      <c r="A13" s="1092" t="s">
        <v>873</v>
      </c>
      <c r="B13" s="1094"/>
      <c r="C13" s="1090"/>
      <c r="D13" s="1090"/>
      <c r="E13" s="1091"/>
    </row>
    <row r="14" spans="1:5" s="1087" customFormat="1" x14ac:dyDescent="0.35">
      <c r="A14" s="1092" t="s">
        <v>874</v>
      </c>
      <c r="B14" s="1094">
        <v>0</v>
      </c>
      <c r="C14" s="1094">
        <v>0</v>
      </c>
      <c r="D14" s="1094">
        <v>0</v>
      </c>
      <c r="E14" s="1093">
        <v>0</v>
      </c>
    </row>
    <row r="15" spans="1:5" s="1087" customFormat="1" x14ac:dyDescent="0.35">
      <c r="A15" s="1092" t="s">
        <v>875</v>
      </c>
      <c r="B15" s="1097">
        <v>0</v>
      </c>
      <c r="C15" s="1097">
        <v>0</v>
      </c>
      <c r="D15" s="1097">
        <v>0</v>
      </c>
      <c r="E15" s="1095">
        <v>0</v>
      </c>
    </row>
    <row r="16" spans="1:5" s="1087" customFormat="1" x14ac:dyDescent="0.35">
      <c r="A16" s="1092" t="s">
        <v>876</v>
      </c>
      <c r="B16" s="1097">
        <v>0</v>
      </c>
      <c r="C16" s="1097">
        <v>0</v>
      </c>
      <c r="D16" s="1097">
        <v>0</v>
      </c>
      <c r="E16" s="1095">
        <v>0</v>
      </c>
    </row>
    <row r="17" spans="1:5" s="1087" customFormat="1" x14ac:dyDescent="0.35">
      <c r="A17" s="1058" t="s">
        <v>181</v>
      </c>
      <c r="B17" s="1218">
        <v>0</v>
      </c>
      <c r="C17" s="1100">
        <v>0</v>
      </c>
      <c r="D17" s="1100">
        <v>0</v>
      </c>
      <c r="E17" s="1108">
        <v>0</v>
      </c>
    </row>
    <row r="18" spans="1:5" s="1087" customFormat="1" x14ac:dyDescent="0.35">
      <c r="A18" s="1092" t="s">
        <v>117</v>
      </c>
      <c r="B18" s="1094"/>
      <c r="C18" s="1097"/>
      <c r="D18" s="1097"/>
      <c r="E18" s="1095"/>
    </row>
    <row r="19" spans="1:5" s="1087" customFormat="1" x14ac:dyDescent="0.35">
      <c r="A19" s="1092" t="s">
        <v>877</v>
      </c>
      <c r="B19" s="1097">
        <v>0</v>
      </c>
      <c r="C19" s="1097">
        <v>0</v>
      </c>
      <c r="D19" s="1097">
        <v>0</v>
      </c>
      <c r="E19" s="1095">
        <v>0</v>
      </c>
    </row>
    <row r="20" spans="1:5" s="1087" customFormat="1" x14ac:dyDescent="0.35">
      <c r="A20" s="1092" t="s">
        <v>878</v>
      </c>
      <c r="B20" s="1097">
        <v>0</v>
      </c>
      <c r="C20" s="1097">
        <v>500</v>
      </c>
      <c r="D20" s="1097">
        <v>500</v>
      </c>
      <c r="E20" s="1095">
        <v>0</v>
      </c>
    </row>
    <row r="21" spans="1:5" s="1087" customFormat="1" x14ac:dyDescent="0.35">
      <c r="A21" s="1092" t="s">
        <v>879</v>
      </c>
      <c r="B21" s="1097">
        <v>0</v>
      </c>
      <c r="C21" s="1097">
        <v>0</v>
      </c>
      <c r="D21" s="1097">
        <v>0</v>
      </c>
      <c r="E21" s="1095">
        <v>0</v>
      </c>
    </row>
    <row r="22" spans="1:5" s="1087" customFormat="1" x14ac:dyDescent="0.35">
      <c r="A22" s="1092" t="s">
        <v>880</v>
      </c>
      <c r="B22" s="1097">
        <v>0</v>
      </c>
      <c r="C22" s="1097">
        <v>0</v>
      </c>
      <c r="D22" s="1097">
        <v>0</v>
      </c>
      <c r="E22" s="1095">
        <v>0</v>
      </c>
    </row>
    <row r="23" spans="1:5" s="1087" customFormat="1" x14ac:dyDescent="0.35">
      <c r="A23" s="1092" t="s">
        <v>881</v>
      </c>
      <c r="B23" s="1097">
        <v>0</v>
      </c>
      <c r="C23" s="1097">
        <v>0</v>
      </c>
      <c r="D23" s="1097">
        <v>0</v>
      </c>
      <c r="E23" s="1095">
        <v>0</v>
      </c>
    </row>
    <row r="24" spans="1:5" s="1087" customFormat="1" x14ac:dyDescent="0.35">
      <c r="A24" s="1092" t="s">
        <v>882</v>
      </c>
      <c r="B24" s="1097">
        <v>0</v>
      </c>
      <c r="C24" s="1097">
        <v>0</v>
      </c>
      <c r="D24" s="1097">
        <v>0</v>
      </c>
      <c r="E24" s="1095">
        <v>0</v>
      </c>
    </row>
    <row r="25" spans="1:5" s="1087" customFormat="1" x14ac:dyDescent="0.35">
      <c r="A25" s="1092" t="s">
        <v>883</v>
      </c>
      <c r="B25" s="1097">
        <v>0</v>
      </c>
      <c r="C25" s="1097">
        <v>0</v>
      </c>
      <c r="D25" s="1097">
        <v>0</v>
      </c>
      <c r="E25" s="1095">
        <v>0</v>
      </c>
    </row>
    <row r="26" spans="1:5" s="1124" customFormat="1" ht="15" x14ac:dyDescent="0.3">
      <c r="A26" s="1101" t="s">
        <v>884</v>
      </c>
      <c r="B26" s="1100">
        <v>0</v>
      </c>
      <c r="C26" s="1100">
        <v>500</v>
      </c>
      <c r="D26" s="1100">
        <v>500</v>
      </c>
      <c r="E26" s="1098">
        <v>0</v>
      </c>
    </row>
    <row r="27" spans="1:5" s="1087" customFormat="1" x14ac:dyDescent="0.35">
      <c r="A27" s="1101" t="s">
        <v>237</v>
      </c>
      <c r="B27" s="1218" t="s">
        <v>117</v>
      </c>
      <c r="C27" s="1110" t="s">
        <v>117</v>
      </c>
      <c r="D27" s="1110" t="s">
        <v>117</v>
      </c>
      <c r="E27" s="1111" t="s">
        <v>117</v>
      </c>
    </row>
    <row r="28" spans="1:5" s="1087" customFormat="1" x14ac:dyDescent="0.35">
      <c r="A28" s="1058"/>
      <c r="B28" s="1094"/>
      <c r="C28" s="1097"/>
      <c r="D28" s="1097"/>
      <c r="E28" s="1095"/>
    </row>
    <row r="29" spans="1:5" s="1087" customFormat="1" x14ac:dyDescent="0.35">
      <c r="A29" s="1058" t="s">
        <v>1312</v>
      </c>
      <c r="B29" s="1094"/>
      <c r="C29" s="1097"/>
      <c r="D29" s="1097"/>
      <c r="E29" s="1095"/>
    </row>
    <row r="30" spans="1:5" s="1087" customFormat="1" x14ac:dyDescent="0.35">
      <c r="A30" s="1092" t="s">
        <v>873</v>
      </c>
      <c r="B30" s="1094"/>
      <c r="C30" s="1097"/>
      <c r="D30" s="1097"/>
      <c r="E30" s="1095"/>
    </row>
    <row r="31" spans="1:5" s="1087" customFormat="1" x14ac:dyDescent="0.35">
      <c r="A31" s="1092" t="s">
        <v>874</v>
      </c>
      <c r="B31" s="1094">
        <v>42848.04</v>
      </c>
      <c r="C31" s="1094">
        <v>104348</v>
      </c>
      <c r="D31" s="1094">
        <v>101848</v>
      </c>
      <c r="E31" s="1093">
        <v>-2500</v>
      </c>
    </row>
    <row r="32" spans="1:5" s="1087" customFormat="1" x14ac:dyDescent="0.35">
      <c r="A32" s="1092" t="s">
        <v>875</v>
      </c>
      <c r="B32" s="1097">
        <v>0</v>
      </c>
      <c r="C32" s="1097">
        <v>0</v>
      </c>
      <c r="D32" s="1097">
        <v>0</v>
      </c>
      <c r="E32" s="1095">
        <v>0</v>
      </c>
    </row>
    <row r="33" spans="1:5" s="1087" customFormat="1" x14ac:dyDescent="0.35">
      <c r="A33" s="1092" t="s">
        <v>876</v>
      </c>
      <c r="B33" s="1097">
        <v>17931.900000000001</v>
      </c>
      <c r="C33" s="1097">
        <v>39131</v>
      </c>
      <c r="D33" s="1097">
        <v>38193</v>
      </c>
      <c r="E33" s="1095">
        <v>-938</v>
      </c>
    </row>
    <row r="34" spans="1:5" s="1124" customFormat="1" x14ac:dyDescent="0.35">
      <c r="A34" s="1058" t="s">
        <v>181</v>
      </c>
      <c r="B34" s="1218">
        <v>60779.94</v>
      </c>
      <c r="C34" s="1100">
        <v>143479</v>
      </c>
      <c r="D34" s="1100">
        <v>140041</v>
      </c>
      <c r="E34" s="1098">
        <v>-3438</v>
      </c>
    </row>
    <row r="35" spans="1:5" s="1087" customFormat="1" x14ac:dyDescent="0.35">
      <c r="A35" s="1092" t="s">
        <v>117</v>
      </c>
      <c r="B35" s="1094"/>
      <c r="C35" s="1097"/>
      <c r="D35" s="1097"/>
      <c r="E35" s="1095" t="s">
        <v>117</v>
      </c>
    </row>
    <row r="36" spans="1:5" s="1087" customFormat="1" x14ac:dyDescent="0.35">
      <c r="A36" s="1092" t="s">
        <v>877</v>
      </c>
      <c r="B36" s="1097">
        <v>0</v>
      </c>
      <c r="C36" s="1097">
        <v>0</v>
      </c>
      <c r="D36" s="1097">
        <v>0</v>
      </c>
      <c r="E36" s="1095">
        <v>0</v>
      </c>
    </row>
    <row r="37" spans="1:5" s="1087" customFormat="1" x14ac:dyDescent="0.35">
      <c r="A37" s="1092" t="s">
        <v>878</v>
      </c>
      <c r="B37" s="1097">
        <v>0</v>
      </c>
      <c r="C37" s="1097">
        <v>0</v>
      </c>
      <c r="D37" s="1097">
        <v>0</v>
      </c>
      <c r="E37" s="1095">
        <v>0</v>
      </c>
    </row>
    <row r="38" spans="1:5" s="1087" customFormat="1" x14ac:dyDescent="0.35">
      <c r="A38" s="1092" t="s">
        <v>879</v>
      </c>
      <c r="B38" s="1097">
        <v>0</v>
      </c>
      <c r="C38" s="1097">
        <v>0</v>
      </c>
      <c r="D38" s="1097">
        <v>0</v>
      </c>
      <c r="E38" s="1095">
        <v>0</v>
      </c>
    </row>
    <row r="39" spans="1:5" s="1087" customFormat="1" x14ac:dyDescent="0.35">
      <c r="A39" s="1092" t="s">
        <v>880</v>
      </c>
      <c r="B39" s="1097">
        <v>0</v>
      </c>
      <c r="C39" s="1097">
        <v>0</v>
      </c>
      <c r="D39" s="1097">
        <v>0</v>
      </c>
      <c r="E39" s="1095">
        <v>0</v>
      </c>
    </row>
    <row r="40" spans="1:5" s="1087" customFormat="1" x14ac:dyDescent="0.35">
      <c r="A40" s="1092" t="s">
        <v>881</v>
      </c>
      <c r="B40" s="1097">
        <v>0</v>
      </c>
      <c r="C40" s="1097">
        <v>0</v>
      </c>
      <c r="D40" s="1097">
        <v>0</v>
      </c>
      <c r="E40" s="1095">
        <v>0</v>
      </c>
    </row>
    <row r="41" spans="1:5" s="1087" customFormat="1" x14ac:dyDescent="0.35">
      <c r="A41" s="1092" t="s">
        <v>882</v>
      </c>
      <c r="B41" s="1097">
        <v>0</v>
      </c>
      <c r="C41" s="1097">
        <v>0</v>
      </c>
      <c r="D41" s="1097">
        <v>0</v>
      </c>
      <c r="E41" s="1095">
        <v>0</v>
      </c>
    </row>
    <row r="42" spans="1:5" s="1087" customFormat="1" x14ac:dyDescent="0.35">
      <c r="A42" s="1092" t="s">
        <v>883</v>
      </c>
      <c r="B42" s="1097">
        <v>0</v>
      </c>
      <c r="C42" s="1097">
        <v>0</v>
      </c>
      <c r="D42" s="1097">
        <v>0</v>
      </c>
      <c r="E42" s="1095">
        <v>0</v>
      </c>
    </row>
    <row r="43" spans="1:5" s="1124" customFormat="1" ht="15" x14ac:dyDescent="0.3">
      <c r="A43" s="1225" t="s">
        <v>884</v>
      </c>
      <c r="B43" s="1106">
        <v>60779.94</v>
      </c>
      <c r="C43" s="1106">
        <v>143479</v>
      </c>
      <c r="D43" s="1106">
        <v>140041</v>
      </c>
      <c r="E43" s="1104">
        <v>-3438</v>
      </c>
    </row>
    <row r="44" spans="1:5" s="1124" customFormat="1" ht="15" x14ac:dyDescent="0.3">
      <c r="A44" s="1058"/>
      <c r="B44" s="1223"/>
      <c r="C44" s="1223"/>
      <c r="D44" s="1223"/>
      <c r="E44" s="1102"/>
    </row>
    <row r="45" spans="1:5" s="1087" customFormat="1" x14ac:dyDescent="0.35">
      <c r="A45" s="1082"/>
      <c r="B45" s="1226"/>
      <c r="C45" s="1085"/>
      <c r="D45" s="1085"/>
      <c r="E45" s="1086"/>
    </row>
    <row r="46" spans="1:5" s="1087" customFormat="1" x14ac:dyDescent="0.35">
      <c r="A46" s="1058" t="s">
        <v>1313</v>
      </c>
      <c r="B46" s="1094"/>
      <c r="C46" s="1094"/>
      <c r="D46" s="1094"/>
      <c r="E46" s="1093"/>
    </row>
    <row r="47" spans="1:5" s="1087" customFormat="1" x14ac:dyDescent="0.35">
      <c r="A47" s="1092" t="s">
        <v>873</v>
      </c>
      <c r="B47" s="1094"/>
      <c r="C47" s="1094"/>
      <c r="D47" s="1094"/>
      <c r="E47" s="1093"/>
    </row>
    <row r="48" spans="1:5" s="1087" customFormat="1" x14ac:dyDescent="0.35">
      <c r="A48" s="1092" t="s">
        <v>874</v>
      </c>
      <c r="B48" s="1094">
        <v>337238.41</v>
      </c>
      <c r="C48" s="1094">
        <v>251157</v>
      </c>
      <c r="D48" s="1094">
        <v>311405</v>
      </c>
      <c r="E48" s="1093">
        <v>60248</v>
      </c>
    </row>
    <row r="49" spans="1:5" s="1087" customFormat="1" x14ac:dyDescent="0.35">
      <c r="A49" s="1092" t="s">
        <v>875</v>
      </c>
      <c r="B49" s="1097">
        <v>0</v>
      </c>
      <c r="C49" s="1097">
        <v>0</v>
      </c>
      <c r="D49" s="1097">
        <v>0</v>
      </c>
      <c r="E49" s="1095">
        <v>0</v>
      </c>
    </row>
    <row r="50" spans="1:5" s="1087" customFormat="1" x14ac:dyDescent="0.35">
      <c r="A50" s="1092" t="s">
        <v>876</v>
      </c>
      <c r="B50" s="1097">
        <v>123243.81999999999</v>
      </c>
      <c r="C50" s="1097">
        <v>94184</v>
      </c>
      <c r="D50" s="1097">
        <v>116777</v>
      </c>
      <c r="E50" s="1095">
        <v>22593</v>
      </c>
    </row>
    <row r="51" spans="1:5" s="1087" customFormat="1" x14ac:dyDescent="0.35">
      <c r="A51" s="1058" t="s">
        <v>181</v>
      </c>
      <c r="B51" s="1218">
        <v>460482.23</v>
      </c>
      <c r="C51" s="1100">
        <v>345341</v>
      </c>
      <c r="D51" s="1100">
        <v>428182</v>
      </c>
      <c r="E51" s="1098">
        <v>82841</v>
      </c>
    </row>
    <row r="52" spans="1:5" s="1087" customFormat="1" x14ac:dyDescent="0.35">
      <c r="A52" s="1092" t="s">
        <v>117</v>
      </c>
      <c r="B52" s="1094"/>
      <c r="C52" s="1094"/>
      <c r="D52" s="1094"/>
      <c r="E52" s="1093" t="s">
        <v>117</v>
      </c>
    </row>
    <row r="53" spans="1:5" s="1087" customFormat="1" x14ac:dyDescent="0.35">
      <c r="A53" s="1092" t="s">
        <v>877</v>
      </c>
      <c r="B53" s="1097">
        <v>0</v>
      </c>
      <c r="C53" s="1097">
        <v>1500</v>
      </c>
      <c r="D53" s="1097">
        <v>1500</v>
      </c>
      <c r="E53" s="1095">
        <v>0</v>
      </c>
    </row>
    <row r="54" spans="1:5" s="1087" customFormat="1" x14ac:dyDescent="0.35">
      <c r="A54" s="1092" t="s">
        <v>878</v>
      </c>
      <c r="B54" s="1097">
        <v>950.04</v>
      </c>
      <c r="C54" s="1097">
        <v>6000</v>
      </c>
      <c r="D54" s="1097">
        <v>6000</v>
      </c>
      <c r="E54" s="1095">
        <v>0</v>
      </c>
    </row>
    <row r="55" spans="1:5" s="1087" customFormat="1" x14ac:dyDescent="0.35">
      <c r="A55" s="1092" t="s">
        <v>879</v>
      </c>
      <c r="B55" s="1097">
        <v>0</v>
      </c>
      <c r="C55" s="1097">
        <v>2500</v>
      </c>
      <c r="D55" s="1097">
        <v>2500</v>
      </c>
      <c r="E55" s="1095">
        <v>0</v>
      </c>
    </row>
    <row r="56" spans="1:5" s="1087" customFormat="1" x14ac:dyDescent="0.35">
      <c r="A56" s="1092" t="s">
        <v>880</v>
      </c>
      <c r="B56" s="1097">
        <v>0</v>
      </c>
      <c r="C56" s="1097">
        <v>0</v>
      </c>
      <c r="D56" s="1097">
        <v>0</v>
      </c>
      <c r="E56" s="1095">
        <v>0</v>
      </c>
    </row>
    <row r="57" spans="1:5" s="1087" customFormat="1" x14ac:dyDescent="0.35">
      <c r="A57" s="1092" t="s">
        <v>881</v>
      </c>
      <c r="B57" s="1097">
        <v>0</v>
      </c>
      <c r="C57" s="1097">
        <v>0</v>
      </c>
      <c r="D57" s="1097">
        <v>0</v>
      </c>
      <c r="E57" s="1095">
        <v>0</v>
      </c>
    </row>
    <row r="58" spans="1:5" s="1087" customFormat="1" x14ac:dyDescent="0.35">
      <c r="A58" s="1092" t="s">
        <v>882</v>
      </c>
      <c r="B58" s="1097">
        <v>0</v>
      </c>
      <c r="C58" s="1097">
        <v>0</v>
      </c>
      <c r="D58" s="1097">
        <v>0</v>
      </c>
      <c r="E58" s="1095">
        <v>0</v>
      </c>
    </row>
    <row r="59" spans="1:5" s="1087" customFormat="1" x14ac:dyDescent="0.35">
      <c r="A59" s="1092" t="s">
        <v>883</v>
      </c>
      <c r="B59" s="1097">
        <v>0</v>
      </c>
      <c r="C59" s="1097">
        <v>0</v>
      </c>
      <c r="D59" s="1097">
        <v>0</v>
      </c>
      <c r="E59" s="1095">
        <v>0</v>
      </c>
    </row>
    <row r="60" spans="1:5" s="1124" customFormat="1" ht="15" x14ac:dyDescent="0.3">
      <c r="A60" s="1101" t="s">
        <v>884</v>
      </c>
      <c r="B60" s="1100">
        <v>461432.26999999996</v>
      </c>
      <c r="C60" s="1100">
        <v>355341</v>
      </c>
      <c r="D60" s="1100">
        <v>438182</v>
      </c>
      <c r="E60" s="1098">
        <v>82841</v>
      </c>
    </row>
    <row r="61" spans="1:5" s="1087" customFormat="1" x14ac:dyDescent="0.35">
      <c r="A61" s="1052"/>
      <c r="B61" s="1218"/>
      <c r="C61" s="1218"/>
      <c r="D61" s="1218"/>
      <c r="E61" s="1108"/>
    </row>
    <row r="62" spans="1:5" s="1087" customFormat="1" x14ac:dyDescent="0.35">
      <c r="A62" s="1092"/>
      <c r="B62" s="1094"/>
      <c r="C62" s="1094"/>
      <c r="D62" s="1094"/>
      <c r="E62" s="1093"/>
    </row>
    <row r="63" spans="1:5" s="1087" customFormat="1" x14ac:dyDescent="0.35">
      <c r="A63" s="1092"/>
      <c r="B63" s="1094"/>
      <c r="C63" s="1094"/>
      <c r="D63" s="1094"/>
      <c r="E63" s="1093"/>
    </row>
    <row r="64" spans="1:5" s="1087" customFormat="1" x14ac:dyDescent="0.35">
      <c r="A64" s="1058" t="s">
        <v>1293</v>
      </c>
      <c r="B64" s="1094"/>
      <c r="C64" s="1094"/>
      <c r="D64" s="1094"/>
      <c r="E64" s="1093"/>
    </row>
    <row r="65" spans="1:5" s="1087" customFormat="1" x14ac:dyDescent="0.35">
      <c r="A65" s="1092" t="s">
        <v>873</v>
      </c>
      <c r="B65" s="1094"/>
      <c r="C65" s="1094"/>
      <c r="D65" s="1094"/>
      <c r="E65" s="1093"/>
    </row>
    <row r="66" spans="1:5" s="1087" customFormat="1" x14ac:dyDescent="0.35">
      <c r="A66" s="1092" t="s">
        <v>874</v>
      </c>
      <c r="B66" s="1094">
        <v>0</v>
      </c>
      <c r="C66" s="1094">
        <v>0</v>
      </c>
      <c r="D66" s="1094">
        <v>0</v>
      </c>
      <c r="E66" s="1093">
        <v>0</v>
      </c>
    </row>
    <row r="67" spans="1:5" s="1087" customFormat="1" x14ac:dyDescent="0.35">
      <c r="A67" s="1092" t="s">
        <v>875</v>
      </c>
      <c r="B67" s="1097">
        <v>0</v>
      </c>
      <c r="C67" s="1097">
        <v>0</v>
      </c>
      <c r="D67" s="1097">
        <v>0</v>
      </c>
      <c r="E67" s="1095">
        <v>0</v>
      </c>
    </row>
    <row r="68" spans="1:5" s="1087" customFormat="1" x14ac:dyDescent="0.35">
      <c r="A68" s="1092" t="s">
        <v>876</v>
      </c>
      <c r="B68" s="1097">
        <v>21927.49</v>
      </c>
      <c r="C68" s="1097">
        <v>39828</v>
      </c>
      <c r="D68" s="1097">
        <v>39828</v>
      </c>
      <c r="E68" s="1095">
        <v>0</v>
      </c>
    </row>
    <row r="69" spans="1:5" s="1124" customFormat="1" x14ac:dyDescent="0.35">
      <c r="A69" s="1058" t="s">
        <v>181</v>
      </c>
      <c r="B69" s="1218">
        <v>21927.49</v>
      </c>
      <c r="C69" s="1100">
        <v>39828</v>
      </c>
      <c r="D69" s="1100">
        <v>39828</v>
      </c>
      <c r="E69" s="1098">
        <v>0</v>
      </c>
    </row>
    <row r="70" spans="1:5" s="1087" customFormat="1" x14ac:dyDescent="0.35">
      <c r="A70" s="1092" t="s">
        <v>117</v>
      </c>
      <c r="B70" s="1094"/>
      <c r="C70" s="1094"/>
      <c r="D70" s="1094"/>
      <c r="E70" s="1093"/>
    </row>
    <row r="71" spans="1:5" s="1087" customFormat="1" x14ac:dyDescent="0.35">
      <c r="A71" s="1092" t="s">
        <v>877</v>
      </c>
      <c r="B71" s="1097">
        <v>0</v>
      </c>
      <c r="C71" s="1097">
        <v>0</v>
      </c>
      <c r="D71" s="1097">
        <v>0</v>
      </c>
      <c r="E71" s="1095">
        <v>0</v>
      </c>
    </row>
    <row r="72" spans="1:5" s="1087" customFormat="1" x14ac:dyDescent="0.35">
      <c r="A72" s="1092" t="s">
        <v>878</v>
      </c>
      <c r="B72" s="1097">
        <v>0</v>
      </c>
      <c r="C72" s="1097">
        <v>0</v>
      </c>
      <c r="D72" s="1097">
        <v>0</v>
      </c>
      <c r="E72" s="1095">
        <v>0</v>
      </c>
    </row>
    <row r="73" spans="1:5" s="1087" customFormat="1" x14ac:dyDescent="0.35">
      <c r="A73" s="1092" t="s">
        <v>879</v>
      </c>
      <c r="B73" s="1097">
        <v>0</v>
      </c>
      <c r="C73" s="1097">
        <v>0</v>
      </c>
      <c r="D73" s="1097">
        <v>0</v>
      </c>
      <c r="E73" s="1095">
        <v>0</v>
      </c>
    </row>
    <row r="74" spans="1:5" s="1087" customFormat="1" x14ac:dyDescent="0.35">
      <c r="A74" s="1092" t="s">
        <v>880</v>
      </c>
      <c r="B74" s="1097">
        <v>0</v>
      </c>
      <c r="C74" s="1097">
        <v>0</v>
      </c>
      <c r="D74" s="1097">
        <v>0</v>
      </c>
      <c r="E74" s="1095">
        <v>0</v>
      </c>
    </row>
    <row r="75" spans="1:5" s="1087" customFormat="1" x14ac:dyDescent="0.35">
      <c r="A75" s="1092" t="s">
        <v>881</v>
      </c>
      <c r="B75" s="1097">
        <v>0</v>
      </c>
      <c r="C75" s="1097">
        <v>0</v>
      </c>
      <c r="D75" s="1097">
        <v>0</v>
      </c>
      <c r="E75" s="1095">
        <v>0</v>
      </c>
    </row>
    <row r="76" spans="1:5" s="1087" customFormat="1" x14ac:dyDescent="0.35">
      <c r="A76" s="1092" t="s">
        <v>882</v>
      </c>
      <c r="B76" s="1097">
        <v>0</v>
      </c>
      <c r="C76" s="1097">
        <v>0</v>
      </c>
      <c r="D76" s="1097">
        <v>0</v>
      </c>
      <c r="E76" s="1095">
        <v>0</v>
      </c>
    </row>
    <row r="77" spans="1:5" s="1087" customFormat="1" x14ac:dyDescent="0.35">
      <c r="A77" s="1092" t="s">
        <v>883</v>
      </c>
      <c r="B77" s="1097">
        <v>0</v>
      </c>
      <c r="C77" s="1097">
        <v>0</v>
      </c>
      <c r="D77" s="1097">
        <v>0</v>
      </c>
      <c r="E77" s="1095">
        <v>0</v>
      </c>
    </row>
    <row r="78" spans="1:5" s="1087" customFormat="1" x14ac:dyDescent="0.35">
      <c r="A78" s="1225" t="s">
        <v>884</v>
      </c>
      <c r="B78" s="1106">
        <v>21927.49</v>
      </c>
      <c r="C78" s="1106">
        <v>39828</v>
      </c>
      <c r="D78" s="1106">
        <v>39828</v>
      </c>
      <c r="E78" s="1104">
        <v>0</v>
      </c>
    </row>
    <row r="79" spans="1:5" s="1243" customFormat="1" x14ac:dyDescent="0.35">
      <c r="A79" s="1082"/>
      <c r="B79" s="1226"/>
      <c r="C79" s="1085"/>
      <c r="D79" s="1085"/>
      <c r="E79" s="1086"/>
    </row>
    <row r="80" spans="1:5" s="1243" customFormat="1" x14ac:dyDescent="0.35">
      <c r="A80" s="1082"/>
      <c r="B80" s="1226"/>
      <c r="C80" s="1085"/>
      <c r="D80" s="1085"/>
      <c r="E80" s="1086"/>
    </row>
    <row r="81" spans="1:5" s="1243" customFormat="1" x14ac:dyDescent="0.35">
      <c r="A81" s="1058" t="s">
        <v>1314</v>
      </c>
      <c r="B81" s="1226"/>
      <c r="C81" s="1085"/>
      <c r="D81" s="1085"/>
      <c r="E81" s="1086"/>
    </row>
    <row r="82" spans="1:5" s="1243" customFormat="1" x14ac:dyDescent="0.35">
      <c r="A82" s="1092" t="s">
        <v>873</v>
      </c>
      <c r="B82" s="1094"/>
      <c r="C82" s="1090"/>
      <c r="D82" s="1090"/>
      <c r="E82" s="1091"/>
    </row>
    <row r="83" spans="1:5" s="1243" customFormat="1" x14ac:dyDescent="0.35">
      <c r="A83" s="1092" t="s">
        <v>874</v>
      </c>
      <c r="B83" s="1094">
        <v>0</v>
      </c>
      <c r="C83" s="1094">
        <v>0</v>
      </c>
      <c r="D83" s="1094">
        <v>0</v>
      </c>
      <c r="E83" s="1093">
        <v>0</v>
      </c>
    </row>
    <row r="84" spans="1:5" s="1243" customFormat="1" x14ac:dyDescent="0.35">
      <c r="A84" s="1092" t="s">
        <v>875</v>
      </c>
      <c r="B84" s="1097">
        <v>0</v>
      </c>
      <c r="C84" s="1097">
        <v>0</v>
      </c>
      <c r="D84" s="1097">
        <v>0</v>
      </c>
      <c r="E84" s="1095">
        <v>0</v>
      </c>
    </row>
    <row r="85" spans="1:5" s="1243" customFormat="1" x14ac:dyDescent="0.35">
      <c r="A85" s="1092" t="s">
        <v>876</v>
      </c>
      <c r="B85" s="1097">
        <v>0</v>
      </c>
      <c r="C85" s="1097">
        <v>0</v>
      </c>
      <c r="D85" s="1097">
        <v>0</v>
      </c>
      <c r="E85" s="1095">
        <v>0</v>
      </c>
    </row>
    <row r="86" spans="1:5" s="1243" customFormat="1" x14ac:dyDescent="0.35">
      <c r="A86" s="1058" t="s">
        <v>181</v>
      </c>
      <c r="B86" s="1218">
        <v>0</v>
      </c>
      <c r="C86" s="1218">
        <v>0</v>
      </c>
      <c r="D86" s="1100">
        <v>0</v>
      </c>
      <c r="E86" s="1098">
        <v>0</v>
      </c>
    </row>
    <row r="87" spans="1:5" s="1243" customFormat="1" x14ac:dyDescent="0.35">
      <c r="A87" s="1092" t="s">
        <v>117</v>
      </c>
      <c r="B87" s="1094"/>
      <c r="C87" s="1094"/>
      <c r="D87" s="1094"/>
      <c r="E87" s="1093"/>
    </row>
    <row r="88" spans="1:5" s="1243" customFormat="1" x14ac:dyDescent="0.35">
      <c r="A88" s="1092" t="s">
        <v>877</v>
      </c>
      <c r="B88" s="1097">
        <v>0</v>
      </c>
      <c r="C88" s="1097">
        <v>0</v>
      </c>
      <c r="D88" s="1097">
        <v>0</v>
      </c>
      <c r="E88" s="1095">
        <v>0</v>
      </c>
    </row>
    <row r="89" spans="1:5" s="1243" customFormat="1" x14ac:dyDescent="0.35">
      <c r="A89" s="1092" t="s">
        <v>878</v>
      </c>
      <c r="B89" s="1097">
        <v>0</v>
      </c>
      <c r="C89" s="1097">
        <v>0</v>
      </c>
      <c r="D89" s="1097">
        <v>0</v>
      </c>
      <c r="E89" s="1095">
        <v>0</v>
      </c>
    </row>
    <row r="90" spans="1:5" s="1243" customFormat="1" x14ac:dyDescent="0.35">
      <c r="A90" s="1092" t="s">
        <v>879</v>
      </c>
      <c r="B90" s="1097">
        <v>0</v>
      </c>
      <c r="C90" s="1097">
        <v>0</v>
      </c>
      <c r="D90" s="1097">
        <v>0</v>
      </c>
      <c r="E90" s="1095">
        <v>0</v>
      </c>
    </row>
    <row r="91" spans="1:5" s="1243" customFormat="1" x14ac:dyDescent="0.35">
      <c r="A91" s="1092" t="s">
        <v>880</v>
      </c>
      <c r="B91" s="1097">
        <v>0</v>
      </c>
      <c r="C91" s="1097">
        <v>0</v>
      </c>
      <c r="D91" s="1097">
        <v>0</v>
      </c>
      <c r="E91" s="1095">
        <v>0</v>
      </c>
    </row>
    <row r="92" spans="1:5" s="1243" customFormat="1" x14ac:dyDescent="0.35">
      <c r="A92" s="1092" t="s">
        <v>881</v>
      </c>
      <c r="B92" s="1097">
        <v>0</v>
      </c>
      <c r="C92" s="1097">
        <v>0</v>
      </c>
      <c r="D92" s="1097">
        <v>0</v>
      </c>
      <c r="E92" s="1095">
        <v>0</v>
      </c>
    </row>
    <row r="93" spans="1:5" s="1087" customFormat="1" x14ac:dyDescent="0.35">
      <c r="A93" s="1092" t="s">
        <v>882</v>
      </c>
      <c r="B93" s="1097">
        <v>0</v>
      </c>
      <c r="C93" s="1097">
        <v>0</v>
      </c>
      <c r="D93" s="1097">
        <v>0</v>
      </c>
      <c r="E93" s="1095">
        <v>0</v>
      </c>
    </row>
    <row r="94" spans="1:5" s="1087" customFormat="1" x14ac:dyDescent="0.35">
      <c r="A94" s="1092" t="s">
        <v>883</v>
      </c>
      <c r="B94" s="1097">
        <v>0</v>
      </c>
      <c r="C94" s="1097">
        <v>0</v>
      </c>
      <c r="D94" s="1097">
        <v>0</v>
      </c>
      <c r="E94" s="1095">
        <v>0</v>
      </c>
    </row>
    <row r="95" spans="1:5" s="1087" customFormat="1" x14ac:dyDescent="0.35">
      <c r="A95" s="1101" t="s">
        <v>884</v>
      </c>
      <c r="B95" s="1100">
        <v>0</v>
      </c>
      <c r="C95" s="1100">
        <v>0</v>
      </c>
      <c r="D95" s="1100">
        <v>0</v>
      </c>
      <c r="E95" s="1098">
        <v>0</v>
      </c>
    </row>
    <row r="96" spans="1:5" s="1087" customFormat="1" x14ac:dyDescent="0.35">
      <c r="A96" s="1101"/>
      <c r="B96" s="1100"/>
      <c r="C96" s="1100"/>
      <c r="D96" s="1100"/>
      <c r="E96" s="1098"/>
    </row>
    <row r="97" spans="1:5" s="1087" customFormat="1" x14ac:dyDescent="0.35">
      <c r="A97" s="1092"/>
      <c r="B97" s="1094"/>
      <c r="C97" s="1094"/>
      <c r="D97" s="1094"/>
      <c r="E97" s="1093"/>
    </row>
    <row r="98" spans="1:5" s="1087" customFormat="1" x14ac:dyDescent="0.35">
      <c r="A98" s="1058" t="s">
        <v>1300</v>
      </c>
      <c r="B98" s="1094"/>
      <c r="C98" s="1094"/>
      <c r="D98" s="1094"/>
      <c r="E98" s="1093"/>
    </row>
    <row r="99" spans="1:5" s="1087" customFormat="1" x14ac:dyDescent="0.35">
      <c r="A99" s="1092" t="s">
        <v>873</v>
      </c>
      <c r="B99" s="1094"/>
      <c r="C99" s="1094"/>
      <c r="D99" s="1094"/>
      <c r="E99" s="1093"/>
    </row>
    <row r="100" spans="1:5" s="1087" customFormat="1" x14ac:dyDescent="0.35">
      <c r="A100" s="1092" t="s">
        <v>874</v>
      </c>
      <c r="B100" s="1094">
        <v>0</v>
      </c>
      <c r="C100" s="1094"/>
      <c r="D100" s="1094"/>
      <c r="E100" s="1093">
        <v>0</v>
      </c>
    </row>
    <row r="101" spans="1:5" s="1087" customFormat="1" x14ac:dyDescent="0.35">
      <c r="A101" s="1092" t="s">
        <v>875</v>
      </c>
      <c r="B101" s="1097">
        <v>0</v>
      </c>
      <c r="C101" s="1097"/>
      <c r="D101" s="1097"/>
      <c r="E101" s="1095">
        <v>0</v>
      </c>
    </row>
    <row r="102" spans="1:5" s="1087" customFormat="1" x14ac:dyDescent="0.35">
      <c r="A102" s="1092" t="s">
        <v>876</v>
      </c>
      <c r="B102" s="1097">
        <v>0</v>
      </c>
      <c r="C102" s="1097"/>
      <c r="D102" s="1097"/>
      <c r="E102" s="1095">
        <v>0</v>
      </c>
    </row>
    <row r="103" spans="1:5" s="1087" customFormat="1" x14ac:dyDescent="0.35">
      <c r="A103" s="1058" t="s">
        <v>181</v>
      </c>
      <c r="B103" s="1218">
        <v>0</v>
      </c>
      <c r="C103" s="1100">
        <v>0</v>
      </c>
      <c r="D103" s="1100">
        <v>0</v>
      </c>
      <c r="E103" s="1098">
        <v>0</v>
      </c>
    </row>
    <row r="104" spans="1:5" s="1087" customFormat="1" x14ac:dyDescent="0.35">
      <c r="A104" s="1092" t="s">
        <v>117</v>
      </c>
      <c r="B104" s="1094"/>
      <c r="C104" s="1094"/>
      <c r="D104" s="1094"/>
      <c r="E104" s="1093"/>
    </row>
    <row r="105" spans="1:5" s="1087" customFormat="1" x14ac:dyDescent="0.35">
      <c r="A105" s="1092" t="s">
        <v>877</v>
      </c>
      <c r="B105" s="1097">
        <v>0</v>
      </c>
      <c r="C105" s="1097"/>
      <c r="D105" s="1097"/>
      <c r="E105" s="1095">
        <v>0</v>
      </c>
    </row>
    <row r="106" spans="1:5" s="1087" customFormat="1" x14ac:dyDescent="0.35">
      <c r="A106" s="1092" t="s">
        <v>878</v>
      </c>
      <c r="B106" s="1097">
        <v>0</v>
      </c>
      <c r="C106" s="1097"/>
      <c r="D106" s="1097"/>
      <c r="E106" s="1095">
        <v>0</v>
      </c>
    </row>
    <row r="107" spans="1:5" s="1087" customFormat="1" x14ac:dyDescent="0.35">
      <c r="A107" s="1092" t="s">
        <v>879</v>
      </c>
      <c r="B107" s="1097">
        <v>0</v>
      </c>
      <c r="C107" s="1097"/>
      <c r="D107" s="1097"/>
      <c r="E107" s="1095">
        <v>0</v>
      </c>
    </row>
    <row r="108" spans="1:5" s="1087" customFormat="1" x14ac:dyDescent="0.35">
      <c r="A108" s="1092" t="s">
        <v>880</v>
      </c>
      <c r="B108" s="1097">
        <v>0</v>
      </c>
      <c r="C108" s="1097"/>
      <c r="D108" s="1097"/>
      <c r="E108" s="1095">
        <v>0</v>
      </c>
    </row>
    <row r="109" spans="1:5" s="1087" customFormat="1" x14ac:dyDescent="0.35">
      <c r="A109" s="1092" t="s">
        <v>881</v>
      </c>
      <c r="B109" s="1097">
        <v>0</v>
      </c>
      <c r="C109" s="1097"/>
      <c r="D109" s="1097"/>
      <c r="E109" s="1095">
        <v>0</v>
      </c>
    </row>
    <row r="110" spans="1:5" s="1087" customFormat="1" x14ac:dyDescent="0.35">
      <c r="A110" s="1092" t="s">
        <v>882</v>
      </c>
      <c r="B110" s="1097">
        <v>0</v>
      </c>
      <c r="C110" s="1097"/>
      <c r="D110" s="1097"/>
      <c r="E110" s="1095">
        <v>0</v>
      </c>
    </row>
    <row r="111" spans="1:5" s="1087" customFormat="1" x14ac:dyDescent="0.35">
      <c r="A111" s="1092" t="s">
        <v>883</v>
      </c>
      <c r="B111" s="1097">
        <v>0</v>
      </c>
      <c r="C111" s="1097">
        <v>0</v>
      </c>
      <c r="D111" s="1097">
        <v>0</v>
      </c>
      <c r="E111" s="1095">
        <v>0</v>
      </c>
    </row>
    <row r="112" spans="1:5" s="1087" customFormat="1" x14ac:dyDescent="0.35">
      <c r="A112" s="1225" t="s">
        <v>884</v>
      </c>
      <c r="B112" s="1106">
        <v>0</v>
      </c>
      <c r="C112" s="1106">
        <v>0</v>
      </c>
      <c r="D112" s="1106">
        <v>0</v>
      </c>
      <c r="E112" s="1233">
        <v>0</v>
      </c>
    </row>
    <row r="113" spans="1:5" x14ac:dyDescent="0.35">
      <c r="A113" s="1221"/>
      <c r="B113" s="1068"/>
      <c r="C113" s="1061">
        <v>0</v>
      </c>
      <c r="D113" s="1060"/>
      <c r="E113" s="1061"/>
    </row>
    <row r="115" spans="1:5" s="1296" customFormat="1" x14ac:dyDescent="0.35">
      <c r="A115" s="1294" t="s">
        <v>1310</v>
      </c>
      <c r="B115" s="1295">
        <v>544139.69999999995</v>
      </c>
      <c r="C115" s="1295">
        <v>539148</v>
      </c>
      <c r="D115" s="1295">
        <v>618551</v>
      </c>
      <c r="E115" s="1295">
        <v>79403</v>
      </c>
    </row>
  </sheetData>
  <pageMargins left="0.5" right="0.3" top="0.55000000000000004" bottom="0.28333333333333299" header="0.5" footer="0.25"/>
  <pageSetup scale="80" firstPageNumber="38" orientation="portrait" useFirstPageNumber="1" r:id="rId1"/>
  <headerFooter alignWithMargins="0">
    <oddFooter>&amp;C&amp;"Times New Roman,Bold"&amp;12Page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525"/>
  <sheetViews>
    <sheetView showZeros="0" showOutlineSymbols="0" zoomScaleNormal="100" zoomScaleSheetLayoutView="70" workbookViewId="0"/>
  </sheetViews>
  <sheetFormatPr defaultColWidth="10.54296875" defaultRowHeight="15.5" x14ac:dyDescent="0.35"/>
  <cols>
    <col min="1" max="1" width="38.54296875" style="1057" customWidth="1"/>
    <col min="2" max="2" width="20.54296875" style="1206" customWidth="1"/>
    <col min="3" max="5" width="20.54296875" style="1204" customWidth="1"/>
    <col min="6" max="7" width="18.54296875" style="1057" customWidth="1"/>
    <col min="8" max="16384" width="10.54296875" style="1057"/>
  </cols>
  <sheetData>
    <row r="1" spans="1:5" x14ac:dyDescent="0.35">
      <c r="A1" s="1052"/>
      <c r="B1" s="1210"/>
      <c r="C1" s="1054"/>
      <c r="D1" s="1054" t="s">
        <v>117</v>
      </c>
      <c r="E1" s="1055"/>
    </row>
    <row r="2" spans="1:5" x14ac:dyDescent="0.35">
      <c r="A2" s="1058" t="s">
        <v>1221</v>
      </c>
      <c r="C2" s="1060"/>
      <c r="D2" s="1061"/>
      <c r="E2" s="1062"/>
    </row>
    <row r="3" spans="1:5" x14ac:dyDescent="0.35">
      <c r="A3" s="1063" t="s">
        <v>1222</v>
      </c>
      <c r="B3" s="1211" t="s">
        <v>117</v>
      </c>
      <c r="C3" s="1060" t="s">
        <v>925</v>
      </c>
      <c r="D3" s="1061"/>
      <c r="E3" s="1062"/>
    </row>
    <row r="4" spans="1:5" x14ac:dyDescent="0.35">
      <c r="A4" s="1066" t="s">
        <v>1223</v>
      </c>
      <c r="B4" s="1211"/>
      <c r="C4" s="1060"/>
      <c r="D4" s="1061"/>
      <c r="E4" s="1062"/>
    </row>
    <row r="5" spans="1:5" x14ac:dyDescent="0.35">
      <c r="A5" s="1066"/>
      <c r="B5" s="1211"/>
      <c r="C5" s="1060"/>
      <c r="D5" s="1061"/>
      <c r="E5" s="1062"/>
    </row>
    <row r="6" spans="1:5" ht="16" thickBot="1" x14ac:dyDescent="0.4">
      <c r="A6" s="1067"/>
      <c r="B6" s="1212" t="s">
        <v>1224</v>
      </c>
      <c r="C6" s="1060"/>
      <c r="D6" s="1060" t="s">
        <v>117</v>
      </c>
      <c r="E6" s="1069"/>
    </row>
    <row r="7" spans="1:5" ht="16" thickTop="1" x14ac:dyDescent="0.35">
      <c r="A7" s="1070" t="s">
        <v>117</v>
      </c>
      <c r="B7" s="1215" t="s">
        <v>817</v>
      </c>
      <c r="C7" s="1245" t="s">
        <v>203</v>
      </c>
      <c r="D7" s="1072" t="s">
        <v>203</v>
      </c>
      <c r="E7" s="1073" t="s">
        <v>1225</v>
      </c>
    </row>
    <row r="8" spans="1:5" ht="16" thickBot="1" x14ac:dyDescent="0.4">
      <c r="A8" s="1074" t="s">
        <v>1226</v>
      </c>
      <c r="B8" s="1089" t="s">
        <v>451</v>
      </c>
      <c r="C8" s="1246" t="s">
        <v>451</v>
      </c>
      <c r="D8" s="1213" t="s">
        <v>548</v>
      </c>
      <c r="E8" s="1089" t="s">
        <v>451</v>
      </c>
    </row>
    <row r="9" spans="1:5" ht="16.399999999999999" customHeight="1" thickTop="1" x14ac:dyDescent="0.35">
      <c r="A9" s="1077"/>
      <c r="B9" s="1247"/>
      <c r="C9" s="1079"/>
      <c r="D9" s="1080"/>
      <c r="E9" s="1248"/>
    </row>
    <row r="10" spans="1:5" x14ac:dyDescent="0.35">
      <c r="A10" s="1082"/>
      <c r="B10" s="1249"/>
      <c r="C10" s="1084"/>
      <c r="D10" s="1085"/>
      <c r="E10" s="1227"/>
    </row>
    <row r="11" spans="1:5" ht="16.5" x14ac:dyDescent="0.35">
      <c r="A11" s="1088" t="s">
        <v>1315</v>
      </c>
      <c r="B11" s="1249"/>
      <c r="C11" s="1084"/>
      <c r="D11" s="1085"/>
      <c r="E11" s="1227"/>
    </row>
    <row r="12" spans="1:5" s="1087" customFormat="1" x14ac:dyDescent="0.35">
      <c r="A12" s="1058" t="s">
        <v>1316</v>
      </c>
      <c r="B12" s="1250"/>
      <c r="C12" s="1061"/>
      <c r="D12" s="1090"/>
      <c r="E12" s="1228"/>
    </row>
    <row r="13" spans="1:5" s="1087" customFormat="1" x14ac:dyDescent="0.35">
      <c r="A13" s="1092" t="s">
        <v>873</v>
      </c>
      <c r="B13" s="1093"/>
      <c r="C13" s="1061"/>
      <c r="D13" s="1090"/>
      <c r="E13" s="1228"/>
    </row>
    <row r="14" spans="1:5" s="1087" customFormat="1" x14ac:dyDescent="0.35">
      <c r="A14" s="1092" t="s">
        <v>874</v>
      </c>
      <c r="B14" s="1093">
        <v>0</v>
      </c>
      <c r="C14" s="1068">
        <v>0</v>
      </c>
      <c r="D14" s="1094">
        <v>0</v>
      </c>
      <c r="E14" s="1224">
        <v>0</v>
      </c>
    </row>
    <row r="15" spans="1:5" s="1087" customFormat="1" x14ac:dyDescent="0.35">
      <c r="A15" s="1092" t="s">
        <v>875</v>
      </c>
      <c r="B15" s="1095">
        <v>0</v>
      </c>
      <c r="C15" s="1096">
        <v>0</v>
      </c>
      <c r="D15" s="1097">
        <v>2777</v>
      </c>
      <c r="E15" s="1119"/>
    </row>
    <row r="16" spans="1:5" s="1087" customFormat="1" x14ac:dyDescent="0.35">
      <c r="A16" s="1092" t="s">
        <v>876</v>
      </c>
      <c r="B16" s="1095">
        <v>0</v>
      </c>
      <c r="C16" s="1096">
        <v>0</v>
      </c>
      <c r="D16" s="1097">
        <v>0</v>
      </c>
      <c r="E16" s="1119">
        <v>0</v>
      </c>
    </row>
    <row r="17" spans="1:5" s="1124" customFormat="1" x14ac:dyDescent="0.35">
      <c r="A17" s="1058" t="s">
        <v>181</v>
      </c>
      <c r="B17" s="1108">
        <v>0</v>
      </c>
      <c r="C17" s="1099">
        <v>0</v>
      </c>
      <c r="D17" s="1100">
        <v>2777</v>
      </c>
      <c r="E17" s="1165">
        <v>0</v>
      </c>
    </row>
    <row r="18" spans="1:5" s="1087" customFormat="1" x14ac:dyDescent="0.35">
      <c r="A18" s="1092" t="s">
        <v>117</v>
      </c>
      <c r="B18" s="1093"/>
      <c r="C18" s="1068"/>
      <c r="D18" s="1094"/>
      <c r="E18" s="1224"/>
    </row>
    <row r="19" spans="1:5" s="1087" customFormat="1" x14ac:dyDescent="0.35">
      <c r="A19" s="1092" t="s">
        <v>877</v>
      </c>
      <c r="B19" s="1095">
        <v>2917.44</v>
      </c>
      <c r="C19" s="1096">
        <v>1500</v>
      </c>
      <c r="D19" s="1097">
        <v>1500</v>
      </c>
      <c r="E19" s="1119">
        <v>0</v>
      </c>
    </row>
    <row r="20" spans="1:5" s="1087" customFormat="1" x14ac:dyDescent="0.35">
      <c r="A20" s="1092" t="s">
        <v>878</v>
      </c>
      <c r="B20" s="1095">
        <v>0</v>
      </c>
      <c r="C20" s="1096">
        <v>1000</v>
      </c>
      <c r="D20" s="1097">
        <v>1000</v>
      </c>
      <c r="E20" s="1119">
        <v>0</v>
      </c>
    </row>
    <row r="21" spans="1:5" s="1087" customFormat="1" x14ac:dyDescent="0.35">
      <c r="A21" s="1092" t="s">
        <v>879</v>
      </c>
      <c r="B21" s="1095">
        <v>0</v>
      </c>
      <c r="C21" s="1096">
        <v>2700</v>
      </c>
      <c r="D21" s="1097">
        <v>2700</v>
      </c>
      <c r="E21" s="1119">
        <v>0</v>
      </c>
    </row>
    <row r="22" spans="1:5" s="1087" customFormat="1" x14ac:dyDescent="0.35">
      <c r="A22" s="1092" t="s">
        <v>880</v>
      </c>
      <c r="B22" s="1095">
        <v>0</v>
      </c>
      <c r="C22" s="1096">
        <v>0</v>
      </c>
      <c r="D22" s="1097">
        <v>0</v>
      </c>
      <c r="E22" s="1119">
        <v>0</v>
      </c>
    </row>
    <row r="23" spans="1:5" s="1087" customFormat="1" x14ac:dyDescent="0.35">
      <c r="A23" s="1092" t="s">
        <v>881</v>
      </c>
      <c r="B23" s="1095">
        <v>0</v>
      </c>
      <c r="C23" s="1096">
        <v>0</v>
      </c>
      <c r="D23" s="1097">
        <v>0</v>
      </c>
      <c r="E23" s="1119">
        <v>0</v>
      </c>
    </row>
    <row r="24" spans="1:5" s="1087" customFormat="1" x14ac:dyDescent="0.35">
      <c r="A24" s="1092" t="s">
        <v>882</v>
      </c>
      <c r="B24" s="1095">
        <v>0</v>
      </c>
      <c r="C24" s="1096">
        <v>0</v>
      </c>
      <c r="D24" s="1097">
        <v>0</v>
      </c>
      <c r="E24" s="1119">
        <v>0</v>
      </c>
    </row>
    <row r="25" spans="1:5" s="1087" customFormat="1" x14ac:dyDescent="0.35">
      <c r="A25" s="1092" t="s">
        <v>883</v>
      </c>
      <c r="B25" s="1095">
        <v>0</v>
      </c>
      <c r="C25" s="1096">
        <v>0</v>
      </c>
      <c r="D25" s="1097">
        <v>0</v>
      </c>
      <c r="E25" s="1119">
        <v>0</v>
      </c>
    </row>
    <row r="26" spans="1:5" s="1124" customFormat="1" ht="15" x14ac:dyDescent="0.3">
      <c r="A26" s="1101" t="s">
        <v>884</v>
      </c>
      <c r="B26" s="1098">
        <v>2917.44</v>
      </c>
      <c r="C26" s="1098">
        <v>5200</v>
      </c>
      <c r="D26" s="1100">
        <v>7977</v>
      </c>
      <c r="E26" s="1165">
        <v>0</v>
      </c>
    </row>
    <row r="27" spans="1:5" s="1087" customFormat="1" x14ac:dyDescent="0.35">
      <c r="A27" s="1101" t="s">
        <v>117</v>
      </c>
      <c r="B27" s="1108"/>
      <c r="C27" s="1053"/>
      <c r="D27" s="1218"/>
      <c r="E27" s="1219"/>
    </row>
    <row r="28" spans="1:5" s="1087" customFormat="1" x14ac:dyDescent="0.35">
      <c r="A28" s="1058"/>
      <c r="B28" s="1093"/>
      <c r="C28" s="1068"/>
      <c r="D28" s="1094"/>
      <c r="E28" s="1224"/>
    </row>
    <row r="29" spans="1:5" s="1087" customFormat="1" x14ac:dyDescent="0.35">
      <c r="A29" s="1058" t="s">
        <v>1317</v>
      </c>
      <c r="B29" s="1102"/>
      <c r="C29" s="1068"/>
      <c r="D29" s="1094"/>
      <c r="E29" s="1224" t="s">
        <v>117</v>
      </c>
    </row>
    <row r="30" spans="1:5" s="1087" customFormat="1" x14ac:dyDescent="0.35">
      <c r="A30" s="1092" t="s">
        <v>873</v>
      </c>
      <c r="B30" s="1093"/>
      <c r="C30" s="1068"/>
      <c r="D30" s="1094"/>
      <c r="E30" s="1224"/>
    </row>
    <row r="31" spans="1:5" s="1087" customFormat="1" x14ac:dyDescent="0.35">
      <c r="A31" s="1092" t="s">
        <v>874</v>
      </c>
      <c r="B31" s="1093">
        <v>26893.96</v>
      </c>
      <c r="C31" s="1068">
        <v>122432</v>
      </c>
      <c r="D31" s="1094">
        <v>122432</v>
      </c>
      <c r="E31" s="1224">
        <v>0</v>
      </c>
    </row>
    <row r="32" spans="1:5" s="1087" customFormat="1" x14ac:dyDescent="0.35">
      <c r="A32" s="1092" t="s">
        <v>875</v>
      </c>
      <c r="B32" s="1095">
        <v>0</v>
      </c>
      <c r="C32" s="1096">
        <v>0</v>
      </c>
      <c r="D32" s="1097">
        <v>0</v>
      </c>
      <c r="E32" s="1119"/>
    </row>
    <row r="33" spans="1:5" s="1087" customFormat="1" x14ac:dyDescent="0.35">
      <c r="A33" s="1092" t="s">
        <v>876</v>
      </c>
      <c r="B33" s="1095">
        <v>10653.99</v>
      </c>
      <c r="C33" s="1096">
        <v>45912</v>
      </c>
      <c r="D33" s="1097">
        <v>45912</v>
      </c>
      <c r="E33" s="1119">
        <v>0</v>
      </c>
    </row>
    <row r="34" spans="1:5" s="1124" customFormat="1" x14ac:dyDescent="0.35">
      <c r="A34" s="1058" t="s">
        <v>181</v>
      </c>
      <c r="B34" s="1108">
        <v>37547.949999999997</v>
      </c>
      <c r="C34" s="1099">
        <v>168344</v>
      </c>
      <c r="D34" s="1100">
        <v>168344</v>
      </c>
      <c r="E34" s="1165">
        <v>0</v>
      </c>
    </row>
    <row r="35" spans="1:5" s="1087" customFormat="1" x14ac:dyDescent="0.35">
      <c r="A35" s="1092" t="s">
        <v>117</v>
      </c>
      <c r="B35" s="1093"/>
      <c r="C35" s="1068"/>
      <c r="D35" s="1094"/>
      <c r="E35" s="1224"/>
    </row>
    <row r="36" spans="1:5" s="1087" customFormat="1" x14ac:dyDescent="0.35">
      <c r="A36" s="1092" t="s">
        <v>877</v>
      </c>
      <c r="B36" s="1095">
        <v>0</v>
      </c>
      <c r="C36" s="1096">
        <v>0</v>
      </c>
      <c r="D36" s="1097">
        <v>0</v>
      </c>
      <c r="E36" s="1119">
        <v>0</v>
      </c>
    </row>
    <row r="37" spans="1:5" s="1087" customFormat="1" x14ac:dyDescent="0.35">
      <c r="A37" s="1092" t="s">
        <v>878</v>
      </c>
      <c r="B37" s="1095">
        <v>69477.399999999994</v>
      </c>
      <c r="C37" s="1096">
        <v>70000</v>
      </c>
      <c r="D37" s="1097">
        <v>70000</v>
      </c>
      <c r="E37" s="1119">
        <v>0</v>
      </c>
    </row>
    <row r="38" spans="1:5" s="1087" customFormat="1" x14ac:dyDescent="0.35">
      <c r="A38" s="1092" t="s">
        <v>879</v>
      </c>
      <c r="B38" s="1095">
        <v>3000</v>
      </c>
      <c r="C38" s="1096">
        <v>3000</v>
      </c>
      <c r="D38" s="1097">
        <v>3000</v>
      </c>
      <c r="E38" s="1119">
        <v>0</v>
      </c>
    </row>
    <row r="39" spans="1:5" s="1087" customFormat="1" x14ac:dyDescent="0.35">
      <c r="A39" s="1092" t="s">
        <v>880</v>
      </c>
      <c r="B39" s="1095">
        <v>0</v>
      </c>
      <c r="C39" s="1096">
        <v>0</v>
      </c>
      <c r="D39" s="1097">
        <v>0</v>
      </c>
      <c r="E39" s="1119">
        <v>0</v>
      </c>
    </row>
    <row r="40" spans="1:5" s="1087" customFormat="1" x14ac:dyDescent="0.35">
      <c r="A40" s="1092" t="s">
        <v>881</v>
      </c>
      <c r="B40" s="1095">
        <v>0</v>
      </c>
      <c r="C40" s="1096">
        <v>0</v>
      </c>
      <c r="D40" s="1097">
        <v>0</v>
      </c>
      <c r="E40" s="1119">
        <v>0</v>
      </c>
    </row>
    <row r="41" spans="1:5" s="1087" customFormat="1" x14ac:dyDescent="0.35">
      <c r="A41" s="1092" t="s">
        <v>882</v>
      </c>
      <c r="B41" s="1095">
        <v>0</v>
      </c>
      <c r="C41" s="1096">
        <v>0</v>
      </c>
      <c r="D41" s="1097">
        <v>0</v>
      </c>
      <c r="E41" s="1119">
        <v>0</v>
      </c>
    </row>
    <row r="42" spans="1:5" s="1087" customFormat="1" x14ac:dyDescent="0.35">
      <c r="A42" s="1092" t="s">
        <v>883</v>
      </c>
      <c r="B42" s="1095">
        <v>0</v>
      </c>
      <c r="C42" s="1096">
        <v>0</v>
      </c>
      <c r="D42" s="1097">
        <v>0</v>
      </c>
      <c r="E42" s="1119">
        <v>0</v>
      </c>
    </row>
    <row r="43" spans="1:5" s="1087" customFormat="1" x14ac:dyDescent="0.35">
      <c r="A43" s="1101" t="s">
        <v>884</v>
      </c>
      <c r="B43" s="1251">
        <v>110025.34999999999</v>
      </c>
      <c r="C43" s="1251">
        <v>241344</v>
      </c>
      <c r="D43" s="1100">
        <v>241344</v>
      </c>
      <c r="E43" s="1165">
        <v>0</v>
      </c>
    </row>
    <row r="44" spans="1:5" s="1087" customFormat="1" x14ac:dyDescent="0.35">
      <c r="A44" s="1101" t="s">
        <v>117</v>
      </c>
      <c r="B44" s="1108"/>
      <c r="C44" s="1053"/>
      <c r="D44" s="1218"/>
      <c r="E44" s="1219"/>
    </row>
    <row r="45" spans="1:5" s="1087" customFormat="1" x14ac:dyDescent="0.35">
      <c r="A45" s="1221"/>
      <c r="B45" s="1093"/>
      <c r="C45" s="1068"/>
      <c r="D45" s="1094"/>
      <c r="E45" s="1224"/>
    </row>
    <row r="46" spans="1:5" s="1087" customFormat="1" x14ac:dyDescent="0.35">
      <c r="A46" s="1252" t="s">
        <v>1318</v>
      </c>
      <c r="B46" s="1102"/>
      <c r="C46" s="1068"/>
      <c r="D46" s="1094"/>
      <c r="E46" s="1224" t="s">
        <v>117</v>
      </c>
    </row>
    <row r="47" spans="1:5" s="1087" customFormat="1" x14ac:dyDescent="0.35">
      <c r="A47" s="1092" t="s">
        <v>873</v>
      </c>
      <c r="B47" s="1093"/>
      <c r="C47" s="1068"/>
      <c r="D47" s="1094"/>
      <c r="E47" s="1224"/>
    </row>
    <row r="48" spans="1:5" s="1087" customFormat="1" x14ac:dyDescent="0.35">
      <c r="A48" s="1092" t="s">
        <v>874</v>
      </c>
      <c r="B48" s="1093">
        <v>242389.77</v>
      </c>
      <c r="C48" s="1068">
        <v>301253</v>
      </c>
      <c r="D48" s="1094">
        <v>301253</v>
      </c>
      <c r="E48" s="1224">
        <v>0</v>
      </c>
    </row>
    <row r="49" spans="1:5" s="1087" customFormat="1" x14ac:dyDescent="0.35">
      <c r="A49" s="1092" t="s">
        <v>875</v>
      </c>
      <c r="B49" s="1095">
        <v>0</v>
      </c>
      <c r="C49" s="1096">
        <v>0</v>
      </c>
      <c r="D49" s="1097">
        <v>0</v>
      </c>
      <c r="E49" s="1119"/>
    </row>
    <row r="50" spans="1:5" s="1087" customFormat="1" x14ac:dyDescent="0.35">
      <c r="A50" s="1092" t="s">
        <v>876</v>
      </c>
      <c r="B50" s="1095">
        <v>96401.1</v>
      </c>
      <c r="C50" s="1096">
        <v>112970</v>
      </c>
      <c r="D50" s="1097">
        <v>112970</v>
      </c>
      <c r="E50" s="1119">
        <v>0</v>
      </c>
    </row>
    <row r="51" spans="1:5" s="1124" customFormat="1" x14ac:dyDescent="0.35">
      <c r="A51" s="1058" t="s">
        <v>181</v>
      </c>
      <c r="B51" s="1108">
        <v>338790.87</v>
      </c>
      <c r="C51" s="1099">
        <v>414223</v>
      </c>
      <c r="D51" s="1100">
        <v>414223</v>
      </c>
      <c r="E51" s="1165">
        <v>0</v>
      </c>
    </row>
    <row r="52" spans="1:5" s="1087" customFormat="1" x14ac:dyDescent="0.35">
      <c r="A52" s="1092" t="s">
        <v>117</v>
      </c>
      <c r="B52" s="1093"/>
      <c r="C52" s="1068"/>
      <c r="D52" s="1094"/>
      <c r="E52" s="1224"/>
    </row>
    <row r="53" spans="1:5" s="1087" customFormat="1" x14ac:dyDescent="0.35">
      <c r="A53" s="1092" t="s">
        <v>877</v>
      </c>
      <c r="B53" s="1095">
        <v>0</v>
      </c>
      <c r="C53" s="1096">
        <v>0</v>
      </c>
      <c r="D53" s="1097">
        <v>0</v>
      </c>
      <c r="E53" s="1119">
        <v>0</v>
      </c>
    </row>
    <row r="54" spans="1:5" s="1087" customFormat="1" x14ac:dyDescent="0.35">
      <c r="A54" s="1092" t="s">
        <v>878</v>
      </c>
      <c r="B54" s="1095">
        <v>0</v>
      </c>
      <c r="C54" s="1096">
        <v>0</v>
      </c>
      <c r="D54" s="1097">
        <v>0</v>
      </c>
      <c r="E54" s="1119">
        <v>0</v>
      </c>
    </row>
    <row r="55" spans="1:5" s="1087" customFormat="1" x14ac:dyDescent="0.35">
      <c r="A55" s="1092" t="s">
        <v>879</v>
      </c>
      <c r="B55" s="1095">
        <v>0</v>
      </c>
      <c r="C55" s="1096">
        <v>0</v>
      </c>
      <c r="D55" s="1097">
        <v>0</v>
      </c>
      <c r="E55" s="1119">
        <v>0</v>
      </c>
    </row>
    <row r="56" spans="1:5" s="1087" customFormat="1" x14ac:dyDescent="0.35">
      <c r="A56" s="1092" t="s">
        <v>880</v>
      </c>
      <c r="B56" s="1095">
        <v>6697.08</v>
      </c>
      <c r="C56" s="1096">
        <v>0</v>
      </c>
      <c r="D56" s="1097">
        <v>0</v>
      </c>
      <c r="E56" s="1119">
        <v>0</v>
      </c>
    </row>
    <row r="57" spans="1:5" s="1087" customFormat="1" x14ac:dyDescent="0.35">
      <c r="A57" s="1092" t="s">
        <v>881</v>
      </c>
      <c r="B57" s="1095">
        <v>0</v>
      </c>
      <c r="C57" s="1096">
        <v>0</v>
      </c>
      <c r="D57" s="1097">
        <v>0</v>
      </c>
      <c r="E57" s="1119">
        <v>0</v>
      </c>
    </row>
    <row r="58" spans="1:5" s="1087" customFormat="1" x14ac:dyDescent="0.35">
      <c r="A58" s="1092" t="s">
        <v>882</v>
      </c>
      <c r="B58" s="1095">
        <v>0</v>
      </c>
      <c r="C58" s="1096">
        <v>0</v>
      </c>
      <c r="D58" s="1097">
        <v>0</v>
      </c>
      <c r="E58" s="1119">
        <v>0</v>
      </c>
    </row>
    <row r="59" spans="1:5" s="1087" customFormat="1" x14ac:dyDescent="0.35">
      <c r="A59" s="1092" t="s">
        <v>883</v>
      </c>
      <c r="B59" s="1095">
        <v>0</v>
      </c>
      <c r="C59" s="1096">
        <v>0</v>
      </c>
      <c r="D59" s="1097">
        <v>0</v>
      </c>
      <c r="E59" s="1119">
        <v>0</v>
      </c>
    </row>
    <row r="60" spans="1:5" s="1124" customFormat="1" ht="15" x14ac:dyDescent="0.3">
      <c r="A60" s="1103" t="s">
        <v>884</v>
      </c>
      <c r="B60" s="1251">
        <v>345487.95</v>
      </c>
      <c r="C60" s="1253">
        <v>414223</v>
      </c>
      <c r="D60" s="1106">
        <v>414223</v>
      </c>
      <c r="E60" s="1136">
        <v>0</v>
      </c>
    </row>
    <row r="61" spans="1:5" s="1087" customFormat="1" x14ac:dyDescent="0.35">
      <c r="A61" s="1074"/>
      <c r="B61" s="1254"/>
      <c r="C61" s="1084"/>
      <c r="D61" s="1085"/>
      <c r="E61" s="1227"/>
    </row>
    <row r="62" spans="1:5" s="1087" customFormat="1" x14ac:dyDescent="0.35">
      <c r="A62" s="1074"/>
      <c r="B62" s="1083"/>
      <c r="C62" s="1084"/>
      <c r="D62" s="1085"/>
      <c r="E62" s="1227"/>
    </row>
    <row r="63" spans="1:5" s="1087" customFormat="1" x14ac:dyDescent="0.35">
      <c r="A63" s="1074"/>
      <c r="B63" s="1083"/>
      <c r="C63" s="1084"/>
      <c r="D63" s="1085"/>
      <c r="E63" s="1227"/>
    </row>
    <row r="64" spans="1:5" s="1087" customFormat="1" x14ac:dyDescent="0.35">
      <c r="A64" s="1074"/>
      <c r="B64" s="1083"/>
      <c r="C64" s="1084"/>
      <c r="D64" s="1085"/>
      <c r="E64" s="1227"/>
    </row>
    <row r="65" spans="1:5" s="1087" customFormat="1" x14ac:dyDescent="0.35">
      <c r="A65" s="1058" t="s">
        <v>1319</v>
      </c>
      <c r="B65" s="1255"/>
      <c r="C65" s="1256"/>
      <c r="D65" s="1090"/>
      <c r="E65" s="1228"/>
    </row>
    <row r="66" spans="1:5" s="1087" customFormat="1" x14ac:dyDescent="0.35">
      <c r="A66" s="1092" t="s">
        <v>873</v>
      </c>
      <c r="B66" s="1093"/>
      <c r="C66" s="1061"/>
      <c r="D66" s="1090"/>
      <c r="E66" s="1228"/>
    </row>
    <row r="67" spans="1:5" s="1087" customFormat="1" x14ac:dyDescent="0.35">
      <c r="A67" s="1092" t="s">
        <v>874</v>
      </c>
      <c r="B67" s="1093">
        <v>0</v>
      </c>
      <c r="C67" s="1068">
        <v>0</v>
      </c>
      <c r="D67" s="1094">
        <v>0</v>
      </c>
      <c r="E67" s="1224">
        <v>0</v>
      </c>
    </row>
    <row r="68" spans="1:5" s="1087" customFormat="1" x14ac:dyDescent="0.35">
      <c r="A68" s="1092" t="s">
        <v>875</v>
      </c>
      <c r="B68" s="1095">
        <v>0</v>
      </c>
      <c r="C68" s="1096">
        <v>0</v>
      </c>
      <c r="D68" s="1097">
        <v>0</v>
      </c>
      <c r="E68" s="1119"/>
    </row>
    <row r="69" spans="1:5" s="1087" customFormat="1" x14ac:dyDescent="0.35">
      <c r="A69" s="1092" t="s">
        <v>876</v>
      </c>
      <c r="B69" s="1095">
        <v>0</v>
      </c>
      <c r="C69" s="1096">
        <v>0</v>
      </c>
      <c r="D69" s="1097">
        <v>0</v>
      </c>
      <c r="E69" s="1119">
        <v>0</v>
      </c>
    </row>
    <row r="70" spans="1:5" s="1124" customFormat="1" x14ac:dyDescent="0.35">
      <c r="A70" s="1058" t="s">
        <v>181</v>
      </c>
      <c r="B70" s="1108">
        <v>0</v>
      </c>
      <c r="C70" s="1099">
        <v>0</v>
      </c>
      <c r="D70" s="1100">
        <v>0</v>
      </c>
      <c r="E70" s="1165">
        <v>0</v>
      </c>
    </row>
    <row r="71" spans="1:5" s="1087" customFormat="1" x14ac:dyDescent="0.35">
      <c r="A71" s="1092" t="s">
        <v>117</v>
      </c>
      <c r="B71" s="1093"/>
      <c r="C71" s="1068"/>
      <c r="D71" s="1094"/>
      <c r="E71" s="1224"/>
    </row>
    <row r="72" spans="1:5" s="1087" customFormat="1" x14ac:dyDescent="0.35">
      <c r="A72" s="1092" t="s">
        <v>877</v>
      </c>
      <c r="B72" s="1095">
        <v>4235.41</v>
      </c>
      <c r="C72" s="1096">
        <v>10000</v>
      </c>
      <c r="D72" s="1097">
        <v>10000</v>
      </c>
      <c r="E72" s="1119">
        <v>0</v>
      </c>
    </row>
    <row r="73" spans="1:5" s="1087" customFormat="1" x14ac:dyDescent="0.35">
      <c r="A73" s="1092" t="s">
        <v>878</v>
      </c>
      <c r="B73" s="1095">
        <v>127621.43</v>
      </c>
      <c r="C73" s="1096">
        <v>54500</v>
      </c>
      <c r="D73" s="1097">
        <v>54500</v>
      </c>
      <c r="E73" s="1119">
        <v>0</v>
      </c>
    </row>
    <row r="74" spans="1:5" s="1087" customFormat="1" x14ac:dyDescent="0.35">
      <c r="A74" s="1092" t="s">
        <v>879</v>
      </c>
      <c r="B74" s="1095">
        <v>0</v>
      </c>
      <c r="C74" s="1096">
        <v>10000</v>
      </c>
      <c r="D74" s="1097">
        <v>10000</v>
      </c>
      <c r="E74" s="1119">
        <v>0</v>
      </c>
    </row>
    <row r="75" spans="1:5" s="1087" customFormat="1" x14ac:dyDescent="0.35">
      <c r="A75" s="1092" t="s">
        <v>880</v>
      </c>
      <c r="B75" s="1095">
        <v>0</v>
      </c>
      <c r="C75" s="1096">
        <v>30000</v>
      </c>
      <c r="D75" s="1097">
        <v>30000</v>
      </c>
      <c r="E75" s="1119">
        <v>0</v>
      </c>
    </row>
    <row r="76" spans="1:5" s="1087" customFormat="1" x14ac:dyDescent="0.35">
      <c r="A76" s="1092" t="s">
        <v>881</v>
      </c>
      <c r="B76" s="1095">
        <v>0</v>
      </c>
      <c r="C76" s="1096">
        <v>0</v>
      </c>
      <c r="D76" s="1097">
        <v>0</v>
      </c>
      <c r="E76" s="1119">
        <v>0</v>
      </c>
    </row>
    <row r="77" spans="1:5" s="1087" customFormat="1" x14ac:dyDescent="0.35">
      <c r="A77" s="1092" t="s">
        <v>882</v>
      </c>
      <c r="B77" s="1095">
        <v>0</v>
      </c>
      <c r="C77" s="1096">
        <v>0</v>
      </c>
      <c r="D77" s="1097">
        <v>0</v>
      </c>
      <c r="E77" s="1119">
        <v>0</v>
      </c>
    </row>
    <row r="78" spans="1:5" s="1087" customFormat="1" x14ac:dyDescent="0.35">
      <c r="A78" s="1092" t="s">
        <v>883</v>
      </c>
      <c r="B78" s="1095">
        <v>0</v>
      </c>
      <c r="C78" s="1096">
        <v>0</v>
      </c>
      <c r="D78" s="1097">
        <v>0</v>
      </c>
      <c r="E78" s="1119">
        <v>0</v>
      </c>
    </row>
    <row r="79" spans="1:5" s="1124" customFormat="1" ht="15" x14ac:dyDescent="0.3">
      <c r="A79" s="1101" t="s">
        <v>884</v>
      </c>
      <c r="B79" s="1251">
        <v>131856.84</v>
      </c>
      <c r="C79" s="1100">
        <v>104500</v>
      </c>
      <c r="D79" s="1100">
        <v>104500</v>
      </c>
      <c r="E79" s="1165">
        <v>0</v>
      </c>
    </row>
    <row r="80" spans="1:5" s="1087" customFormat="1" x14ac:dyDescent="0.35">
      <c r="A80" s="1101" t="s">
        <v>117</v>
      </c>
      <c r="B80" s="1108"/>
      <c r="C80" s="1053"/>
      <c r="D80" s="1218"/>
      <c r="E80" s="1219"/>
    </row>
    <row r="81" spans="1:5" s="1087" customFormat="1" x14ac:dyDescent="0.35">
      <c r="A81" s="1221"/>
      <c r="B81" s="1093"/>
      <c r="C81" s="1068"/>
      <c r="D81" s="1094"/>
      <c r="E81" s="1224"/>
    </row>
    <row r="82" spans="1:5" s="1087" customFormat="1" x14ac:dyDescent="0.35">
      <c r="A82" s="1257" t="s">
        <v>1320</v>
      </c>
      <c r="B82" s="1102"/>
      <c r="C82" s="1258"/>
      <c r="D82" s="1094"/>
      <c r="E82" s="1224" t="s">
        <v>117</v>
      </c>
    </row>
    <row r="83" spans="1:5" s="1087" customFormat="1" x14ac:dyDescent="0.35">
      <c r="A83" s="1092" t="s">
        <v>873</v>
      </c>
      <c r="B83" s="1093"/>
      <c r="C83" s="1068"/>
      <c r="D83" s="1094"/>
      <c r="E83" s="1224"/>
    </row>
    <row r="84" spans="1:5" s="1087" customFormat="1" x14ac:dyDescent="0.35">
      <c r="A84" s="1092" t="s">
        <v>874</v>
      </c>
      <c r="B84" s="1093">
        <v>128029.52</v>
      </c>
      <c r="C84" s="1068">
        <v>178904</v>
      </c>
      <c r="D84" s="1094">
        <v>182102</v>
      </c>
      <c r="E84" s="1224">
        <v>3198</v>
      </c>
    </row>
    <row r="85" spans="1:5" s="1087" customFormat="1" x14ac:dyDescent="0.35">
      <c r="A85" s="1092" t="s">
        <v>875</v>
      </c>
      <c r="B85" s="1095">
        <v>0</v>
      </c>
      <c r="C85" s="1096">
        <v>0</v>
      </c>
      <c r="D85" s="1097">
        <v>0</v>
      </c>
      <c r="E85" s="1119">
        <v>0</v>
      </c>
    </row>
    <row r="86" spans="1:5" s="1087" customFormat="1" x14ac:dyDescent="0.35">
      <c r="A86" s="1092" t="s">
        <v>876</v>
      </c>
      <c r="B86" s="1095">
        <v>43218.54</v>
      </c>
      <c r="C86" s="1096">
        <v>67089</v>
      </c>
      <c r="D86" s="1097">
        <v>68288</v>
      </c>
      <c r="E86" s="1119">
        <v>1199</v>
      </c>
    </row>
    <row r="87" spans="1:5" s="1124" customFormat="1" x14ac:dyDescent="0.35">
      <c r="A87" s="1058" t="s">
        <v>181</v>
      </c>
      <c r="B87" s="1108">
        <v>171248.06</v>
      </c>
      <c r="C87" s="1099">
        <v>245993</v>
      </c>
      <c r="D87" s="1100">
        <v>250390</v>
      </c>
      <c r="E87" s="1165">
        <v>4397</v>
      </c>
    </row>
    <row r="88" spans="1:5" s="1087" customFormat="1" x14ac:dyDescent="0.35">
      <c r="A88" s="1092" t="s">
        <v>117</v>
      </c>
      <c r="B88" s="1093"/>
      <c r="C88" s="1068"/>
      <c r="D88" s="1094"/>
      <c r="E88" s="1224"/>
    </row>
    <row r="89" spans="1:5" s="1087" customFormat="1" x14ac:dyDescent="0.35">
      <c r="A89" s="1092" t="s">
        <v>877</v>
      </c>
      <c r="B89" s="1095">
        <v>0</v>
      </c>
      <c r="C89" s="1096">
        <v>0</v>
      </c>
      <c r="D89" s="1097">
        <v>0</v>
      </c>
      <c r="E89" s="1119">
        <v>0</v>
      </c>
    </row>
    <row r="90" spans="1:5" s="1087" customFormat="1" x14ac:dyDescent="0.35">
      <c r="A90" s="1092" t="s">
        <v>878</v>
      </c>
      <c r="B90" s="1095">
        <v>4977.5200000000004</v>
      </c>
      <c r="C90" s="1096">
        <v>7000</v>
      </c>
      <c r="D90" s="1097">
        <v>7000</v>
      </c>
      <c r="E90" s="1119">
        <v>0</v>
      </c>
    </row>
    <row r="91" spans="1:5" s="1087" customFormat="1" x14ac:dyDescent="0.35">
      <c r="A91" s="1092" t="s">
        <v>879</v>
      </c>
      <c r="B91" s="1095">
        <v>1034.26</v>
      </c>
      <c r="C91" s="1096">
        <v>1000</v>
      </c>
      <c r="D91" s="1097">
        <v>1000</v>
      </c>
      <c r="E91" s="1119">
        <v>0</v>
      </c>
    </row>
    <row r="92" spans="1:5" s="1087" customFormat="1" x14ac:dyDescent="0.35">
      <c r="A92" s="1092" t="s">
        <v>880</v>
      </c>
      <c r="B92" s="1095">
        <v>0</v>
      </c>
      <c r="C92" s="1096">
        <v>0</v>
      </c>
      <c r="D92" s="1097">
        <v>0</v>
      </c>
      <c r="E92" s="1119">
        <v>0</v>
      </c>
    </row>
    <row r="93" spans="1:5" s="1087" customFormat="1" x14ac:dyDescent="0.35">
      <c r="A93" s="1092" t="s">
        <v>881</v>
      </c>
      <c r="B93" s="1095">
        <v>0</v>
      </c>
      <c r="C93" s="1096">
        <v>0</v>
      </c>
      <c r="D93" s="1097">
        <v>0</v>
      </c>
      <c r="E93" s="1119">
        <v>0</v>
      </c>
    </row>
    <row r="94" spans="1:5" s="1087" customFormat="1" x14ac:dyDescent="0.35">
      <c r="A94" s="1092" t="s">
        <v>882</v>
      </c>
      <c r="B94" s="1095">
        <v>0</v>
      </c>
      <c r="C94" s="1096">
        <v>0</v>
      </c>
      <c r="D94" s="1097">
        <v>0</v>
      </c>
      <c r="E94" s="1119">
        <v>0</v>
      </c>
    </row>
    <row r="95" spans="1:5" s="1087" customFormat="1" x14ac:dyDescent="0.35">
      <c r="A95" s="1092" t="s">
        <v>883</v>
      </c>
      <c r="B95" s="1095">
        <v>0</v>
      </c>
      <c r="C95" s="1096">
        <v>0</v>
      </c>
      <c r="D95" s="1097">
        <v>0</v>
      </c>
      <c r="E95" s="1119">
        <v>0</v>
      </c>
    </row>
    <row r="96" spans="1:5" s="1087" customFormat="1" x14ac:dyDescent="0.35">
      <c r="A96" s="1101" t="s">
        <v>884</v>
      </c>
      <c r="B96" s="1100">
        <v>177259.84</v>
      </c>
      <c r="C96" s="1100">
        <v>253993</v>
      </c>
      <c r="D96" s="1100">
        <v>258390</v>
      </c>
      <c r="E96" s="1165">
        <v>4397</v>
      </c>
    </row>
    <row r="97" spans="1:5" s="1087" customFormat="1" x14ac:dyDescent="0.35">
      <c r="A97" s="1101" t="s">
        <v>117</v>
      </c>
      <c r="B97" s="1108"/>
      <c r="C97" s="1053"/>
      <c r="D97" s="1218"/>
      <c r="E97" s="1219"/>
    </row>
    <row r="98" spans="1:5" s="1087" customFormat="1" x14ac:dyDescent="0.35">
      <c r="A98" s="1058"/>
      <c r="B98" s="1093"/>
      <c r="C98" s="1068"/>
      <c r="D98" s="1094"/>
      <c r="E98" s="1224"/>
    </row>
    <row r="99" spans="1:5" s="1087" customFormat="1" x14ac:dyDescent="0.35">
      <c r="A99" s="1058" t="s">
        <v>1321</v>
      </c>
      <c r="B99" s="1102"/>
      <c r="C99" s="1068"/>
      <c r="D99" s="1094"/>
      <c r="E99" s="1224" t="s">
        <v>117</v>
      </c>
    </row>
    <row r="100" spans="1:5" s="1087" customFormat="1" x14ac:dyDescent="0.35">
      <c r="A100" s="1092" t="s">
        <v>873</v>
      </c>
      <c r="B100" s="1093"/>
      <c r="C100" s="1068"/>
      <c r="D100" s="1094"/>
      <c r="E100" s="1224"/>
    </row>
    <row r="101" spans="1:5" s="1087" customFormat="1" x14ac:dyDescent="0.35">
      <c r="A101" s="1092" t="s">
        <v>874</v>
      </c>
      <c r="B101" s="1093">
        <v>0</v>
      </c>
      <c r="C101" s="1068">
        <v>0</v>
      </c>
      <c r="D101" s="1094">
        <v>0</v>
      </c>
      <c r="E101" s="1224">
        <v>0</v>
      </c>
    </row>
    <row r="102" spans="1:5" s="1087" customFormat="1" x14ac:dyDescent="0.35">
      <c r="A102" s="1092" t="s">
        <v>875</v>
      </c>
      <c r="B102" s="1095">
        <v>0</v>
      </c>
      <c r="C102" s="1096">
        <v>0</v>
      </c>
      <c r="D102" s="1097">
        <v>0</v>
      </c>
      <c r="E102" s="1119">
        <v>0</v>
      </c>
    </row>
    <row r="103" spans="1:5" s="1087" customFormat="1" x14ac:dyDescent="0.35">
      <c r="A103" s="1092" t="s">
        <v>876</v>
      </c>
      <c r="B103" s="1095">
        <v>0</v>
      </c>
      <c r="C103" s="1096">
        <v>0</v>
      </c>
      <c r="D103" s="1097">
        <v>0</v>
      </c>
      <c r="E103" s="1119">
        <v>0</v>
      </c>
    </row>
    <row r="104" spans="1:5" s="1124" customFormat="1" x14ac:dyDescent="0.35">
      <c r="A104" s="1058" t="s">
        <v>181</v>
      </c>
      <c r="B104" s="1108">
        <v>0</v>
      </c>
      <c r="C104" s="1099">
        <v>0</v>
      </c>
      <c r="D104" s="1100">
        <v>0</v>
      </c>
      <c r="E104" s="1165">
        <v>0</v>
      </c>
    </row>
    <row r="105" spans="1:5" s="1087" customFormat="1" x14ac:dyDescent="0.35">
      <c r="A105" s="1092" t="s">
        <v>117</v>
      </c>
      <c r="B105" s="1093"/>
      <c r="C105" s="1068"/>
      <c r="D105" s="1094"/>
      <c r="E105" s="1224"/>
    </row>
    <row r="106" spans="1:5" s="1087" customFormat="1" x14ac:dyDescent="0.35">
      <c r="A106" s="1092" t="s">
        <v>877</v>
      </c>
      <c r="B106" s="1095">
        <v>0</v>
      </c>
      <c r="C106" s="1096">
        <v>0</v>
      </c>
      <c r="D106" s="1097">
        <v>0</v>
      </c>
      <c r="E106" s="1119">
        <v>0</v>
      </c>
    </row>
    <row r="107" spans="1:5" s="1087" customFormat="1" x14ac:dyDescent="0.35">
      <c r="A107" s="1092" t="s">
        <v>878</v>
      </c>
      <c r="B107" s="1095">
        <v>0</v>
      </c>
      <c r="C107" s="1096">
        <v>0</v>
      </c>
      <c r="D107" s="1097">
        <v>0</v>
      </c>
      <c r="E107" s="1119">
        <v>0</v>
      </c>
    </row>
    <row r="108" spans="1:5" s="1087" customFormat="1" x14ac:dyDescent="0.35">
      <c r="A108" s="1092" t="s">
        <v>879</v>
      </c>
      <c r="B108" s="1095">
        <v>1495</v>
      </c>
      <c r="C108" s="1096">
        <v>1500</v>
      </c>
      <c r="D108" s="1097">
        <v>1500</v>
      </c>
      <c r="E108" s="1119">
        <v>0</v>
      </c>
    </row>
    <row r="109" spans="1:5" s="1087" customFormat="1" x14ac:dyDescent="0.35">
      <c r="A109" s="1092" t="s">
        <v>880</v>
      </c>
      <c r="B109" s="1095">
        <v>0</v>
      </c>
      <c r="C109" s="1096">
        <v>0</v>
      </c>
      <c r="D109" s="1097">
        <v>0</v>
      </c>
      <c r="E109" s="1119">
        <v>0</v>
      </c>
    </row>
    <row r="110" spans="1:5" s="1087" customFormat="1" x14ac:dyDescent="0.35">
      <c r="A110" s="1092" t="s">
        <v>881</v>
      </c>
      <c r="B110" s="1095">
        <v>0</v>
      </c>
      <c r="C110" s="1096">
        <v>0</v>
      </c>
      <c r="D110" s="1097">
        <v>0</v>
      </c>
      <c r="E110" s="1119">
        <v>0</v>
      </c>
    </row>
    <row r="111" spans="1:5" s="1087" customFormat="1" x14ac:dyDescent="0.35">
      <c r="A111" s="1092" t="s">
        <v>882</v>
      </c>
      <c r="B111" s="1095">
        <v>0</v>
      </c>
      <c r="C111" s="1096">
        <v>0</v>
      </c>
      <c r="D111" s="1097">
        <v>0</v>
      </c>
      <c r="E111" s="1119">
        <v>0</v>
      </c>
    </row>
    <row r="112" spans="1:5" s="1087" customFormat="1" x14ac:dyDescent="0.35">
      <c r="A112" s="1092" t="s">
        <v>883</v>
      </c>
      <c r="B112" s="1095">
        <v>0</v>
      </c>
      <c r="C112" s="1096">
        <v>0</v>
      </c>
      <c r="D112" s="1097">
        <v>0</v>
      </c>
      <c r="E112" s="1119">
        <v>0</v>
      </c>
    </row>
    <row r="113" spans="1:5" s="1124" customFormat="1" ht="15" x14ac:dyDescent="0.3">
      <c r="A113" s="1103" t="s">
        <v>884</v>
      </c>
      <c r="B113" s="1106">
        <v>1495</v>
      </c>
      <c r="C113" s="1106">
        <v>1500</v>
      </c>
      <c r="D113" s="1106">
        <v>1500</v>
      </c>
      <c r="E113" s="1136">
        <v>0</v>
      </c>
    </row>
    <row r="114" spans="1:5" s="1087" customFormat="1" x14ac:dyDescent="0.35">
      <c r="A114" s="1074"/>
      <c r="B114" s="1254"/>
      <c r="C114" s="1084"/>
      <c r="D114" s="1085"/>
      <c r="E114" s="1227"/>
    </row>
    <row r="115" spans="1:5" s="1087" customFormat="1" x14ac:dyDescent="0.35">
      <c r="A115" s="1074"/>
      <c r="B115" s="1083"/>
      <c r="C115" s="1084"/>
      <c r="D115" s="1085"/>
      <c r="E115" s="1227"/>
    </row>
    <row r="116" spans="1:5" s="1087" customFormat="1" x14ac:dyDescent="0.35">
      <c r="A116" s="1074"/>
      <c r="B116" s="1083"/>
      <c r="C116" s="1084"/>
      <c r="D116" s="1085"/>
      <c r="E116" s="1227"/>
    </row>
    <row r="117" spans="1:5" s="1087" customFormat="1" x14ac:dyDescent="0.35">
      <c r="A117" s="1074"/>
      <c r="B117" s="1083"/>
      <c r="C117" s="1084"/>
      <c r="D117" s="1085"/>
      <c r="E117" s="1227"/>
    </row>
    <row r="118" spans="1:5" s="1087" customFormat="1" x14ac:dyDescent="0.35">
      <c r="A118" s="1259" t="s">
        <v>1322</v>
      </c>
      <c r="B118" s="1102"/>
      <c r="C118" s="1168"/>
      <c r="D118" s="1090"/>
      <c r="E118" s="1228"/>
    </row>
    <row r="119" spans="1:5" s="1087" customFormat="1" x14ac:dyDescent="0.35">
      <c r="A119" s="1092" t="s">
        <v>873</v>
      </c>
      <c r="B119" s="1093"/>
      <c r="C119" s="1061"/>
      <c r="D119" s="1090"/>
      <c r="E119" s="1228"/>
    </row>
    <row r="120" spans="1:5" s="1087" customFormat="1" x14ac:dyDescent="0.35">
      <c r="A120" s="1092" t="s">
        <v>874</v>
      </c>
      <c r="B120" s="1093">
        <v>91052</v>
      </c>
      <c r="C120" s="1068">
        <v>91052</v>
      </c>
      <c r="D120" s="1094">
        <v>91052</v>
      </c>
      <c r="E120" s="1224">
        <v>0</v>
      </c>
    </row>
    <row r="121" spans="1:5" s="1087" customFormat="1" x14ac:dyDescent="0.35">
      <c r="A121" s="1092" t="s">
        <v>875</v>
      </c>
      <c r="B121" s="1095">
        <v>0</v>
      </c>
      <c r="C121" s="1096">
        <v>0</v>
      </c>
      <c r="D121" s="1097">
        <v>0</v>
      </c>
      <c r="E121" s="1119">
        <v>0</v>
      </c>
    </row>
    <row r="122" spans="1:5" s="1087" customFormat="1" x14ac:dyDescent="0.35">
      <c r="A122" s="1092" t="s">
        <v>876</v>
      </c>
      <c r="B122" s="1095">
        <v>34842.32</v>
      </c>
      <c r="C122" s="1096">
        <v>34145</v>
      </c>
      <c r="D122" s="1097">
        <v>34145</v>
      </c>
      <c r="E122" s="1119">
        <v>0</v>
      </c>
    </row>
    <row r="123" spans="1:5" s="1124" customFormat="1" x14ac:dyDescent="0.35">
      <c r="A123" s="1058" t="s">
        <v>181</v>
      </c>
      <c r="B123" s="1108">
        <v>125894.32</v>
      </c>
      <c r="C123" s="1099">
        <v>125197</v>
      </c>
      <c r="D123" s="1100">
        <v>125197</v>
      </c>
      <c r="E123" s="1165">
        <v>0</v>
      </c>
    </row>
    <row r="124" spans="1:5" s="1087" customFormat="1" x14ac:dyDescent="0.35">
      <c r="A124" s="1092" t="s">
        <v>117</v>
      </c>
      <c r="B124" s="1093"/>
      <c r="C124" s="1068"/>
      <c r="D124" s="1094"/>
      <c r="E124" s="1224"/>
    </row>
    <row r="125" spans="1:5" s="1087" customFormat="1" x14ac:dyDescent="0.35">
      <c r="A125" s="1092" t="s">
        <v>877</v>
      </c>
      <c r="B125" s="1095">
        <v>0</v>
      </c>
      <c r="C125" s="1096">
        <v>0</v>
      </c>
      <c r="D125" s="1097">
        <v>0</v>
      </c>
      <c r="E125" s="1119">
        <v>0</v>
      </c>
    </row>
    <row r="126" spans="1:5" s="1087" customFormat="1" x14ac:dyDescent="0.35">
      <c r="A126" s="1092" t="s">
        <v>878</v>
      </c>
      <c r="B126" s="1095">
        <v>0</v>
      </c>
      <c r="C126" s="1096">
        <v>0</v>
      </c>
      <c r="D126" s="1097">
        <v>0</v>
      </c>
      <c r="E126" s="1119">
        <v>0</v>
      </c>
    </row>
    <row r="127" spans="1:5" s="1087" customFormat="1" x14ac:dyDescent="0.35">
      <c r="A127" s="1092" t="s">
        <v>879</v>
      </c>
      <c r="B127" s="1095">
        <v>500</v>
      </c>
      <c r="C127" s="1096">
        <v>500</v>
      </c>
      <c r="D127" s="1097">
        <v>500</v>
      </c>
      <c r="E127" s="1119">
        <v>0</v>
      </c>
    </row>
    <row r="128" spans="1:5" s="1087" customFormat="1" x14ac:dyDescent="0.35">
      <c r="A128" s="1092" t="s">
        <v>880</v>
      </c>
      <c r="B128" s="1095">
        <v>0</v>
      </c>
      <c r="C128" s="1096">
        <v>0</v>
      </c>
      <c r="D128" s="1097">
        <v>0</v>
      </c>
      <c r="E128" s="1119">
        <v>0</v>
      </c>
    </row>
    <row r="129" spans="1:5" s="1087" customFormat="1" x14ac:dyDescent="0.35">
      <c r="A129" s="1092" t="s">
        <v>881</v>
      </c>
      <c r="B129" s="1095">
        <v>0</v>
      </c>
      <c r="C129" s="1096">
        <v>0</v>
      </c>
      <c r="D129" s="1097">
        <v>0</v>
      </c>
      <c r="E129" s="1119">
        <v>0</v>
      </c>
    </row>
    <row r="130" spans="1:5" s="1087" customFormat="1" x14ac:dyDescent="0.35">
      <c r="A130" s="1092" t="s">
        <v>882</v>
      </c>
      <c r="B130" s="1095">
        <v>0</v>
      </c>
      <c r="C130" s="1096">
        <v>0</v>
      </c>
      <c r="D130" s="1097">
        <v>0</v>
      </c>
      <c r="E130" s="1119">
        <v>0</v>
      </c>
    </row>
    <row r="131" spans="1:5" s="1087" customFormat="1" x14ac:dyDescent="0.35">
      <c r="A131" s="1092" t="s">
        <v>883</v>
      </c>
      <c r="B131" s="1095">
        <v>0</v>
      </c>
      <c r="C131" s="1096">
        <v>0</v>
      </c>
      <c r="D131" s="1097">
        <v>0</v>
      </c>
      <c r="E131" s="1119">
        <v>0</v>
      </c>
    </row>
    <row r="132" spans="1:5" s="1124" customFormat="1" ht="15" x14ac:dyDescent="0.3">
      <c r="A132" s="1101" t="s">
        <v>884</v>
      </c>
      <c r="B132" s="1100">
        <v>126394.32</v>
      </c>
      <c r="C132" s="1100">
        <v>125697</v>
      </c>
      <c r="D132" s="1100">
        <v>125697</v>
      </c>
      <c r="E132" s="1165">
        <v>0</v>
      </c>
    </row>
    <row r="133" spans="1:5" s="1087" customFormat="1" x14ac:dyDescent="0.35">
      <c r="A133" s="1101" t="s">
        <v>117</v>
      </c>
      <c r="B133" s="1108"/>
      <c r="C133" s="1053"/>
      <c r="D133" s="1218"/>
      <c r="E133" s="1219"/>
    </row>
    <row r="134" spans="1:5" s="1087" customFormat="1" x14ac:dyDescent="0.35">
      <c r="A134" s="1058"/>
      <c r="B134" s="1093"/>
      <c r="C134" s="1068"/>
      <c r="D134" s="1094"/>
      <c r="E134" s="1224"/>
    </row>
    <row r="135" spans="1:5" s="1087" customFormat="1" x14ac:dyDescent="0.35">
      <c r="A135" s="1058" t="s">
        <v>1323</v>
      </c>
      <c r="B135" s="1102"/>
      <c r="C135" s="1068"/>
      <c r="D135" s="1094"/>
      <c r="E135" s="1224" t="s">
        <v>117</v>
      </c>
    </row>
    <row r="136" spans="1:5" s="1087" customFormat="1" x14ac:dyDescent="0.35">
      <c r="A136" s="1092" t="s">
        <v>873</v>
      </c>
      <c r="B136" s="1093"/>
      <c r="C136" s="1068"/>
      <c r="D136" s="1094"/>
      <c r="E136" s="1224"/>
    </row>
    <row r="137" spans="1:5" s="1087" customFormat="1" x14ac:dyDescent="0.35">
      <c r="A137" s="1092" t="s">
        <v>874</v>
      </c>
      <c r="B137" s="1093">
        <v>31910.44</v>
      </c>
      <c r="C137" s="1068">
        <v>35314</v>
      </c>
      <c r="D137" s="1094">
        <v>37164</v>
      </c>
      <c r="E137" s="1224">
        <v>1850</v>
      </c>
    </row>
    <row r="138" spans="1:5" s="1087" customFormat="1" x14ac:dyDescent="0.35">
      <c r="A138" s="1092" t="s">
        <v>875</v>
      </c>
      <c r="B138" s="1095">
        <v>0</v>
      </c>
      <c r="C138" s="1096">
        <v>0</v>
      </c>
      <c r="D138" s="1097">
        <v>0</v>
      </c>
      <c r="E138" s="1119">
        <v>0</v>
      </c>
    </row>
    <row r="139" spans="1:5" s="1087" customFormat="1" x14ac:dyDescent="0.35">
      <c r="A139" s="1092" t="s">
        <v>876</v>
      </c>
      <c r="B139" s="1095">
        <v>18902.73</v>
      </c>
      <c r="C139" s="1096">
        <v>13243</v>
      </c>
      <c r="D139" s="1097">
        <v>13937</v>
      </c>
      <c r="E139" s="1119">
        <v>694</v>
      </c>
    </row>
    <row r="140" spans="1:5" s="1124" customFormat="1" x14ac:dyDescent="0.35">
      <c r="A140" s="1058" t="s">
        <v>181</v>
      </c>
      <c r="B140" s="1108">
        <v>50813.17</v>
      </c>
      <c r="C140" s="1099">
        <v>48557</v>
      </c>
      <c r="D140" s="1100">
        <v>51101</v>
      </c>
      <c r="E140" s="1165">
        <v>2544</v>
      </c>
    </row>
    <row r="141" spans="1:5" s="1087" customFormat="1" x14ac:dyDescent="0.35">
      <c r="A141" s="1092" t="s">
        <v>117</v>
      </c>
      <c r="B141" s="1093"/>
      <c r="C141" s="1068"/>
      <c r="D141" s="1094"/>
      <c r="E141" s="1224"/>
    </row>
    <row r="142" spans="1:5" s="1087" customFormat="1" x14ac:dyDescent="0.35">
      <c r="A142" s="1092" t="s">
        <v>877</v>
      </c>
      <c r="B142" s="1095">
        <v>0</v>
      </c>
      <c r="C142" s="1096">
        <v>0</v>
      </c>
      <c r="D142" s="1097">
        <v>0</v>
      </c>
      <c r="E142" s="1119">
        <v>0</v>
      </c>
    </row>
    <row r="143" spans="1:5" s="1087" customFormat="1" x14ac:dyDescent="0.35">
      <c r="A143" s="1092" t="s">
        <v>878</v>
      </c>
      <c r="B143" s="1095">
        <v>0</v>
      </c>
      <c r="C143" s="1096">
        <v>0</v>
      </c>
      <c r="D143" s="1097">
        <v>0</v>
      </c>
      <c r="E143" s="1119">
        <v>0</v>
      </c>
    </row>
    <row r="144" spans="1:5" s="1087" customFormat="1" x14ac:dyDescent="0.35">
      <c r="A144" s="1092" t="s">
        <v>879</v>
      </c>
      <c r="B144" s="1095">
        <v>2330</v>
      </c>
      <c r="C144" s="1096">
        <v>2500</v>
      </c>
      <c r="D144" s="1097">
        <v>2500</v>
      </c>
      <c r="E144" s="1119">
        <v>0</v>
      </c>
    </row>
    <row r="145" spans="1:5" s="1087" customFormat="1" x14ac:dyDescent="0.35">
      <c r="A145" s="1092" t="s">
        <v>880</v>
      </c>
      <c r="B145" s="1095">
        <v>0</v>
      </c>
      <c r="C145" s="1096">
        <v>0</v>
      </c>
      <c r="D145" s="1097">
        <v>0</v>
      </c>
      <c r="E145" s="1119">
        <v>0</v>
      </c>
    </row>
    <row r="146" spans="1:5" s="1087" customFormat="1" x14ac:dyDescent="0.35">
      <c r="A146" s="1092" t="s">
        <v>881</v>
      </c>
      <c r="B146" s="1095">
        <v>0</v>
      </c>
      <c r="C146" s="1096">
        <v>0</v>
      </c>
      <c r="D146" s="1097">
        <v>0</v>
      </c>
      <c r="E146" s="1119">
        <v>0</v>
      </c>
    </row>
    <row r="147" spans="1:5" s="1087" customFormat="1" x14ac:dyDescent="0.35">
      <c r="A147" s="1092" t="s">
        <v>882</v>
      </c>
      <c r="B147" s="1095">
        <v>0</v>
      </c>
      <c r="C147" s="1096">
        <v>0</v>
      </c>
      <c r="D147" s="1097">
        <v>0</v>
      </c>
      <c r="E147" s="1119">
        <v>0</v>
      </c>
    </row>
    <row r="148" spans="1:5" s="1087" customFormat="1" x14ac:dyDescent="0.35">
      <c r="A148" s="1092" t="s">
        <v>883</v>
      </c>
      <c r="B148" s="1095">
        <v>0</v>
      </c>
      <c r="C148" s="1096">
        <v>0</v>
      </c>
      <c r="D148" s="1097">
        <v>0</v>
      </c>
      <c r="E148" s="1119">
        <v>0</v>
      </c>
    </row>
    <row r="149" spans="1:5" s="1087" customFormat="1" x14ac:dyDescent="0.35">
      <c r="A149" s="1101" t="s">
        <v>884</v>
      </c>
      <c r="B149" s="1100">
        <v>53143.17</v>
      </c>
      <c r="C149" s="1100">
        <v>51057</v>
      </c>
      <c r="D149" s="1100">
        <v>53601</v>
      </c>
      <c r="E149" s="1219">
        <v>2544</v>
      </c>
    </row>
    <row r="150" spans="1:5" s="1087" customFormat="1" x14ac:dyDescent="0.35">
      <c r="A150" s="1101" t="s">
        <v>117</v>
      </c>
      <c r="B150" s="1108"/>
      <c r="C150" s="1053"/>
      <c r="D150" s="1218"/>
      <c r="E150" s="1219"/>
    </row>
    <row r="151" spans="1:5" s="1087" customFormat="1" x14ac:dyDescent="0.35">
      <c r="A151" s="1058"/>
      <c r="B151" s="1093"/>
      <c r="C151" s="1068"/>
      <c r="D151" s="1094"/>
      <c r="E151" s="1224"/>
    </row>
    <row r="152" spans="1:5" s="1087" customFormat="1" x14ac:dyDescent="0.35">
      <c r="A152" s="1058" t="s">
        <v>1324</v>
      </c>
      <c r="B152" s="1102"/>
      <c r="C152" s="1068"/>
      <c r="D152" s="1094"/>
      <c r="E152" s="1224" t="s">
        <v>117</v>
      </c>
    </row>
    <row r="153" spans="1:5" s="1087" customFormat="1" x14ac:dyDescent="0.35">
      <c r="A153" s="1092" t="s">
        <v>873</v>
      </c>
      <c r="B153" s="1093"/>
      <c r="C153" s="1068"/>
      <c r="D153" s="1094"/>
      <c r="E153" s="1224"/>
    </row>
    <row r="154" spans="1:5" s="1087" customFormat="1" x14ac:dyDescent="0.35">
      <c r="A154" s="1092" t="s">
        <v>874</v>
      </c>
      <c r="B154" s="1093">
        <v>0</v>
      </c>
      <c r="C154" s="1068">
        <v>0</v>
      </c>
      <c r="D154" s="1094">
        <v>0</v>
      </c>
      <c r="E154" s="1224">
        <v>0</v>
      </c>
    </row>
    <row r="155" spans="1:5" s="1087" customFormat="1" x14ac:dyDescent="0.35">
      <c r="A155" s="1092" t="s">
        <v>875</v>
      </c>
      <c r="B155" s="1095">
        <v>0</v>
      </c>
      <c r="C155" s="1096">
        <v>0</v>
      </c>
      <c r="D155" s="1097">
        <v>0</v>
      </c>
      <c r="E155" s="1119">
        <v>0</v>
      </c>
    </row>
    <row r="156" spans="1:5" s="1087" customFormat="1" x14ac:dyDescent="0.35">
      <c r="A156" s="1092" t="s">
        <v>876</v>
      </c>
      <c r="B156" s="1095">
        <v>0</v>
      </c>
      <c r="C156" s="1096">
        <v>0</v>
      </c>
      <c r="D156" s="1097">
        <v>0</v>
      </c>
      <c r="E156" s="1119">
        <v>0</v>
      </c>
    </row>
    <row r="157" spans="1:5" s="1087" customFormat="1" x14ac:dyDescent="0.35">
      <c r="A157" s="1058" t="s">
        <v>181</v>
      </c>
      <c r="B157" s="1108">
        <v>0</v>
      </c>
      <c r="C157" s="1099">
        <v>0</v>
      </c>
      <c r="D157" s="1100">
        <v>0</v>
      </c>
      <c r="E157" s="1219">
        <v>0</v>
      </c>
    </row>
    <row r="158" spans="1:5" s="1087" customFormat="1" x14ac:dyDescent="0.35">
      <c r="A158" s="1092" t="s">
        <v>117</v>
      </c>
      <c r="B158" s="1093"/>
      <c r="C158" s="1068"/>
      <c r="D158" s="1094"/>
      <c r="E158" s="1224"/>
    </row>
    <row r="159" spans="1:5" s="1087" customFormat="1" x14ac:dyDescent="0.35">
      <c r="A159" s="1092" t="s">
        <v>877</v>
      </c>
      <c r="B159" s="1095">
        <v>0</v>
      </c>
      <c r="C159" s="1096">
        <v>0</v>
      </c>
      <c r="D159" s="1097">
        <v>0</v>
      </c>
      <c r="E159" s="1119">
        <v>0</v>
      </c>
    </row>
    <row r="160" spans="1:5" s="1087" customFormat="1" x14ac:dyDescent="0.35">
      <c r="A160" s="1092" t="s">
        <v>878</v>
      </c>
      <c r="B160" s="1095">
        <v>0</v>
      </c>
      <c r="C160" s="1096">
        <v>500</v>
      </c>
      <c r="D160" s="1097">
        <v>500</v>
      </c>
      <c r="E160" s="1119">
        <v>0</v>
      </c>
    </row>
    <row r="161" spans="1:5" s="1087" customFormat="1" x14ac:dyDescent="0.35">
      <c r="A161" s="1092" t="s">
        <v>879</v>
      </c>
      <c r="B161" s="1095">
        <v>4931.93</v>
      </c>
      <c r="C161" s="1096">
        <v>4500</v>
      </c>
      <c r="D161" s="1097">
        <v>4500</v>
      </c>
      <c r="E161" s="1119">
        <v>0</v>
      </c>
    </row>
    <row r="162" spans="1:5" s="1087" customFormat="1" x14ac:dyDescent="0.35">
      <c r="A162" s="1092" t="s">
        <v>880</v>
      </c>
      <c r="B162" s="1095">
        <v>0</v>
      </c>
      <c r="C162" s="1096">
        <v>0</v>
      </c>
      <c r="D162" s="1097">
        <v>0</v>
      </c>
      <c r="E162" s="1119">
        <v>0</v>
      </c>
    </row>
    <row r="163" spans="1:5" s="1087" customFormat="1" x14ac:dyDescent="0.35">
      <c r="A163" s="1092" t="s">
        <v>881</v>
      </c>
      <c r="B163" s="1095">
        <v>0</v>
      </c>
      <c r="C163" s="1096">
        <v>0</v>
      </c>
      <c r="D163" s="1097">
        <v>0</v>
      </c>
      <c r="E163" s="1119">
        <v>0</v>
      </c>
    </row>
    <row r="164" spans="1:5" s="1087" customFormat="1" x14ac:dyDescent="0.35">
      <c r="A164" s="1092" t="s">
        <v>882</v>
      </c>
      <c r="B164" s="1095">
        <v>0</v>
      </c>
      <c r="C164" s="1096">
        <v>0</v>
      </c>
      <c r="D164" s="1097">
        <v>0</v>
      </c>
      <c r="E164" s="1119">
        <v>0</v>
      </c>
    </row>
    <row r="165" spans="1:5" s="1087" customFormat="1" x14ac:dyDescent="0.35">
      <c r="A165" s="1092" t="s">
        <v>883</v>
      </c>
      <c r="B165" s="1095">
        <v>0</v>
      </c>
      <c r="C165" s="1096">
        <v>0</v>
      </c>
      <c r="D165" s="1097">
        <v>0</v>
      </c>
      <c r="E165" s="1119">
        <v>0</v>
      </c>
    </row>
    <row r="166" spans="1:5" s="1124" customFormat="1" ht="15" x14ac:dyDescent="0.3">
      <c r="A166" s="1103" t="s">
        <v>884</v>
      </c>
      <c r="B166" s="1104">
        <v>4931.93</v>
      </c>
      <c r="C166" s="1104">
        <v>5000</v>
      </c>
      <c r="D166" s="1104">
        <v>5000</v>
      </c>
      <c r="E166" s="1136">
        <v>0</v>
      </c>
    </row>
    <row r="167" spans="1:5" s="1087" customFormat="1" x14ac:dyDescent="0.35">
      <c r="A167" s="1074"/>
      <c r="B167" s="1254"/>
      <c r="C167" s="1084"/>
      <c r="D167" s="1085"/>
      <c r="E167" s="1227"/>
    </row>
    <row r="168" spans="1:5" s="1087" customFormat="1" x14ac:dyDescent="0.35">
      <c r="A168" s="1074"/>
      <c r="B168" s="1083"/>
      <c r="C168" s="1084"/>
      <c r="D168" s="1085"/>
      <c r="E168" s="1227"/>
    </row>
    <row r="169" spans="1:5" s="1087" customFormat="1" x14ac:dyDescent="0.35">
      <c r="A169" s="1074"/>
      <c r="B169" s="1083"/>
      <c r="C169" s="1084"/>
      <c r="D169" s="1085"/>
      <c r="E169" s="1227"/>
    </row>
    <row r="170" spans="1:5" s="1087" customFormat="1" x14ac:dyDescent="0.35">
      <c r="A170" s="1074"/>
      <c r="B170" s="1083"/>
      <c r="C170" s="1084"/>
      <c r="D170" s="1085"/>
      <c r="E170" s="1227"/>
    </row>
    <row r="171" spans="1:5" s="1087" customFormat="1" x14ac:dyDescent="0.35">
      <c r="A171" s="1058" t="s">
        <v>1325</v>
      </c>
      <c r="B171" s="1102"/>
      <c r="C171" s="1168"/>
      <c r="D171" s="1090"/>
      <c r="E171" s="1228"/>
    </row>
    <row r="172" spans="1:5" s="1087" customFormat="1" x14ac:dyDescent="0.35">
      <c r="A172" s="1092" t="s">
        <v>873</v>
      </c>
      <c r="B172" s="1093"/>
      <c r="C172" s="1061"/>
      <c r="D172" s="1090"/>
      <c r="E172" s="1228"/>
    </row>
    <row r="173" spans="1:5" s="1087" customFormat="1" x14ac:dyDescent="0.35">
      <c r="A173" s="1092" t="s">
        <v>874</v>
      </c>
      <c r="B173" s="1093">
        <v>0</v>
      </c>
      <c r="C173" s="1068">
        <v>0</v>
      </c>
      <c r="D173" s="1094">
        <v>0</v>
      </c>
      <c r="E173" s="1224">
        <v>0</v>
      </c>
    </row>
    <row r="174" spans="1:5" s="1087" customFormat="1" x14ac:dyDescent="0.35">
      <c r="A174" s="1092" t="s">
        <v>875</v>
      </c>
      <c r="B174" s="1095">
        <v>0</v>
      </c>
      <c r="C174" s="1096">
        <v>0</v>
      </c>
      <c r="D174" s="1097">
        <v>0</v>
      </c>
      <c r="E174" s="1119">
        <v>0</v>
      </c>
    </row>
    <row r="175" spans="1:5" s="1087" customFormat="1" x14ac:dyDescent="0.35">
      <c r="A175" s="1092" t="s">
        <v>876</v>
      </c>
      <c r="B175" s="1095">
        <v>0</v>
      </c>
      <c r="C175" s="1096">
        <v>0</v>
      </c>
      <c r="D175" s="1097">
        <v>0</v>
      </c>
      <c r="E175" s="1119">
        <v>0</v>
      </c>
    </row>
    <row r="176" spans="1:5" s="1087" customFormat="1" x14ac:dyDescent="0.35">
      <c r="A176" s="1058" t="s">
        <v>181</v>
      </c>
      <c r="B176" s="1108">
        <v>0</v>
      </c>
      <c r="C176" s="1099">
        <v>0</v>
      </c>
      <c r="D176" s="1100">
        <v>0</v>
      </c>
      <c r="E176" s="1219">
        <v>0</v>
      </c>
    </row>
    <row r="177" spans="1:5" s="1087" customFormat="1" x14ac:dyDescent="0.35">
      <c r="A177" s="1092" t="s">
        <v>117</v>
      </c>
      <c r="B177" s="1093"/>
      <c r="C177" s="1068"/>
      <c r="D177" s="1094"/>
      <c r="E177" s="1224"/>
    </row>
    <row r="178" spans="1:5" s="1087" customFormat="1" x14ac:dyDescent="0.35">
      <c r="A178" s="1092" t="s">
        <v>877</v>
      </c>
      <c r="B178" s="1095">
        <v>0</v>
      </c>
      <c r="C178" s="1096">
        <v>0</v>
      </c>
      <c r="D178" s="1097">
        <v>0</v>
      </c>
      <c r="E178" s="1119">
        <v>0</v>
      </c>
    </row>
    <row r="179" spans="1:5" s="1087" customFormat="1" x14ac:dyDescent="0.35">
      <c r="A179" s="1092" t="s">
        <v>878</v>
      </c>
      <c r="B179" s="1095">
        <v>0</v>
      </c>
      <c r="C179" s="1096">
        <v>2000</v>
      </c>
      <c r="D179" s="1097">
        <v>2000</v>
      </c>
      <c r="E179" s="1119">
        <v>0</v>
      </c>
    </row>
    <row r="180" spans="1:5" s="1087" customFormat="1" x14ac:dyDescent="0.35">
      <c r="A180" s="1092" t="s">
        <v>879</v>
      </c>
      <c r="B180" s="1095">
        <v>4666.1899999999996</v>
      </c>
      <c r="C180" s="1096">
        <v>3000</v>
      </c>
      <c r="D180" s="1097">
        <v>3000</v>
      </c>
      <c r="E180" s="1119">
        <v>0</v>
      </c>
    </row>
    <row r="181" spans="1:5" s="1087" customFormat="1" x14ac:dyDescent="0.35">
      <c r="A181" s="1092" t="s">
        <v>880</v>
      </c>
      <c r="B181" s="1095">
        <v>0</v>
      </c>
      <c r="C181" s="1096">
        <v>0</v>
      </c>
      <c r="D181" s="1097">
        <v>0</v>
      </c>
      <c r="E181" s="1119">
        <v>0</v>
      </c>
    </row>
    <row r="182" spans="1:5" s="1087" customFormat="1" x14ac:dyDescent="0.35">
      <c r="A182" s="1092" t="s">
        <v>881</v>
      </c>
      <c r="B182" s="1095">
        <v>0</v>
      </c>
      <c r="C182" s="1096">
        <v>0</v>
      </c>
      <c r="D182" s="1097">
        <v>0</v>
      </c>
      <c r="E182" s="1119">
        <v>0</v>
      </c>
    </row>
    <row r="183" spans="1:5" s="1087" customFormat="1" x14ac:dyDescent="0.35">
      <c r="A183" s="1092" t="s">
        <v>882</v>
      </c>
      <c r="B183" s="1095">
        <v>0</v>
      </c>
      <c r="C183" s="1096">
        <v>0</v>
      </c>
      <c r="D183" s="1097">
        <v>0</v>
      </c>
      <c r="E183" s="1119">
        <v>0</v>
      </c>
    </row>
    <row r="184" spans="1:5" s="1087" customFormat="1" x14ac:dyDescent="0.35">
      <c r="A184" s="1092" t="s">
        <v>883</v>
      </c>
      <c r="B184" s="1095">
        <v>0</v>
      </c>
      <c r="C184" s="1096">
        <v>0</v>
      </c>
      <c r="D184" s="1097">
        <v>0</v>
      </c>
      <c r="E184" s="1119">
        <v>0</v>
      </c>
    </row>
    <row r="185" spans="1:5" s="1087" customFormat="1" x14ac:dyDescent="0.35">
      <c r="A185" s="1101" t="s">
        <v>884</v>
      </c>
      <c r="B185" s="1100">
        <v>4666.1899999999996</v>
      </c>
      <c r="C185" s="1100">
        <v>5000</v>
      </c>
      <c r="D185" s="1100">
        <v>5000</v>
      </c>
      <c r="E185" s="1219">
        <v>0</v>
      </c>
    </row>
    <row r="186" spans="1:5" s="1087" customFormat="1" x14ac:dyDescent="0.35">
      <c r="A186" s="1101" t="s">
        <v>117</v>
      </c>
      <c r="B186" s="1108"/>
      <c r="C186" s="1053"/>
      <c r="D186" s="1218"/>
      <c r="E186" s="1219"/>
    </row>
    <row r="187" spans="1:5" s="1087" customFormat="1" x14ac:dyDescent="0.35">
      <c r="A187" s="1058"/>
      <c r="B187" s="1093"/>
      <c r="C187" s="1068"/>
      <c r="D187" s="1094"/>
      <c r="E187" s="1224"/>
    </row>
    <row r="188" spans="1:5" s="1087" customFormat="1" x14ac:dyDescent="0.35">
      <c r="A188" s="1058" t="s">
        <v>1326</v>
      </c>
      <c r="B188" s="1102"/>
      <c r="C188" s="1068"/>
      <c r="D188" s="1094"/>
      <c r="E188" s="1224" t="s">
        <v>117</v>
      </c>
    </row>
    <row r="189" spans="1:5" s="1087" customFormat="1" x14ac:dyDescent="0.35">
      <c r="A189" s="1092" t="s">
        <v>873</v>
      </c>
      <c r="B189" s="1093"/>
      <c r="C189" s="1068"/>
      <c r="D189" s="1094"/>
      <c r="E189" s="1224"/>
    </row>
    <row r="190" spans="1:5" s="1087" customFormat="1" x14ac:dyDescent="0.35">
      <c r="A190" s="1092" t="s">
        <v>874</v>
      </c>
      <c r="B190" s="1093">
        <v>0</v>
      </c>
      <c r="C190" s="1068">
        <v>0</v>
      </c>
      <c r="D190" s="1094">
        <v>0</v>
      </c>
      <c r="E190" s="1224">
        <v>0</v>
      </c>
    </row>
    <row r="191" spans="1:5" s="1087" customFormat="1" x14ac:dyDescent="0.35">
      <c r="A191" s="1092" t="s">
        <v>875</v>
      </c>
      <c r="B191" s="1095">
        <v>0</v>
      </c>
      <c r="C191" s="1096">
        <v>0</v>
      </c>
      <c r="D191" s="1097">
        <v>0</v>
      </c>
      <c r="E191" s="1119">
        <v>0</v>
      </c>
    </row>
    <row r="192" spans="1:5" s="1087" customFormat="1" x14ac:dyDescent="0.35">
      <c r="A192" s="1092" t="s">
        <v>876</v>
      </c>
      <c r="B192" s="1095">
        <v>0</v>
      </c>
      <c r="C192" s="1096">
        <v>0</v>
      </c>
      <c r="D192" s="1097">
        <v>0</v>
      </c>
      <c r="E192" s="1119">
        <v>0</v>
      </c>
    </row>
    <row r="193" spans="1:5" s="1087" customFormat="1" x14ac:dyDescent="0.35">
      <c r="A193" s="1058" t="s">
        <v>181</v>
      </c>
      <c r="B193" s="1108">
        <v>0</v>
      </c>
      <c r="C193" s="1099">
        <v>0</v>
      </c>
      <c r="D193" s="1100">
        <v>0</v>
      </c>
      <c r="E193" s="1219">
        <v>0</v>
      </c>
    </row>
    <row r="194" spans="1:5" s="1087" customFormat="1" x14ac:dyDescent="0.35">
      <c r="A194" s="1092" t="s">
        <v>117</v>
      </c>
      <c r="B194" s="1093"/>
      <c r="C194" s="1068"/>
      <c r="D194" s="1094"/>
      <c r="E194" s="1224"/>
    </row>
    <row r="195" spans="1:5" s="1087" customFormat="1" x14ac:dyDescent="0.35">
      <c r="A195" s="1092" t="s">
        <v>877</v>
      </c>
      <c r="B195" s="1095">
        <v>0</v>
      </c>
      <c r="C195" s="1096">
        <v>0</v>
      </c>
      <c r="D195" s="1097">
        <v>0</v>
      </c>
      <c r="E195" s="1119">
        <v>0</v>
      </c>
    </row>
    <row r="196" spans="1:5" s="1087" customFormat="1" x14ac:dyDescent="0.35">
      <c r="A196" s="1092" t="s">
        <v>878</v>
      </c>
      <c r="B196" s="1095">
        <v>0</v>
      </c>
      <c r="C196" s="1096">
        <v>3500</v>
      </c>
      <c r="D196" s="1097">
        <v>3500</v>
      </c>
      <c r="E196" s="1119">
        <v>0</v>
      </c>
    </row>
    <row r="197" spans="1:5" s="1087" customFormat="1" x14ac:dyDescent="0.35">
      <c r="A197" s="1092" t="s">
        <v>879</v>
      </c>
      <c r="B197" s="1095">
        <v>0</v>
      </c>
      <c r="C197" s="1096">
        <v>2500</v>
      </c>
      <c r="D197" s="1097">
        <v>2500</v>
      </c>
      <c r="E197" s="1119">
        <v>0</v>
      </c>
    </row>
    <row r="198" spans="1:5" s="1087" customFormat="1" x14ac:dyDescent="0.35">
      <c r="A198" s="1092" t="s">
        <v>880</v>
      </c>
      <c r="B198" s="1095">
        <v>0</v>
      </c>
      <c r="C198" s="1096">
        <v>0</v>
      </c>
      <c r="D198" s="1097">
        <v>0</v>
      </c>
      <c r="E198" s="1119">
        <v>0</v>
      </c>
    </row>
    <row r="199" spans="1:5" s="1087" customFormat="1" x14ac:dyDescent="0.35">
      <c r="A199" s="1092" t="s">
        <v>881</v>
      </c>
      <c r="B199" s="1095">
        <v>0</v>
      </c>
      <c r="C199" s="1096">
        <v>0</v>
      </c>
      <c r="D199" s="1097">
        <v>0</v>
      </c>
      <c r="E199" s="1119">
        <v>0</v>
      </c>
    </row>
    <row r="200" spans="1:5" s="1087" customFormat="1" x14ac:dyDescent="0.35">
      <c r="A200" s="1092" t="s">
        <v>882</v>
      </c>
      <c r="B200" s="1095">
        <v>0</v>
      </c>
      <c r="C200" s="1096">
        <v>0</v>
      </c>
      <c r="D200" s="1097">
        <v>0</v>
      </c>
      <c r="E200" s="1119">
        <v>0</v>
      </c>
    </row>
    <row r="201" spans="1:5" s="1087" customFormat="1" x14ac:dyDescent="0.35">
      <c r="A201" s="1092" t="s">
        <v>883</v>
      </c>
      <c r="B201" s="1095">
        <v>0</v>
      </c>
      <c r="C201" s="1096">
        <v>0</v>
      </c>
      <c r="D201" s="1097">
        <v>0</v>
      </c>
      <c r="E201" s="1119">
        <v>0</v>
      </c>
    </row>
    <row r="202" spans="1:5" s="1087" customFormat="1" x14ac:dyDescent="0.35">
      <c r="A202" s="1101" t="s">
        <v>884</v>
      </c>
      <c r="B202" s="1100">
        <v>0</v>
      </c>
      <c r="C202" s="1100">
        <v>6000</v>
      </c>
      <c r="D202" s="1100">
        <v>6000</v>
      </c>
      <c r="E202" s="1219">
        <v>0</v>
      </c>
    </row>
    <row r="203" spans="1:5" s="1087" customFormat="1" x14ac:dyDescent="0.35">
      <c r="A203" s="1101" t="s">
        <v>117</v>
      </c>
      <c r="B203" s="1108"/>
      <c r="C203" s="1053"/>
      <c r="D203" s="1218"/>
      <c r="E203" s="1219"/>
    </row>
    <row r="204" spans="1:5" s="1087" customFormat="1" x14ac:dyDescent="0.35">
      <c r="A204" s="1058"/>
      <c r="B204" s="1093"/>
      <c r="C204" s="1068"/>
      <c r="D204" s="1094"/>
      <c r="E204" s="1224"/>
    </row>
    <row r="205" spans="1:5" s="1087" customFormat="1" x14ac:dyDescent="0.35">
      <c r="A205" s="1058" t="s">
        <v>1327</v>
      </c>
      <c r="B205" s="1102"/>
      <c r="C205" s="1068"/>
      <c r="D205" s="1094"/>
      <c r="E205" s="1224" t="s">
        <v>117</v>
      </c>
    </row>
    <row r="206" spans="1:5" s="1087" customFormat="1" x14ac:dyDescent="0.35">
      <c r="A206" s="1092" t="s">
        <v>873</v>
      </c>
      <c r="B206" s="1093"/>
      <c r="C206" s="1068"/>
      <c r="D206" s="1094"/>
      <c r="E206" s="1224"/>
    </row>
    <row r="207" spans="1:5" s="1087" customFormat="1" x14ac:dyDescent="0.35">
      <c r="A207" s="1092" t="s">
        <v>874</v>
      </c>
      <c r="B207" s="1093">
        <v>509689.92</v>
      </c>
      <c r="C207" s="1068">
        <v>507690</v>
      </c>
      <c r="D207" s="1094">
        <v>509690</v>
      </c>
      <c r="E207" s="1224">
        <v>2000</v>
      </c>
    </row>
    <row r="208" spans="1:5" s="1087" customFormat="1" x14ac:dyDescent="0.35">
      <c r="A208" s="1092" t="s">
        <v>875</v>
      </c>
      <c r="B208" s="1095">
        <v>0</v>
      </c>
      <c r="C208" s="1096">
        <v>0</v>
      </c>
      <c r="D208" s="1097">
        <v>0</v>
      </c>
      <c r="E208" s="1119">
        <v>0</v>
      </c>
    </row>
    <row r="209" spans="1:5" s="1087" customFormat="1" x14ac:dyDescent="0.35">
      <c r="A209" s="1092" t="s">
        <v>876</v>
      </c>
      <c r="B209" s="1095">
        <v>178507.08</v>
      </c>
      <c r="C209" s="1096">
        <v>190384</v>
      </c>
      <c r="D209" s="1097">
        <v>191134</v>
      </c>
      <c r="E209" s="1119">
        <v>750</v>
      </c>
    </row>
    <row r="210" spans="1:5" s="1087" customFormat="1" x14ac:dyDescent="0.35">
      <c r="A210" s="1058" t="s">
        <v>181</v>
      </c>
      <c r="B210" s="1108">
        <v>688197</v>
      </c>
      <c r="C210" s="1099">
        <v>698074</v>
      </c>
      <c r="D210" s="1100">
        <v>700824</v>
      </c>
      <c r="E210" s="1219">
        <v>2750</v>
      </c>
    </row>
    <row r="211" spans="1:5" s="1087" customFormat="1" x14ac:dyDescent="0.35">
      <c r="A211" s="1092" t="s">
        <v>117</v>
      </c>
      <c r="B211" s="1093"/>
      <c r="C211" s="1068"/>
      <c r="D211" s="1094"/>
      <c r="E211" s="1224"/>
    </row>
    <row r="212" spans="1:5" s="1087" customFormat="1" x14ac:dyDescent="0.35">
      <c r="A212" s="1092" t="s">
        <v>877</v>
      </c>
      <c r="B212" s="1095">
        <v>0</v>
      </c>
      <c r="C212" s="1096">
        <v>800</v>
      </c>
      <c r="D212" s="1097">
        <v>800</v>
      </c>
      <c r="E212" s="1119">
        <v>0</v>
      </c>
    </row>
    <row r="213" spans="1:5" s="1087" customFormat="1" x14ac:dyDescent="0.35">
      <c r="A213" s="1092" t="s">
        <v>878</v>
      </c>
      <c r="B213" s="1095">
        <v>2606</v>
      </c>
      <c r="C213" s="1096">
        <v>14500</v>
      </c>
      <c r="D213" s="1097">
        <v>14500</v>
      </c>
      <c r="E213" s="1119">
        <v>0</v>
      </c>
    </row>
    <row r="214" spans="1:5" s="1087" customFormat="1" x14ac:dyDescent="0.35">
      <c r="A214" s="1092" t="s">
        <v>879</v>
      </c>
      <c r="B214" s="1095">
        <v>2908.15</v>
      </c>
      <c r="C214" s="1096">
        <v>3000</v>
      </c>
      <c r="D214" s="1097">
        <v>3000</v>
      </c>
      <c r="E214" s="1119">
        <v>0</v>
      </c>
    </row>
    <row r="215" spans="1:5" s="1087" customFormat="1" x14ac:dyDescent="0.35">
      <c r="A215" s="1092" t="s">
        <v>880</v>
      </c>
      <c r="B215" s="1095">
        <v>0</v>
      </c>
      <c r="C215" s="1096">
        <v>0</v>
      </c>
      <c r="D215" s="1097">
        <v>0</v>
      </c>
      <c r="E215" s="1119">
        <v>0</v>
      </c>
    </row>
    <row r="216" spans="1:5" s="1087" customFormat="1" x14ac:dyDescent="0.35">
      <c r="A216" s="1092" t="s">
        <v>881</v>
      </c>
      <c r="B216" s="1095">
        <v>0</v>
      </c>
      <c r="C216" s="1096">
        <v>0</v>
      </c>
      <c r="D216" s="1097">
        <v>0</v>
      </c>
      <c r="E216" s="1119">
        <v>0</v>
      </c>
    </row>
    <row r="217" spans="1:5" s="1087" customFormat="1" x14ac:dyDescent="0.35">
      <c r="A217" s="1092" t="s">
        <v>882</v>
      </c>
      <c r="B217" s="1095">
        <v>0</v>
      </c>
      <c r="C217" s="1096">
        <v>0</v>
      </c>
      <c r="D217" s="1097">
        <v>0</v>
      </c>
      <c r="E217" s="1119">
        <v>0</v>
      </c>
    </row>
    <row r="218" spans="1:5" s="1087" customFormat="1" x14ac:dyDescent="0.35">
      <c r="A218" s="1092" t="s">
        <v>883</v>
      </c>
      <c r="B218" s="1095">
        <v>0</v>
      </c>
      <c r="C218" s="1096">
        <v>0</v>
      </c>
      <c r="D218" s="1097">
        <v>0</v>
      </c>
      <c r="E218" s="1119">
        <v>0</v>
      </c>
    </row>
    <row r="219" spans="1:5" s="1087" customFormat="1" x14ac:dyDescent="0.35">
      <c r="A219" s="1103" t="s">
        <v>884</v>
      </c>
      <c r="B219" s="1104">
        <v>693711.15</v>
      </c>
      <c r="C219" s="1104">
        <v>716374</v>
      </c>
      <c r="D219" s="1104">
        <v>719124</v>
      </c>
      <c r="E219" s="1136">
        <v>2750</v>
      </c>
    </row>
    <row r="220" spans="1:5" s="1087" customFormat="1" x14ac:dyDescent="0.35">
      <c r="A220" s="1058"/>
      <c r="B220" s="1102"/>
      <c r="C220" s="1064"/>
      <c r="D220" s="1223"/>
      <c r="E220" s="1229"/>
    </row>
    <row r="221" spans="1:5" s="1087" customFormat="1" x14ac:dyDescent="0.35">
      <c r="A221" s="1058"/>
      <c r="B221" s="1102"/>
      <c r="C221" s="1064"/>
      <c r="D221" s="1223"/>
      <c r="E221" s="1229"/>
    </row>
    <row r="222" spans="1:5" s="1087" customFormat="1" x14ac:dyDescent="0.35">
      <c r="A222" s="1058"/>
      <c r="B222" s="1102"/>
      <c r="C222" s="1064"/>
      <c r="D222" s="1223"/>
      <c r="E222" s="1229"/>
    </row>
    <row r="223" spans="1:5" s="1087" customFormat="1" x14ac:dyDescent="0.35">
      <c r="A223" s="1058"/>
      <c r="B223" s="1102"/>
      <c r="C223" s="1064"/>
      <c r="D223" s="1223"/>
      <c r="E223" s="1229"/>
    </row>
    <row r="224" spans="1:5" s="1087" customFormat="1" x14ac:dyDescent="0.35">
      <c r="A224" s="1058" t="s">
        <v>1328</v>
      </c>
      <c r="B224" s="1102"/>
      <c r="C224" s="1168"/>
      <c r="D224" s="1090"/>
      <c r="E224" s="1228"/>
    </row>
    <row r="225" spans="1:5" s="1087" customFormat="1" x14ac:dyDescent="0.35">
      <c r="A225" s="1092" t="s">
        <v>873</v>
      </c>
      <c r="B225" s="1093"/>
      <c r="C225" s="1061"/>
      <c r="D225" s="1090"/>
      <c r="E225" s="1228"/>
    </row>
    <row r="226" spans="1:5" s="1087" customFormat="1" x14ac:dyDescent="0.35">
      <c r="A226" s="1092" t="s">
        <v>874</v>
      </c>
      <c r="B226" s="1093">
        <v>547375.02</v>
      </c>
      <c r="C226" s="1068">
        <v>609246</v>
      </c>
      <c r="D226" s="1094">
        <v>613479</v>
      </c>
      <c r="E226" s="1224">
        <v>4233</v>
      </c>
    </row>
    <row r="227" spans="1:5" s="1087" customFormat="1" x14ac:dyDescent="0.35">
      <c r="A227" s="1092" t="s">
        <v>875</v>
      </c>
      <c r="B227" s="1095">
        <v>0</v>
      </c>
      <c r="C227" s="1096">
        <v>0</v>
      </c>
      <c r="D227" s="1097">
        <v>0</v>
      </c>
      <c r="E227" s="1119">
        <v>0</v>
      </c>
    </row>
    <row r="228" spans="1:5" s="1087" customFormat="1" x14ac:dyDescent="0.35">
      <c r="A228" s="1092" t="s">
        <v>876</v>
      </c>
      <c r="B228" s="1095">
        <v>213405.72</v>
      </c>
      <c r="C228" s="1096">
        <v>228467</v>
      </c>
      <c r="D228" s="1097">
        <v>230055</v>
      </c>
      <c r="E228" s="1119">
        <v>1588</v>
      </c>
    </row>
    <row r="229" spans="1:5" s="1087" customFormat="1" x14ac:dyDescent="0.35">
      <c r="A229" s="1058" t="s">
        <v>181</v>
      </c>
      <c r="B229" s="1108">
        <v>760780.74</v>
      </c>
      <c r="C229" s="1099">
        <v>837713</v>
      </c>
      <c r="D229" s="1100">
        <v>843534</v>
      </c>
      <c r="E229" s="1165">
        <v>5821</v>
      </c>
    </row>
    <row r="230" spans="1:5" s="1087" customFormat="1" x14ac:dyDescent="0.35">
      <c r="A230" s="1092" t="s">
        <v>117</v>
      </c>
      <c r="B230" s="1093"/>
      <c r="C230" s="1068"/>
      <c r="D230" s="1094"/>
      <c r="E230" s="1224"/>
    </row>
    <row r="231" spans="1:5" s="1087" customFormat="1" x14ac:dyDescent="0.35">
      <c r="A231" s="1092" t="s">
        <v>877</v>
      </c>
      <c r="B231" s="1095">
        <v>0</v>
      </c>
      <c r="C231" s="1096">
        <v>0</v>
      </c>
      <c r="D231" s="1097">
        <v>0</v>
      </c>
      <c r="E231" s="1119">
        <v>0</v>
      </c>
    </row>
    <row r="232" spans="1:5" s="1087" customFormat="1" x14ac:dyDescent="0.35">
      <c r="A232" s="1092" t="s">
        <v>878</v>
      </c>
      <c r="B232" s="1095">
        <v>6722.86</v>
      </c>
      <c r="C232" s="1096">
        <v>10000</v>
      </c>
      <c r="D232" s="1097">
        <v>10000</v>
      </c>
      <c r="E232" s="1119">
        <v>0</v>
      </c>
    </row>
    <row r="233" spans="1:5" s="1087" customFormat="1" x14ac:dyDescent="0.35">
      <c r="A233" s="1092" t="s">
        <v>879</v>
      </c>
      <c r="B233" s="1095">
        <v>989.65</v>
      </c>
      <c r="C233" s="1096">
        <v>1000</v>
      </c>
      <c r="D233" s="1097">
        <v>1000</v>
      </c>
      <c r="E233" s="1119">
        <v>0</v>
      </c>
    </row>
    <row r="234" spans="1:5" s="1087" customFormat="1" x14ac:dyDescent="0.35">
      <c r="A234" s="1092" t="s">
        <v>880</v>
      </c>
      <c r="B234" s="1095">
        <v>0</v>
      </c>
      <c r="C234" s="1096">
        <v>0</v>
      </c>
      <c r="D234" s="1097">
        <v>0</v>
      </c>
      <c r="E234" s="1119">
        <v>0</v>
      </c>
    </row>
    <row r="235" spans="1:5" s="1087" customFormat="1" x14ac:dyDescent="0.35">
      <c r="A235" s="1092" t="s">
        <v>881</v>
      </c>
      <c r="B235" s="1095">
        <v>0</v>
      </c>
      <c r="C235" s="1096">
        <v>0</v>
      </c>
      <c r="D235" s="1097">
        <v>0</v>
      </c>
      <c r="E235" s="1119">
        <v>0</v>
      </c>
    </row>
    <row r="236" spans="1:5" s="1087" customFormat="1" x14ac:dyDescent="0.35">
      <c r="A236" s="1092" t="s">
        <v>882</v>
      </c>
      <c r="B236" s="1095">
        <v>0</v>
      </c>
      <c r="C236" s="1096">
        <v>0</v>
      </c>
      <c r="D236" s="1097">
        <v>0</v>
      </c>
      <c r="E236" s="1119">
        <v>0</v>
      </c>
    </row>
    <row r="237" spans="1:5" s="1087" customFormat="1" x14ac:dyDescent="0.35">
      <c r="A237" s="1092" t="s">
        <v>883</v>
      </c>
      <c r="B237" s="1095">
        <v>0</v>
      </c>
      <c r="C237" s="1096">
        <v>0</v>
      </c>
      <c r="D237" s="1097">
        <v>0</v>
      </c>
      <c r="E237" s="1119">
        <v>0</v>
      </c>
    </row>
    <row r="238" spans="1:5" s="1087" customFormat="1" x14ac:dyDescent="0.35">
      <c r="A238" s="1101" t="s">
        <v>884</v>
      </c>
      <c r="B238" s="1100">
        <v>768493.25</v>
      </c>
      <c r="C238" s="1100">
        <v>848713</v>
      </c>
      <c r="D238" s="1100">
        <v>854534</v>
      </c>
      <c r="E238" s="1165">
        <v>5821</v>
      </c>
    </row>
    <row r="239" spans="1:5" s="1087" customFormat="1" x14ac:dyDescent="0.35">
      <c r="A239" s="1101" t="s">
        <v>117</v>
      </c>
      <c r="B239" s="1108"/>
      <c r="C239" s="1053"/>
      <c r="D239" s="1218"/>
      <c r="E239" s="1219"/>
    </row>
    <row r="240" spans="1:5" s="1087" customFormat="1" x14ac:dyDescent="0.35">
      <c r="A240" s="1058"/>
      <c r="B240" s="1093"/>
      <c r="C240" s="1068"/>
      <c r="D240" s="1094"/>
      <c r="E240" s="1224"/>
    </row>
    <row r="241" spans="1:5" s="1087" customFormat="1" x14ac:dyDescent="0.35">
      <c r="A241" s="1058" t="s">
        <v>1329</v>
      </c>
      <c r="B241" s="1102"/>
      <c r="C241" s="1168"/>
      <c r="D241" s="1090"/>
      <c r="E241" s="1228"/>
    </row>
    <row r="242" spans="1:5" s="1087" customFormat="1" x14ac:dyDescent="0.35">
      <c r="A242" s="1092" t="s">
        <v>873</v>
      </c>
      <c r="B242" s="1093"/>
      <c r="C242" s="1061"/>
      <c r="D242" s="1090"/>
      <c r="E242" s="1228"/>
    </row>
    <row r="243" spans="1:5" s="1087" customFormat="1" x14ac:dyDescent="0.35">
      <c r="A243" s="1092" t="s">
        <v>874</v>
      </c>
      <c r="B243" s="1093">
        <v>2232977.83</v>
      </c>
      <c r="C243" s="1118">
        <v>2846857.3</v>
      </c>
      <c r="D243" s="1094">
        <v>2450617.2999999998</v>
      </c>
      <c r="E243" s="1224">
        <v>-396240</v>
      </c>
    </row>
    <row r="244" spans="1:5" s="1087" customFormat="1" x14ac:dyDescent="0.35">
      <c r="A244" s="1092" t="s">
        <v>875</v>
      </c>
      <c r="B244" s="1095">
        <v>0</v>
      </c>
      <c r="C244" s="1115">
        <v>0</v>
      </c>
      <c r="D244" s="1097">
        <v>0</v>
      </c>
      <c r="E244" s="1119">
        <v>0</v>
      </c>
    </row>
    <row r="245" spans="1:5" s="1087" customFormat="1" x14ac:dyDescent="0.35">
      <c r="A245" s="1092" t="s">
        <v>876</v>
      </c>
      <c r="B245" s="1095">
        <v>921191.58</v>
      </c>
      <c r="C245" s="1115">
        <v>1067823</v>
      </c>
      <c r="D245" s="1097">
        <v>919233</v>
      </c>
      <c r="E245" s="1119">
        <v>-148590</v>
      </c>
    </row>
    <row r="246" spans="1:5" s="1087" customFormat="1" x14ac:dyDescent="0.35">
      <c r="A246" s="1058" t="s">
        <v>181</v>
      </c>
      <c r="B246" s="1108">
        <v>3154169.41</v>
      </c>
      <c r="C246" s="1100">
        <v>3914680.3</v>
      </c>
      <c r="D246" s="1100">
        <v>3369850.3</v>
      </c>
      <c r="E246" s="1165">
        <v>-544830</v>
      </c>
    </row>
    <row r="247" spans="1:5" s="1087" customFormat="1" x14ac:dyDescent="0.35">
      <c r="A247" s="1092" t="s">
        <v>117</v>
      </c>
      <c r="B247" s="1093"/>
      <c r="C247" s="1118"/>
      <c r="D247" s="1094"/>
      <c r="E247" s="1224"/>
    </row>
    <row r="248" spans="1:5" s="1087" customFormat="1" x14ac:dyDescent="0.35">
      <c r="A248" s="1092" t="s">
        <v>877</v>
      </c>
      <c r="B248" s="1095">
        <v>7025</v>
      </c>
      <c r="C248" s="1115">
        <v>15000</v>
      </c>
      <c r="D248" s="1097">
        <v>15000</v>
      </c>
      <c r="E248" s="1119">
        <v>0</v>
      </c>
    </row>
    <row r="249" spans="1:5" s="1087" customFormat="1" x14ac:dyDescent="0.35">
      <c r="A249" s="1092" t="s">
        <v>878</v>
      </c>
      <c r="B249" s="1095">
        <v>41409.35</v>
      </c>
      <c r="C249" s="1115">
        <v>28384</v>
      </c>
      <c r="D249" s="1097">
        <v>28384</v>
      </c>
      <c r="E249" s="1119">
        <v>0</v>
      </c>
    </row>
    <row r="250" spans="1:5" s="1087" customFormat="1" x14ac:dyDescent="0.35">
      <c r="A250" s="1092" t="s">
        <v>879</v>
      </c>
      <c r="B250" s="1095">
        <v>38240.480000000003</v>
      </c>
      <c r="C250" s="1115">
        <v>41110</v>
      </c>
      <c r="D250" s="1097">
        <v>41110</v>
      </c>
      <c r="E250" s="1119">
        <v>0</v>
      </c>
    </row>
    <row r="251" spans="1:5" s="1087" customFormat="1" x14ac:dyDescent="0.35">
      <c r="A251" s="1092" t="s">
        <v>880</v>
      </c>
      <c r="B251" s="1095">
        <v>1134041.74</v>
      </c>
      <c r="C251" s="1115">
        <v>904000</v>
      </c>
      <c r="D251" s="1097">
        <v>904000</v>
      </c>
      <c r="E251" s="1119">
        <v>0</v>
      </c>
    </row>
    <row r="252" spans="1:5" s="1087" customFormat="1" x14ac:dyDescent="0.35">
      <c r="A252" s="1092" t="s">
        <v>881</v>
      </c>
      <c r="B252" s="1095">
        <v>47750</v>
      </c>
      <c r="C252" s="1115">
        <v>89935</v>
      </c>
      <c r="D252" s="1097">
        <v>89935</v>
      </c>
      <c r="E252" s="1119">
        <v>0</v>
      </c>
    </row>
    <row r="253" spans="1:5" s="1087" customFormat="1" x14ac:dyDescent="0.35">
      <c r="A253" s="1092" t="s">
        <v>882</v>
      </c>
      <c r="B253" s="1095">
        <v>0</v>
      </c>
      <c r="C253" s="1115">
        <v>0</v>
      </c>
      <c r="D253" s="1097">
        <v>0</v>
      </c>
      <c r="E253" s="1119">
        <v>0</v>
      </c>
    </row>
    <row r="254" spans="1:5" s="1087" customFormat="1" x14ac:dyDescent="0.35">
      <c r="A254" s="1092" t="s">
        <v>883</v>
      </c>
      <c r="B254" s="1095">
        <v>0</v>
      </c>
      <c r="C254" s="1115">
        <v>0</v>
      </c>
      <c r="D254" s="1097">
        <v>0</v>
      </c>
      <c r="E254" s="1119">
        <v>0</v>
      </c>
    </row>
    <row r="255" spans="1:5" s="1087" customFormat="1" x14ac:dyDescent="0.35">
      <c r="A255" s="1101" t="s">
        <v>884</v>
      </c>
      <c r="B255" s="1100">
        <v>4422635.9800000004</v>
      </c>
      <c r="C255" s="1100">
        <v>4993109.3</v>
      </c>
      <c r="D255" s="1100">
        <v>4448279.3</v>
      </c>
      <c r="E255" s="1165">
        <v>-544830</v>
      </c>
    </row>
    <row r="256" spans="1:5" s="1087" customFormat="1" x14ac:dyDescent="0.35">
      <c r="A256" s="1101" t="s">
        <v>117</v>
      </c>
      <c r="B256" s="1108"/>
      <c r="C256" s="1054"/>
      <c r="D256" s="1191"/>
      <c r="E256" s="1260"/>
    </row>
    <row r="257" spans="1:5" s="1087" customFormat="1" x14ac:dyDescent="0.35">
      <c r="A257" s="1058"/>
      <c r="B257" s="1093"/>
      <c r="C257" s="1061"/>
      <c r="D257" s="1090"/>
      <c r="E257" s="1228"/>
    </row>
    <row r="258" spans="1:5" s="1087" customFormat="1" x14ac:dyDescent="0.35">
      <c r="A258" s="1058" t="s">
        <v>1330</v>
      </c>
      <c r="B258" s="1102"/>
      <c r="C258" s="1061"/>
      <c r="D258" s="1090"/>
      <c r="E258" s="1228" t="s">
        <v>117</v>
      </c>
    </row>
    <row r="259" spans="1:5" s="1087" customFormat="1" x14ac:dyDescent="0.35">
      <c r="A259" s="1092" t="s">
        <v>873</v>
      </c>
      <c r="B259" s="1093"/>
      <c r="C259" s="1061"/>
      <c r="D259" s="1090"/>
      <c r="E259" s="1228"/>
    </row>
    <row r="260" spans="1:5" s="1087" customFormat="1" x14ac:dyDescent="0.35">
      <c r="A260" s="1092" t="s">
        <v>874</v>
      </c>
      <c r="B260" s="1093">
        <v>0</v>
      </c>
      <c r="C260" s="1068">
        <v>0</v>
      </c>
      <c r="D260" s="1094">
        <v>0</v>
      </c>
      <c r="E260" s="1224">
        <v>0</v>
      </c>
    </row>
    <row r="261" spans="1:5" s="1087" customFormat="1" x14ac:dyDescent="0.35">
      <c r="A261" s="1092" t="s">
        <v>875</v>
      </c>
      <c r="B261" s="1095">
        <v>21431.31</v>
      </c>
      <c r="C261" s="1096">
        <v>0</v>
      </c>
      <c r="D261" s="1097">
        <v>4000</v>
      </c>
      <c r="E261" s="1119">
        <v>4000</v>
      </c>
    </row>
    <row r="262" spans="1:5" s="1087" customFormat="1" x14ac:dyDescent="0.35">
      <c r="A262" s="1092" t="s">
        <v>876</v>
      </c>
      <c r="B262" s="1095">
        <v>1336.54</v>
      </c>
      <c r="C262" s="1096">
        <v>0</v>
      </c>
      <c r="D262" s="1097">
        <v>0</v>
      </c>
      <c r="E262" s="1119">
        <v>0</v>
      </c>
    </row>
    <row r="263" spans="1:5" s="1087" customFormat="1" x14ac:dyDescent="0.35">
      <c r="A263" s="1058" t="s">
        <v>181</v>
      </c>
      <c r="B263" s="1108">
        <v>22767.850000000002</v>
      </c>
      <c r="C263" s="1099">
        <v>0</v>
      </c>
      <c r="D263" s="1100">
        <v>4000</v>
      </c>
      <c r="E263" s="1165">
        <v>4000</v>
      </c>
    </row>
    <row r="264" spans="1:5" s="1087" customFormat="1" x14ac:dyDescent="0.35">
      <c r="A264" s="1092" t="s">
        <v>117</v>
      </c>
      <c r="B264" s="1093"/>
      <c r="C264" s="1068"/>
      <c r="D264" s="1094"/>
      <c r="E264" s="1224"/>
    </row>
    <row r="265" spans="1:5" s="1087" customFormat="1" x14ac:dyDescent="0.35">
      <c r="A265" s="1092" t="s">
        <v>877</v>
      </c>
      <c r="B265" s="1095">
        <v>0</v>
      </c>
      <c r="C265" s="1096">
        <v>26000</v>
      </c>
      <c r="D265" s="1097">
        <v>26000</v>
      </c>
      <c r="E265" s="1119">
        <v>0</v>
      </c>
    </row>
    <row r="266" spans="1:5" s="1087" customFormat="1" x14ac:dyDescent="0.35">
      <c r="A266" s="1092" t="s">
        <v>878</v>
      </c>
      <c r="B266" s="1095">
        <v>18505</v>
      </c>
      <c r="C266" s="1096">
        <v>6000</v>
      </c>
      <c r="D266" s="1097">
        <v>6000</v>
      </c>
      <c r="E266" s="1119">
        <v>0</v>
      </c>
    </row>
    <row r="267" spans="1:5" s="1087" customFormat="1" x14ac:dyDescent="0.35">
      <c r="A267" s="1092" t="s">
        <v>879</v>
      </c>
      <c r="B267" s="1095">
        <v>2067.66</v>
      </c>
      <c r="C267" s="1096">
        <v>20000</v>
      </c>
      <c r="D267" s="1097">
        <v>20000</v>
      </c>
      <c r="E267" s="1119">
        <v>0</v>
      </c>
    </row>
    <row r="268" spans="1:5" s="1087" customFormat="1" x14ac:dyDescent="0.35">
      <c r="A268" s="1092" t="s">
        <v>880</v>
      </c>
      <c r="B268" s="1095">
        <v>0</v>
      </c>
      <c r="C268" s="1096">
        <v>12000</v>
      </c>
      <c r="D268" s="1097">
        <v>12000</v>
      </c>
      <c r="E268" s="1119">
        <v>0</v>
      </c>
    </row>
    <row r="269" spans="1:5" s="1087" customFormat="1" x14ac:dyDescent="0.35">
      <c r="A269" s="1092" t="s">
        <v>881</v>
      </c>
      <c r="B269" s="1095">
        <v>0</v>
      </c>
      <c r="C269" s="1096">
        <v>0</v>
      </c>
      <c r="D269" s="1097">
        <v>0</v>
      </c>
      <c r="E269" s="1119">
        <v>0</v>
      </c>
    </row>
    <row r="270" spans="1:5" s="1087" customFormat="1" x14ac:dyDescent="0.35">
      <c r="A270" s="1092" t="s">
        <v>882</v>
      </c>
      <c r="B270" s="1095">
        <v>0</v>
      </c>
      <c r="C270" s="1096">
        <v>0</v>
      </c>
      <c r="D270" s="1097">
        <v>0</v>
      </c>
      <c r="E270" s="1119">
        <v>0</v>
      </c>
    </row>
    <row r="271" spans="1:5" s="1087" customFormat="1" x14ac:dyDescent="0.35">
      <c r="A271" s="1092" t="s">
        <v>883</v>
      </c>
      <c r="B271" s="1095">
        <v>0</v>
      </c>
      <c r="C271" s="1096">
        <v>0</v>
      </c>
      <c r="D271" s="1097">
        <v>0</v>
      </c>
      <c r="E271" s="1119">
        <v>0</v>
      </c>
    </row>
    <row r="272" spans="1:5" s="1087" customFormat="1" x14ac:dyDescent="0.35">
      <c r="A272" s="1101" t="s">
        <v>884</v>
      </c>
      <c r="B272" s="1100">
        <v>43340.510000000009</v>
      </c>
      <c r="C272" s="1100">
        <v>64000</v>
      </c>
      <c r="D272" s="1100">
        <v>68000</v>
      </c>
      <c r="E272" s="1165">
        <v>4000</v>
      </c>
    </row>
    <row r="273" spans="1:5" s="1087" customFormat="1" x14ac:dyDescent="0.35">
      <c r="A273" s="1101" t="s">
        <v>117</v>
      </c>
      <c r="B273" s="1108"/>
      <c r="C273" s="1053"/>
      <c r="D273" s="1218"/>
      <c r="E273" s="1219"/>
    </row>
    <row r="274" spans="1:5" s="1087" customFormat="1" x14ac:dyDescent="0.35">
      <c r="A274" s="1058"/>
      <c r="B274" s="1093"/>
      <c r="C274" s="1068"/>
      <c r="D274" s="1094"/>
      <c r="E274" s="1224"/>
    </row>
    <row r="275" spans="1:5" s="1087" customFormat="1" x14ac:dyDescent="0.35">
      <c r="A275" s="1058"/>
      <c r="B275" s="1093"/>
      <c r="C275" s="1068"/>
      <c r="D275" s="1094"/>
      <c r="E275" s="1224"/>
    </row>
    <row r="276" spans="1:5" s="1087" customFormat="1" x14ac:dyDescent="0.35">
      <c r="A276" s="1058"/>
      <c r="B276" s="1093"/>
      <c r="C276" s="1068"/>
      <c r="D276" s="1094"/>
      <c r="E276" s="1224"/>
    </row>
    <row r="277" spans="1:5" s="1087" customFormat="1" x14ac:dyDescent="0.35">
      <c r="A277" s="1058" t="s">
        <v>1331</v>
      </c>
      <c r="B277" s="1102"/>
      <c r="C277" s="1068"/>
      <c r="D277" s="1094"/>
      <c r="E277" s="1224" t="s">
        <v>117</v>
      </c>
    </row>
    <row r="278" spans="1:5" s="1087" customFormat="1" x14ac:dyDescent="0.35">
      <c r="A278" s="1092" t="s">
        <v>873</v>
      </c>
      <c r="B278" s="1093"/>
      <c r="C278" s="1068"/>
      <c r="D278" s="1094"/>
      <c r="E278" s="1224"/>
    </row>
    <row r="279" spans="1:5" s="1087" customFormat="1" x14ac:dyDescent="0.35">
      <c r="A279" s="1092" t="s">
        <v>874</v>
      </c>
      <c r="B279" s="1093">
        <v>270838.40000000002</v>
      </c>
      <c r="C279" s="1068">
        <v>275384</v>
      </c>
      <c r="D279" s="1094">
        <v>275384</v>
      </c>
      <c r="E279" s="1224">
        <v>0</v>
      </c>
    </row>
    <row r="280" spans="1:5" s="1087" customFormat="1" x14ac:dyDescent="0.35">
      <c r="A280" s="1092" t="s">
        <v>875</v>
      </c>
      <c r="B280" s="1095">
        <v>0</v>
      </c>
      <c r="C280" s="1096">
        <v>0</v>
      </c>
      <c r="D280" s="1097">
        <v>0</v>
      </c>
      <c r="E280" s="1119">
        <v>0</v>
      </c>
    </row>
    <row r="281" spans="1:5" s="1087" customFormat="1" x14ac:dyDescent="0.35">
      <c r="A281" s="1092" t="s">
        <v>876</v>
      </c>
      <c r="B281" s="1095">
        <v>111204.77</v>
      </c>
      <c r="C281" s="1096">
        <v>103269</v>
      </c>
      <c r="D281" s="1097">
        <v>103269</v>
      </c>
      <c r="E281" s="1119">
        <v>0</v>
      </c>
    </row>
    <row r="282" spans="1:5" s="1087" customFormat="1" x14ac:dyDescent="0.35">
      <c r="A282" s="1058" t="s">
        <v>181</v>
      </c>
      <c r="B282" s="1108">
        <v>382043.17000000004</v>
      </c>
      <c r="C282" s="1099">
        <v>378653</v>
      </c>
      <c r="D282" s="1100">
        <v>378653</v>
      </c>
      <c r="E282" s="1165">
        <v>0</v>
      </c>
    </row>
    <row r="283" spans="1:5" s="1087" customFormat="1" x14ac:dyDescent="0.35">
      <c r="A283" s="1092" t="s">
        <v>117</v>
      </c>
      <c r="B283" s="1093"/>
      <c r="C283" s="1068"/>
      <c r="D283" s="1094"/>
      <c r="E283" s="1224"/>
    </row>
    <row r="284" spans="1:5" s="1087" customFormat="1" x14ac:dyDescent="0.35">
      <c r="A284" s="1092" t="s">
        <v>877</v>
      </c>
      <c r="B284" s="1095">
        <v>0</v>
      </c>
      <c r="C284" s="1096">
        <v>0</v>
      </c>
      <c r="D284" s="1097">
        <v>0</v>
      </c>
      <c r="E284" s="1119">
        <v>0</v>
      </c>
    </row>
    <row r="285" spans="1:5" s="1087" customFormat="1" x14ac:dyDescent="0.35">
      <c r="A285" s="1092" t="s">
        <v>878</v>
      </c>
      <c r="B285" s="1095">
        <v>0</v>
      </c>
      <c r="C285" s="1096">
        <v>0</v>
      </c>
      <c r="D285" s="1097">
        <v>0</v>
      </c>
      <c r="E285" s="1119">
        <v>0</v>
      </c>
    </row>
    <row r="286" spans="1:5" s="1087" customFormat="1" x14ac:dyDescent="0.35">
      <c r="A286" s="1092" t="s">
        <v>879</v>
      </c>
      <c r="B286" s="1095">
        <v>0</v>
      </c>
      <c r="C286" s="1096">
        <v>0</v>
      </c>
      <c r="D286" s="1097">
        <v>0</v>
      </c>
      <c r="E286" s="1119">
        <v>0</v>
      </c>
    </row>
    <row r="287" spans="1:5" s="1087" customFormat="1" x14ac:dyDescent="0.35">
      <c r="A287" s="1092" t="s">
        <v>880</v>
      </c>
      <c r="B287" s="1095">
        <v>0</v>
      </c>
      <c r="C287" s="1096">
        <v>0</v>
      </c>
      <c r="D287" s="1097">
        <v>0</v>
      </c>
      <c r="E287" s="1119">
        <v>0</v>
      </c>
    </row>
    <row r="288" spans="1:5" s="1087" customFormat="1" x14ac:dyDescent="0.35">
      <c r="A288" s="1092" t="s">
        <v>881</v>
      </c>
      <c r="B288" s="1095">
        <v>0</v>
      </c>
      <c r="C288" s="1096">
        <v>0</v>
      </c>
      <c r="D288" s="1097">
        <v>0</v>
      </c>
      <c r="E288" s="1119">
        <v>0</v>
      </c>
    </row>
    <row r="289" spans="1:5" s="1087" customFormat="1" x14ac:dyDescent="0.35">
      <c r="A289" s="1092" t="s">
        <v>882</v>
      </c>
      <c r="B289" s="1095">
        <v>0</v>
      </c>
      <c r="C289" s="1096">
        <v>0</v>
      </c>
      <c r="D289" s="1097">
        <v>0</v>
      </c>
      <c r="E289" s="1119">
        <v>0</v>
      </c>
    </row>
    <row r="290" spans="1:5" s="1087" customFormat="1" x14ac:dyDescent="0.35">
      <c r="A290" s="1092" t="s">
        <v>883</v>
      </c>
      <c r="B290" s="1095">
        <v>0</v>
      </c>
      <c r="C290" s="1096">
        <v>0</v>
      </c>
      <c r="D290" s="1097">
        <v>0</v>
      </c>
      <c r="E290" s="1119">
        <v>0</v>
      </c>
    </row>
    <row r="291" spans="1:5" s="1087" customFormat="1" x14ac:dyDescent="0.35">
      <c r="A291" s="1103" t="s">
        <v>884</v>
      </c>
      <c r="B291" s="1104">
        <v>382043.17000000004</v>
      </c>
      <c r="C291" s="1104">
        <v>378653</v>
      </c>
      <c r="D291" s="1104">
        <v>378653</v>
      </c>
      <c r="E291" s="1136">
        <v>0</v>
      </c>
    </row>
    <row r="292" spans="1:5" s="1087" customFormat="1" x14ac:dyDescent="0.35">
      <c r="A292" s="1074"/>
      <c r="B292" s="1254"/>
      <c r="C292" s="1084"/>
      <c r="D292" s="1085"/>
      <c r="E292" s="1227"/>
    </row>
    <row r="293" spans="1:5" s="1087" customFormat="1" x14ac:dyDescent="0.35">
      <c r="A293" s="1074"/>
      <c r="B293" s="1083"/>
      <c r="C293" s="1084"/>
      <c r="D293" s="1085"/>
      <c r="E293" s="1227"/>
    </row>
    <row r="294" spans="1:5" s="1087" customFormat="1" x14ac:dyDescent="0.35">
      <c r="A294" s="1058" t="s">
        <v>1332</v>
      </c>
      <c r="B294" s="1102"/>
      <c r="C294" s="1168"/>
      <c r="D294" s="1090"/>
      <c r="E294" s="1228"/>
    </row>
    <row r="295" spans="1:5" s="1087" customFormat="1" x14ac:dyDescent="0.35">
      <c r="A295" s="1092" t="s">
        <v>873</v>
      </c>
      <c r="B295" s="1093"/>
      <c r="C295" s="1061"/>
      <c r="D295" s="1090"/>
      <c r="E295" s="1228"/>
    </row>
    <row r="296" spans="1:5" s="1087" customFormat="1" x14ac:dyDescent="0.35">
      <c r="A296" s="1092" t="s">
        <v>874</v>
      </c>
      <c r="B296" s="1093">
        <v>82384.69</v>
      </c>
      <c r="C296" s="1068">
        <v>181123</v>
      </c>
      <c r="D296" s="1094">
        <v>181123</v>
      </c>
      <c r="E296" s="1224">
        <v>0</v>
      </c>
    </row>
    <row r="297" spans="1:5" s="1087" customFormat="1" x14ac:dyDescent="0.35">
      <c r="A297" s="1092" t="s">
        <v>875</v>
      </c>
      <c r="B297" s="1095">
        <v>0</v>
      </c>
      <c r="C297" s="1096">
        <v>0</v>
      </c>
      <c r="D297" s="1097">
        <v>0</v>
      </c>
      <c r="E297" s="1119">
        <v>0</v>
      </c>
    </row>
    <row r="298" spans="1:5" s="1087" customFormat="1" x14ac:dyDescent="0.35">
      <c r="A298" s="1092" t="s">
        <v>876</v>
      </c>
      <c r="B298" s="1095">
        <v>27024.5</v>
      </c>
      <c r="C298" s="1096">
        <v>67921</v>
      </c>
      <c r="D298" s="1097">
        <v>67921</v>
      </c>
      <c r="E298" s="1119">
        <v>0</v>
      </c>
    </row>
    <row r="299" spans="1:5" s="1087" customFormat="1" x14ac:dyDescent="0.35">
      <c r="A299" s="1058" t="s">
        <v>181</v>
      </c>
      <c r="B299" s="1108">
        <v>109409.19</v>
      </c>
      <c r="C299" s="1099">
        <v>249044</v>
      </c>
      <c r="D299" s="1100">
        <v>249044</v>
      </c>
      <c r="E299" s="1165">
        <v>0</v>
      </c>
    </row>
    <row r="300" spans="1:5" s="1087" customFormat="1" x14ac:dyDescent="0.35">
      <c r="A300" s="1092" t="s">
        <v>117</v>
      </c>
      <c r="B300" s="1093"/>
      <c r="C300" s="1068"/>
      <c r="D300" s="1094"/>
      <c r="E300" s="1224"/>
    </row>
    <row r="301" spans="1:5" s="1087" customFormat="1" x14ac:dyDescent="0.35">
      <c r="A301" s="1092" t="s">
        <v>877</v>
      </c>
      <c r="B301" s="1095">
        <v>0</v>
      </c>
      <c r="C301" s="1096">
        <v>0</v>
      </c>
      <c r="D301" s="1097">
        <v>0</v>
      </c>
      <c r="E301" s="1119">
        <v>0</v>
      </c>
    </row>
    <row r="302" spans="1:5" s="1087" customFormat="1" x14ac:dyDescent="0.35">
      <c r="A302" s="1092" t="s">
        <v>878</v>
      </c>
      <c r="B302" s="1095">
        <v>0</v>
      </c>
      <c r="C302" s="1096">
        <v>0</v>
      </c>
      <c r="D302" s="1097">
        <v>0</v>
      </c>
      <c r="E302" s="1119">
        <v>0</v>
      </c>
    </row>
    <row r="303" spans="1:5" s="1087" customFormat="1" x14ac:dyDescent="0.35">
      <c r="A303" s="1092" t="s">
        <v>879</v>
      </c>
      <c r="B303" s="1095">
        <v>0</v>
      </c>
      <c r="C303" s="1096">
        <v>0</v>
      </c>
      <c r="D303" s="1097">
        <v>0</v>
      </c>
      <c r="E303" s="1119">
        <v>0</v>
      </c>
    </row>
    <row r="304" spans="1:5" s="1087" customFormat="1" x14ac:dyDescent="0.35">
      <c r="A304" s="1092" t="s">
        <v>880</v>
      </c>
      <c r="B304" s="1095">
        <v>0</v>
      </c>
      <c r="C304" s="1096">
        <v>0</v>
      </c>
      <c r="D304" s="1097">
        <v>0</v>
      </c>
      <c r="E304" s="1119">
        <v>0</v>
      </c>
    </row>
    <row r="305" spans="1:5" s="1087" customFormat="1" x14ac:dyDescent="0.35">
      <c r="A305" s="1092" t="s">
        <v>881</v>
      </c>
      <c r="B305" s="1095">
        <v>0</v>
      </c>
      <c r="C305" s="1096">
        <v>0</v>
      </c>
      <c r="D305" s="1097">
        <v>0</v>
      </c>
      <c r="E305" s="1119">
        <v>0</v>
      </c>
    </row>
    <row r="306" spans="1:5" s="1087" customFormat="1" x14ac:dyDescent="0.35">
      <c r="A306" s="1092" t="s">
        <v>882</v>
      </c>
      <c r="B306" s="1095">
        <v>0</v>
      </c>
      <c r="C306" s="1096">
        <v>0</v>
      </c>
      <c r="D306" s="1097">
        <v>0</v>
      </c>
      <c r="E306" s="1119">
        <v>0</v>
      </c>
    </row>
    <row r="307" spans="1:5" s="1087" customFormat="1" x14ac:dyDescent="0.35">
      <c r="A307" s="1092" t="s">
        <v>883</v>
      </c>
      <c r="B307" s="1095">
        <v>0</v>
      </c>
      <c r="C307" s="1096">
        <v>0</v>
      </c>
      <c r="D307" s="1097">
        <v>0</v>
      </c>
      <c r="E307" s="1119">
        <v>0</v>
      </c>
    </row>
    <row r="308" spans="1:5" s="1087" customFormat="1" x14ac:dyDescent="0.35">
      <c r="A308" s="1101" t="s">
        <v>884</v>
      </c>
      <c r="B308" s="1100">
        <v>109409.19</v>
      </c>
      <c r="C308" s="1100">
        <v>249044</v>
      </c>
      <c r="D308" s="1100">
        <v>249044</v>
      </c>
      <c r="E308" s="1165">
        <v>0</v>
      </c>
    </row>
    <row r="309" spans="1:5" s="1087" customFormat="1" x14ac:dyDescent="0.35">
      <c r="A309" s="1101" t="s">
        <v>117</v>
      </c>
      <c r="B309" s="1108"/>
      <c r="C309" s="1053"/>
      <c r="D309" s="1218"/>
      <c r="E309" s="1219"/>
    </row>
    <row r="310" spans="1:5" s="1087" customFormat="1" x14ac:dyDescent="0.35">
      <c r="A310" s="1058"/>
      <c r="B310" s="1093"/>
      <c r="C310" s="1068"/>
      <c r="D310" s="1094"/>
      <c r="E310" s="1224"/>
    </row>
    <row r="311" spans="1:5" s="1087" customFormat="1" x14ac:dyDescent="0.35">
      <c r="A311" s="1058" t="s">
        <v>1333</v>
      </c>
      <c r="B311" s="1102"/>
      <c r="C311" s="1068"/>
      <c r="D311" s="1094"/>
      <c r="E311" s="1224" t="s">
        <v>117</v>
      </c>
    </row>
    <row r="312" spans="1:5" s="1087" customFormat="1" x14ac:dyDescent="0.35">
      <c r="A312" s="1092" t="s">
        <v>873</v>
      </c>
      <c r="B312" s="1093"/>
      <c r="C312" s="1068"/>
      <c r="D312" s="1094"/>
      <c r="E312" s="1224"/>
    </row>
    <row r="313" spans="1:5" s="1087" customFormat="1" x14ac:dyDescent="0.35">
      <c r="A313" s="1092" t="s">
        <v>874</v>
      </c>
      <c r="B313" s="1093">
        <v>345016.56</v>
      </c>
      <c r="C313" s="1068">
        <v>404226</v>
      </c>
      <c r="D313" s="1094">
        <v>381062</v>
      </c>
      <c r="E313" s="1224">
        <v>-23164</v>
      </c>
    </row>
    <row r="314" spans="1:5" s="1087" customFormat="1" x14ac:dyDescent="0.35">
      <c r="A314" s="1092" t="s">
        <v>875</v>
      </c>
      <c r="B314" s="1095">
        <v>0</v>
      </c>
      <c r="C314" s="1096">
        <v>0</v>
      </c>
      <c r="D314" s="1097">
        <v>0</v>
      </c>
      <c r="E314" s="1119">
        <v>0</v>
      </c>
    </row>
    <row r="315" spans="1:5" s="1087" customFormat="1" x14ac:dyDescent="0.35">
      <c r="A315" s="1092" t="s">
        <v>876</v>
      </c>
      <c r="B315" s="1095">
        <v>186603.47</v>
      </c>
      <c r="C315" s="1096">
        <v>151585</v>
      </c>
      <c r="D315" s="1097">
        <v>142898</v>
      </c>
      <c r="E315" s="1119">
        <v>-8687</v>
      </c>
    </row>
    <row r="316" spans="1:5" s="1087" customFormat="1" x14ac:dyDescent="0.35">
      <c r="A316" s="1058" t="s">
        <v>181</v>
      </c>
      <c r="B316" s="1108">
        <v>531620.03</v>
      </c>
      <c r="C316" s="1099">
        <v>555811</v>
      </c>
      <c r="D316" s="1100">
        <v>523960</v>
      </c>
      <c r="E316" s="1165">
        <v>-31851</v>
      </c>
    </row>
    <row r="317" spans="1:5" s="1087" customFormat="1" x14ac:dyDescent="0.35">
      <c r="A317" s="1092" t="s">
        <v>117</v>
      </c>
      <c r="B317" s="1093"/>
      <c r="C317" s="1068"/>
      <c r="D317" s="1094"/>
      <c r="E317" s="1224"/>
    </row>
    <row r="318" spans="1:5" s="1087" customFormat="1" x14ac:dyDescent="0.35">
      <c r="A318" s="1092" t="s">
        <v>877</v>
      </c>
      <c r="B318" s="1095">
        <v>0</v>
      </c>
      <c r="C318" s="1096">
        <v>0</v>
      </c>
      <c r="D318" s="1097">
        <v>0</v>
      </c>
      <c r="E318" s="1119">
        <v>0</v>
      </c>
    </row>
    <row r="319" spans="1:5" s="1087" customFormat="1" x14ac:dyDescent="0.35">
      <c r="A319" s="1092" t="s">
        <v>878</v>
      </c>
      <c r="B319" s="1095">
        <v>0</v>
      </c>
      <c r="C319" s="1096">
        <v>0</v>
      </c>
      <c r="D319" s="1097">
        <v>0</v>
      </c>
      <c r="E319" s="1119">
        <v>0</v>
      </c>
    </row>
    <row r="320" spans="1:5" s="1087" customFormat="1" x14ac:dyDescent="0.35">
      <c r="A320" s="1092" t="s">
        <v>879</v>
      </c>
      <c r="B320" s="1095">
        <v>0</v>
      </c>
      <c r="C320" s="1096">
        <v>0</v>
      </c>
      <c r="D320" s="1097">
        <v>0</v>
      </c>
      <c r="E320" s="1119">
        <v>0</v>
      </c>
    </row>
    <row r="321" spans="1:5" s="1087" customFormat="1" x14ac:dyDescent="0.35">
      <c r="A321" s="1092" t="s">
        <v>880</v>
      </c>
      <c r="B321" s="1095">
        <v>0</v>
      </c>
      <c r="C321" s="1096">
        <v>0</v>
      </c>
      <c r="D321" s="1097">
        <v>0</v>
      </c>
      <c r="E321" s="1119">
        <v>0</v>
      </c>
    </row>
    <row r="322" spans="1:5" s="1087" customFormat="1" x14ac:dyDescent="0.35">
      <c r="A322" s="1092" t="s">
        <v>881</v>
      </c>
      <c r="B322" s="1095">
        <v>0</v>
      </c>
      <c r="C322" s="1096">
        <v>0</v>
      </c>
      <c r="D322" s="1097">
        <v>0</v>
      </c>
      <c r="E322" s="1119">
        <v>0</v>
      </c>
    </row>
    <row r="323" spans="1:5" s="1087" customFormat="1" x14ac:dyDescent="0.35">
      <c r="A323" s="1092" t="s">
        <v>882</v>
      </c>
      <c r="B323" s="1095">
        <v>0</v>
      </c>
      <c r="C323" s="1096">
        <v>0</v>
      </c>
      <c r="D323" s="1097">
        <v>0</v>
      </c>
      <c r="E323" s="1119">
        <v>0</v>
      </c>
    </row>
    <row r="324" spans="1:5" s="1087" customFormat="1" x14ac:dyDescent="0.35">
      <c r="A324" s="1092" t="s">
        <v>883</v>
      </c>
      <c r="B324" s="1095">
        <v>0</v>
      </c>
      <c r="C324" s="1096">
        <v>0</v>
      </c>
      <c r="D324" s="1097">
        <v>0</v>
      </c>
      <c r="E324" s="1119">
        <v>0</v>
      </c>
    </row>
    <row r="325" spans="1:5" s="1087" customFormat="1" x14ac:dyDescent="0.35">
      <c r="A325" s="1101" t="s">
        <v>884</v>
      </c>
      <c r="B325" s="1106">
        <v>531620.03</v>
      </c>
      <c r="C325" s="1106">
        <v>555811</v>
      </c>
      <c r="D325" s="1106">
        <v>523960</v>
      </c>
      <c r="E325" s="1136">
        <v>-31851</v>
      </c>
    </row>
    <row r="326" spans="1:5" s="1087" customFormat="1" x14ac:dyDescent="0.35">
      <c r="A326" s="1101" t="s">
        <v>117</v>
      </c>
      <c r="B326" s="1108"/>
      <c r="C326" s="1053"/>
      <c r="D326" s="1218"/>
      <c r="E326" s="1219"/>
    </row>
    <row r="327" spans="1:5" s="1087" customFormat="1" x14ac:dyDescent="0.35">
      <c r="A327" s="1058"/>
      <c r="B327" s="1093"/>
      <c r="C327" s="1068"/>
      <c r="D327" s="1094"/>
      <c r="E327" s="1224"/>
    </row>
    <row r="328" spans="1:5" s="1087" customFormat="1" x14ac:dyDescent="0.35">
      <c r="A328" s="1058"/>
      <c r="B328" s="1093"/>
      <c r="C328" s="1068"/>
      <c r="D328" s="1094"/>
      <c r="E328" s="1224"/>
    </row>
    <row r="329" spans="1:5" s="1087" customFormat="1" x14ac:dyDescent="0.35">
      <c r="A329" s="1058"/>
      <c r="B329" s="1093"/>
      <c r="C329" s="1068"/>
      <c r="D329" s="1094"/>
      <c r="E329" s="1224"/>
    </row>
    <row r="330" spans="1:5" s="1087" customFormat="1" x14ac:dyDescent="0.35">
      <c r="A330" s="1058" t="s">
        <v>1334</v>
      </c>
      <c r="B330" s="1102"/>
      <c r="C330" s="1068"/>
      <c r="D330" s="1094"/>
      <c r="E330" s="1224" t="s">
        <v>117</v>
      </c>
    </row>
    <row r="331" spans="1:5" s="1087" customFormat="1" x14ac:dyDescent="0.35">
      <c r="A331" s="1092" t="s">
        <v>873</v>
      </c>
      <c r="B331" s="1093"/>
      <c r="C331" s="1068"/>
      <c r="D331" s="1094"/>
      <c r="E331" s="1224"/>
    </row>
    <row r="332" spans="1:5" s="1087" customFormat="1" x14ac:dyDescent="0.35">
      <c r="A332" s="1092" t="s">
        <v>874</v>
      </c>
      <c r="B332" s="1093">
        <v>223417.92</v>
      </c>
      <c r="C332" s="1068">
        <v>344292</v>
      </c>
      <c r="D332" s="1094">
        <v>290817</v>
      </c>
      <c r="E332" s="1224">
        <v>-53475</v>
      </c>
    </row>
    <row r="333" spans="1:5" s="1087" customFormat="1" x14ac:dyDescent="0.35">
      <c r="A333" s="1092" t="s">
        <v>875</v>
      </c>
      <c r="B333" s="1095">
        <v>0</v>
      </c>
      <c r="C333" s="1096">
        <v>0</v>
      </c>
      <c r="D333" s="1097">
        <v>0</v>
      </c>
      <c r="E333" s="1119">
        <v>0</v>
      </c>
    </row>
    <row r="334" spans="1:5" s="1087" customFormat="1" x14ac:dyDescent="0.35">
      <c r="A334" s="1092" t="s">
        <v>876</v>
      </c>
      <c r="B334" s="1095">
        <v>87911.12</v>
      </c>
      <c r="C334" s="1096">
        <v>129110</v>
      </c>
      <c r="D334" s="1097">
        <v>109056</v>
      </c>
      <c r="E334" s="1119">
        <v>-20054</v>
      </c>
    </row>
    <row r="335" spans="1:5" s="1087" customFormat="1" x14ac:dyDescent="0.35">
      <c r="A335" s="1058" t="s">
        <v>181</v>
      </c>
      <c r="B335" s="1108">
        <v>311329.04000000004</v>
      </c>
      <c r="C335" s="1099">
        <v>473402</v>
      </c>
      <c r="D335" s="1100">
        <v>399873</v>
      </c>
      <c r="E335" s="1165">
        <v>-73529</v>
      </c>
    </row>
    <row r="336" spans="1:5" s="1087" customFormat="1" x14ac:dyDescent="0.35">
      <c r="A336" s="1092" t="s">
        <v>117</v>
      </c>
      <c r="B336" s="1093"/>
      <c r="C336" s="1068"/>
      <c r="D336" s="1094"/>
      <c r="E336" s="1224"/>
    </row>
    <row r="337" spans="1:5" s="1087" customFormat="1" x14ac:dyDescent="0.35">
      <c r="A337" s="1092" t="s">
        <v>877</v>
      </c>
      <c r="B337" s="1095">
        <v>0</v>
      </c>
      <c r="C337" s="1096">
        <v>0</v>
      </c>
      <c r="D337" s="1097">
        <v>0</v>
      </c>
      <c r="E337" s="1119">
        <v>0</v>
      </c>
    </row>
    <row r="338" spans="1:5" s="1087" customFormat="1" x14ac:dyDescent="0.35">
      <c r="A338" s="1092" t="s">
        <v>878</v>
      </c>
      <c r="B338" s="1095">
        <v>0</v>
      </c>
      <c r="C338" s="1096">
        <v>0</v>
      </c>
      <c r="D338" s="1097">
        <v>0</v>
      </c>
      <c r="E338" s="1119">
        <v>0</v>
      </c>
    </row>
    <row r="339" spans="1:5" s="1087" customFormat="1" x14ac:dyDescent="0.35">
      <c r="A339" s="1092" t="s">
        <v>879</v>
      </c>
      <c r="B339" s="1095">
        <v>0</v>
      </c>
      <c r="C339" s="1096">
        <v>500</v>
      </c>
      <c r="D339" s="1097">
        <v>500</v>
      </c>
      <c r="E339" s="1119">
        <v>0</v>
      </c>
    </row>
    <row r="340" spans="1:5" s="1087" customFormat="1" x14ac:dyDescent="0.35">
      <c r="A340" s="1092" t="s">
        <v>880</v>
      </c>
      <c r="B340" s="1095">
        <v>0</v>
      </c>
      <c r="C340" s="1096">
        <v>0</v>
      </c>
      <c r="D340" s="1097">
        <v>0</v>
      </c>
      <c r="E340" s="1119">
        <v>0</v>
      </c>
    </row>
    <row r="341" spans="1:5" s="1087" customFormat="1" x14ac:dyDescent="0.35">
      <c r="A341" s="1092" t="s">
        <v>881</v>
      </c>
      <c r="B341" s="1095">
        <v>0</v>
      </c>
      <c r="C341" s="1096">
        <v>0</v>
      </c>
      <c r="D341" s="1097">
        <v>0</v>
      </c>
      <c r="E341" s="1119">
        <v>0</v>
      </c>
    </row>
    <row r="342" spans="1:5" s="1087" customFormat="1" x14ac:dyDescent="0.35">
      <c r="A342" s="1092" t="s">
        <v>882</v>
      </c>
      <c r="B342" s="1095">
        <v>0</v>
      </c>
      <c r="C342" s="1096">
        <v>0</v>
      </c>
      <c r="D342" s="1097">
        <v>0</v>
      </c>
      <c r="E342" s="1119">
        <v>0</v>
      </c>
    </row>
    <row r="343" spans="1:5" s="1087" customFormat="1" x14ac:dyDescent="0.35">
      <c r="A343" s="1092" t="s">
        <v>883</v>
      </c>
      <c r="B343" s="1095">
        <v>0</v>
      </c>
      <c r="C343" s="1096">
        <v>0</v>
      </c>
      <c r="D343" s="1097">
        <v>0</v>
      </c>
      <c r="E343" s="1119">
        <v>0</v>
      </c>
    </row>
    <row r="344" spans="1:5" s="1087" customFormat="1" x14ac:dyDescent="0.35">
      <c r="A344" s="1103" t="s">
        <v>884</v>
      </c>
      <c r="B344" s="1104">
        <v>311329.04000000004</v>
      </c>
      <c r="C344" s="1104">
        <v>473902</v>
      </c>
      <c r="D344" s="1104">
        <v>400373</v>
      </c>
      <c r="E344" s="1136">
        <v>-73529</v>
      </c>
    </row>
    <row r="345" spans="1:5" s="1087" customFormat="1" x14ac:dyDescent="0.35">
      <c r="A345" s="1074"/>
      <c r="B345" s="1083"/>
      <c r="C345" s="1084"/>
      <c r="D345" s="1085"/>
      <c r="E345" s="1227"/>
    </row>
    <row r="346" spans="1:5" s="1087" customFormat="1" x14ac:dyDescent="0.35">
      <c r="A346" s="1074"/>
      <c r="B346" s="1083"/>
      <c r="C346" s="1084"/>
      <c r="D346" s="1085"/>
      <c r="E346" s="1227"/>
    </row>
    <row r="347" spans="1:5" s="1087" customFormat="1" x14ac:dyDescent="0.35">
      <c r="A347" s="1058" t="s">
        <v>1335</v>
      </c>
      <c r="B347" s="1102"/>
      <c r="C347" s="1068"/>
      <c r="D347" s="1094"/>
      <c r="E347" s="1224" t="s">
        <v>117</v>
      </c>
    </row>
    <row r="348" spans="1:5" s="1087" customFormat="1" x14ac:dyDescent="0.35">
      <c r="A348" s="1092" t="s">
        <v>873</v>
      </c>
      <c r="B348" s="1093"/>
      <c r="C348" s="1068"/>
      <c r="D348" s="1094"/>
      <c r="E348" s="1224"/>
    </row>
    <row r="349" spans="1:5" s="1087" customFormat="1" x14ac:dyDescent="0.35">
      <c r="A349" s="1092" t="s">
        <v>874</v>
      </c>
      <c r="B349" s="1093">
        <v>5570.28</v>
      </c>
      <c r="C349" s="1068">
        <v>5570</v>
      </c>
      <c r="D349" s="1094">
        <v>5570</v>
      </c>
      <c r="E349" s="1224">
        <v>0</v>
      </c>
    </row>
    <row r="350" spans="1:5" s="1087" customFormat="1" x14ac:dyDescent="0.35">
      <c r="A350" s="1092" t="s">
        <v>875</v>
      </c>
      <c r="B350" s="1095">
        <v>0</v>
      </c>
      <c r="C350" s="1096">
        <v>0</v>
      </c>
      <c r="D350" s="1097">
        <v>0</v>
      </c>
      <c r="E350" s="1119">
        <v>0</v>
      </c>
    </row>
    <row r="351" spans="1:5" s="1087" customFormat="1" x14ac:dyDescent="0.35">
      <c r="A351" s="1092" t="s">
        <v>876</v>
      </c>
      <c r="B351" s="1095">
        <v>1419.95</v>
      </c>
      <c r="C351" s="1096">
        <v>2089</v>
      </c>
      <c r="D351" s="1097">
        <v>2089</v>
      </c>
      <c r="E351" s="1119">
        <v>0</v>
      </c>
    </row>
    <row r="352" spans="1:5" s="1087" customFormat="1" x14ac:dyDescent="0.35">
      <c r="A352" s="1058" t="s">
        <v>181</v>
      </c>
      <c r="B352" s="1108">
        <v>6990.23</v>
      </c>
      <c r="C352" s="1099">
        <v>7659</v>
      </c>
      <c r="D352" s="1100">
        <v>7659</v>
      </c>
      <c r="E352" s="1165">
        <v>0</v>
      </c>
    </row>
    <row r="353" spans="1:5" s="1087" customFormat="1" x14ac:dyDescent="0.35">
      <c r="A353" s="1092" t="s">
        <v>117</v>
      </c>
      <c r="B353" s="1093"/>
      <c r="C353" s="1068"/>
      <c r="D353" s="1094"/>
      <c r="E353" s="1224"/>
    </row>
    <row r="354" spans="1:5" s="1087" customFormat="1" x14ac:dyDescent="0.35">
      <c r="A354" s="1092" t="s">
        <v>877</v>
      </c>
      <c r="B354" s="1095">
        <v>0</v>
      </c>
      <c r="C354" s="1096">
        <v>0</v>
      </c>
      <c r="D354" s="1097">
        <v>0</v>
      </c>
      <c r="E354" s="1119">
        <v>0</v>
      </c>
    </row>
    <row r="355" spans="1:5" s="1087" customFormat="1" x14ac:dyDescent="0.35">
      <c r="A355" s="1092" t="s">
        <v>878</v>
      </c>
      <c r="B355" s="1095">
        <v>3553.5</v>
      </c>
      <c r="C355" s="1096">
        <v>3600</v>
      </c>
      <c r="D355" s="1097">
        <v>3600</v>
      </c>
      <c r="E355" s="1119">
        <v>0</v>
      </c>
    </row>
    <row r="356" spans="1:5" s="1087" customFormat="1" x14ac:dyDescent="0.35">
      <c r="A356" s="1092" t="s">
        <v>879</v>
      </c>
      <c r="B356" s="1095">
        <v>0</v>
      </c>
      <c r="C356" s="1096">
        <v>2000</v>
      </c>
      <c r="D356" s="1097">
        <v>2000</v>
      </c>
      <c r="E356" s="1119">
        <v>0</v>
      </c>
    </row>
    <row r="357" spans="1:5" s="1087" customFormat="1" x14ac:dyDescent="0.35">
      <c r="A357" s="1092" t="s">
        <v>880</v>
      </c>
      <c r="B357" s="1095">
        <v>0</v>
      </c>
      <c r="C357" s="1096">
        <v>10000</v>
      </c>
      <c r="D357" s="1097">
        <v>10000</v>
      </c>
      <c r="E357" s="1119">
        <v>0</v>
      </c>
    </row>
    <row r="358" spans="1:5" s="1087" customFormat="1" x14ac:dyDescent="0.35">
      <c r="A358" s="1092" t="s">
        <v>881</v>
      </c>
      <c r="B358" s="1095">
        <v>0</v>
      </c>
      <c r="C358" s="1096">
        <v>0</v>
      </c>
      <c r="D358" s="1097">
        <v>0</v>
      </c>
      <c r="E358" s="1119">
        <v>0</v>
      </c>
    </row>
    <row r="359" spans="1:5" s="1087" customFormat="1" x14ac:dyDescent="0.35">
      <c r="A359" s="1092" t="s">
        <v>882</v>
      </c>
      <c r="B359" s="1095">
        <v>0</v>
      </c>
      <c r="C359" s="1096">
        <v>0</v>
      </c>
      <c r="D359" s="1097">
        <v>0</v>
      </c>
      <c r="E359" s="1119">
        <v>0</v>
      </c>
    </row>
    <row r="360" spans="1:5" s="1087" customFormat="1" x14ac:dyDescent="0.35">
      <c r="A360" s="1092" t="s">
        <v>883</v>
      </c>
      <c r="B360" s="1095">
        <v>0</v>
      </c>
      <c r="C360" s="1096">
        <v>0</v>
      </c>
      <c r="D360" s="1097">
        <v>0</v>
      </c>
      <c r="E360" s="1119">
        <v>0</v>
      </c>
    </row>
    <row r="361" spans="1:5" s="1087" customFormat="1" x14ac:dyDescent="0.35">
      <c r="A361" s="1101" t="s">
        <v>884</v>
      </c>
      <c r="B361" s="1100">
        <v>10543.73</v>
      </c>
      <c r="C361" s="1100">
        <v>23259</v>
      </c>
      <c r="D361" s="1100">
        <v>23259</v>
      </c>
      <c r="E361" s="1165">
        <v>0</v>
      </c>
    </row>
    <row r="362" spans="1:5" s="1087" customFormat="1" x14ac:dyDescent="0.35">
      <c r="A362" s="1101" t="s">
        <v>117</v>
      </c>
      <c r="B362" s="1108"/>
      <c r="C362" s="1053"/>
      <c r="D362" s="1218"/>
      <c r="E362" s="1219"/>
    </row>
    <row r="363" spans="1:5" s="1087" customFormat="1" x14ac:dyDescent="0.35">
      <c r="A363" s="1058"/>
      <c r="B363" s="1093"/>
      <c r="C363" s="1068"/>
      <c r="D363" s="1094"/>
      <c r="E363" s="1224"/>
    </row>
    <row r="364" spans="1:5" s="1087" customFormat="1" x14ac:dyDescent="0.35">
      <c r="A364" s="1058" t="s">
        <v>1336</v>
      </c>
      <c r="B364" s="1102"/>
      <c r="C364" s="1068"/>
      <c r="D364" s="1094"/>
      <c r="E364" s="1224" t="s">
        <v>117</v>
      </c>
    </row>
    <row r="365" spans="1:5" s="1087" customFormat="1" x14ac:dyDescent="0.35">
      <c r="A365" s="1092" t="s">
        <v>873</v>
      </c>
      <c r="B365" s="1093"/>
      <c r="C365" s="1068"/>
      <c r="D365" s="1094"/>
      <c r="E365" s="1224"/>
    </row>
    <row r="366" spans="1:5" s="1087" customFormat="1" x14ac:dyDescent="0.35">
      <c r="A366" s="1092" t="s">
        <v>874</v>
      </c>
      <c r="B366" s="1093">
        <v>963665.13</v>
      </c>
      <c r="C366" s="1068">
        <v>1069519</v>
      </c>
      <c r="D366" s="1094">
        <v>1141514</v>
      </c>
      <c r="E366" s="1224">
        <v>71995</v>
      </c>
    </row>
    <row r="367" spans="1:5" s="1087" customFormat="1" x14ac:dyDescent="0.35">
      <c r="A367" s="1092" t="s">
        <v>875</v>
      </c>
      <c r="B367" s="1095">
        <v>0</v>
      </c>
      <c r="C367" s="1096">
        <v>0</v>
      </c>
      <c r="D367" s="1097">
        <v>0</v>
      </c>
      <c r="E367" s="1119">
        <v>0</v>
      </c>
    </row>
    <row r="368" spans="1:5" s="1087" customFormat="1" x14ac:dyDescent="0.35">
      <c r="A368" s="1092" t="s">
        <v>876</v>
      </c>
      <c r="B368" s="1095">
        <v>441369.69</v>
      </c>
      <c r="C368" s="1096">
        <v>401070</v>
      </c>
      <c r="D368" s="1097">
        <v>428068</v>
      </c>
      <c r="E368" s="1119">
        <v>26998</v>
      </c>
    </row>
    <row r="369" spans="1:5" s="1087" customFormat="1" x14ac:dyDescent="0.35">
      <c r="A369" s="1058" t="s">
        <v>181</v>
      </c>
      <c r="B369" s="1108">
        <v>1405034.82</v>
      </c>
      <c r="C369" s="1099">
        <v>1470589</v>
      </c>
      <c r="D369" s="1100">
        <v>1569582</v>
      </c>
      <c r="E369" s="1219">
        <v>98993</v>
      </c>
    </row>
    <row r="370" spans="1:5" s="1087" customFormat="1" x14ac:dyDescent="0.35">
      <c r="A370" s="1092" t="s">
        <v>117</v>
      </c>
      <c r="B370" s="1093"/>
      <c r="C370" s="1068"/>
      <c r="D370" s="1094"/>
      <c r="E370" s="1224"/>
    </row>
    <row r="371" spans="1:5" s="1087" customFormat="1" x14ac:dyDescent="0.35">
      <c r="A371" s="1092" t="s">
        <v>877</v>
      </c>
      <c r="B371" s="1095">
        <v>2237.7199999999998</v>
      </c>
      <c r="C371" s="1096">
        <v>3000</v>
      </c>
      <c r="D371" s="1097">
        <v>3000</v>
      </c>
      <c r="E371" s="1119">
        <v>0</v>
      </c>
    </row>
    <row r="372" spans="1:5" s="1087" customFormat="1" x14ac:dyDescent="0.35">
      <c r="A372" s="1092" t="s">
        <v>878</v>
      </c>
      <c r="B372" s="1095">
        <v>21999.69</v>
      </c>
      <c r="C372" s="1096">
        <v>22000</v>
      </c>
      <c r="D372" s="1097">
        <v>22000</v>
      </c>
      <c r="E372" s="1119">
        <v>0</v>
      </c>
    </row>
    <row r="373" spans="1:5" s="1087" customFormat="1" x14ac:dyDescent="0.35">
      <c r="A373" s="1092" t="s">
        <v>879</v>
      </c>
      <c r="B373" s="1095">
        <v>9992.7000000000007</v>
      </c>
      <c r="C373" s="1096">
        <v>10000</v>
      </c>
      <c r="D373" s="1097">
        <v>10000</v>
      </c>
      <c r="E373" s="1119">
        <v>0</v>
      </c>
    </row>
    <row r="374" spans="1:5" s="1087" customFormat="1" x14ac:dyDescent="0.35">
      <c r="A374" s="1092" t="s">
        <v>880</v>
      </c>
      <c r="B374" s="1095">
        <v>0</v>
      </c>
      <c r="C374" s="1096">
        <v>0</v>
      </c>
      <c r="D374" s="1097">
        <v>0</v>
      </c>
      <c r="E374" s="1119">
        <v>0</v>
      </c>
    </row>
    <row r="375" spans="1:5" s="1087" customFormat="1" x14ac:dyDescent="0.35">
      <c r="A375" s="1092" t="s">
        <v>881</v>
      </c>
      <c r="B375" s="1095">
        <v>0</v>
      </c>
      <c r="C375" s="1096">
        <v>0</v>
      </c>
      <c r="D375" s="1097">
        <v>0</v>
      </c>
      <c r="E375" s="1119">
        <v>0</v>
      </c>
    </row>
    <row r="376" spans="1:5" s="1087" customFormat="1" x14ac:dyDescent="0.35">
      <c r="A376" s="1092" t="s">
        <v>882</v>
      </c>
      <c r="B376" s="1095">
        <v>135773.21</v>
      </c>
      <c r="C376" s="1096">
        <v>137649</v>
      </c>
      <c r="D376" s="1097">
        <v>137649</v>
      </c>
      <c r="E376" s="1119">
        <v>0</v>
      </c>
    </row>
    <row r="377" spans="1:5" s="1087" customFormat="1" x14ac:dyDescent="0.35">
      <c r="A377" s="1092" t="s">
        <v>883</v>
      </c>
      <c r="B377" s="1095">
        <v>0</v>
      </c>
      <c r="C377" s="1096">
        <v>0</v>
      </c>
      <c r="D377" s="1097">
        <v>0</v>
      </c>
      <c r="E377" s="1119">
        <v>0</v>
      </c>
    </row>
    <row r="378" spans="1:5" s="1087" customFormat="1" x14ac:dyDescent="0.35">
      <c r="A378" s="1103" t="s">
        <v>884</v>
      </c>
      <c r="B378" s="1104">
        <v>1575038.14</v>
      </c>
      <c r="C378" s="1104">
        <v>1643238</v>
      </c>
      <c r="D378" s="1104">
        <v>1742231</v>
      </c>
      <c r="E378" s="1230">
        <v>98993</v>
      </c>
    </row>
    <row r="379" spans="1:5" s="1087" customFormat="1" x14ac:dyDescent="0.35">
      <c r="A379" s="1074"/>
      <c r="B379" s="1083"/>
      <c r="C379" s="1084"/>
      <c r="D379" s="1085"/>
      <c r="E379" s="1227"/>
    </row>
    <row r="380" spans="1:5" s="1087" customFormat="1" x14ac:dyDescent="0.35">
      <c r="A380" s="1074"/>
      <c r="B380" s="1083"/>
      <c r="C380" s="1084"/>
      <c r="D380" s="1085"/>
      <c r="E380" s="1227"/>
    </row>
    <row r="381" spans="1:5" s="1087" customFormat="1" x14ac:dyDescent="0.35">
      <c r="A381" s="1074"/>
      <c r="B381" s="1083"/>
      <c r="C381" s="1084"/>
      <c r="D381" s="1085"/>
      <c r="E381" s="1227"/>
    </row>
    <row r="382" spans="1:5" s="1087" customFormat="1" x14ac:dyDescent="0.35">
      <c r="A382" s="1074"/>
      <c r="B382" s="1083"/>
      <c r="C382" s="1084"/>
      <c r="D382" s="1085"/>
      <c r="E382" s="1227"/>
    </row>
    <row r="383" spans="1:5" s="1087" customFormat="1" x14ac:dyDescent="0.35">
      <c r="A383" s="1058" t="s">
        <v>1337</v>
      </c>
      <c r="B383" s="1102"/>
      <c r="C383" s="1068"/>
      <c r="D383" s="1094"/>
      <c r="E383" s="1224" t="s">
        <v>117</v>
      </c>
    </row>
    <row r="384" spans="1:5" s="1087" customFormat="1" x14ac:dyDescent="0.35">
      <c r="A384" s="1092" t="s">
        <v>873</v>
      </c>
      <c r="B384" s="1093"/>
      <c r="C384" s="1068"/>
      <c r="D384" s="1094"/>
      <c r="E384" s="1224"/>
    </row>
    <row r="385" spans="1:5" s="1087" customFormat="1" x14ac:dyDescent="0.35">
      <c r="A385" s="1092" t="s">
        <v>874</v>
      </c>
      <c r="B385" s="1093">
        <v>66547.55</v>
      </c>
      <c r="C385" s="1068">
        <v>62039</v>
      </c>
      <c r="D385" s="1094">
        <v>74428</v>
      </c>
      <c r="E385" s="1224">
        <v>12389</v>
      </c>
    </row>
    <row r="386" spans="1:5" s="1087" customFormat="1" x14ac:dyDescent="0.35">
      <c r="A386" s="1092" t="s">
        <v>875</v>
      </c>
      <c r="B386" s="1095">
        <v>0</v>
      </c>
      <c r="C386" s="1096">
        <v>0</v>
      </c>
      <c r="D386" s="1097">
        <v>0</v>
      </c>
      <c r="E386" s="1119">
        <v>0</v>
      </c>
    </row>
    <row r="387" spans="1:5" s="1087" customFormat="1" x14ac:dyDescent="0.35">
      <c r="A387" s="1092" t="s">
        <v>876</v>
      </c>
      <c r="B387" s="1095">
        <v>44858.8</v>
      </c>
      <c r="C387" s="1096">
        <v>23265</v>
      </c>
      <c r="D387" s="1097">
        <v>27911</v>
      </c>
      <c r="E387" s="1119">
        <v>4646</v>
      </c>
    </row>
    <row r="388" spans="1:5" s="1087" customFormat="1" x14ac:dyDescent="0.35">
      <c r="A388" s="1058" t="s">
        <v>181</v>
      </c>
      <c r="B388" s="1108">
        <v>111406.35</v>
      </c>
      <c r="C388" s="1099">
        <v>85304</v>
      </c>
      <c r="D388" s="1100">
        <v>102339</v>
      </c>
      <c r="E388" s="1165">
        <v>17035</v>
      </c>
    </row>
    <row r="389" spans="1:5" s="1087" customFormat="1" x14ac:dyDescent="0.35">
      <c r="A389" s="1092" t="s">
        <v>117</v>
      </c>
      <c r="B389" s="1093"/>
      <c r="C389" s="1068"/>
      <c r="D389" s="1094"/>
      <c r="E389" s="1224"/>
    </row>
    <row r="390" spans="1:5" s="1087" customFormat="1" x14ac:dyDescent="0.35">
      <c r="A390" s="1092" t="s">
        <v>877</v>
      </c>
      <c r="B390" s="1095">
        <v>0</v>
      </c>
      <c r="C390" s="1096">
        <v>0</v>
      </c>
      <c r="D390" s="1097">
        <v>0</v>
      </c>
      <c r="E390" s="1119">
        <v>0</v>
      </c>
    </row>
    <row r="391" spans="1:5" s="1087" customFormat="1" x14ac:dyDescent="0.35">
      <c r="A391" s="1092" t="s">
        <v>878</v>
      </c>
      <c r="B391" s="1095">
        <v>0</v>
      </c>
      <c r="C391" s="1096">
        <v>3500</v>
      </c>
      <c r="D391" s="1097">
        <v>3500</v>
      </c>
      <c r="E391" s="1119">
        <v>0</v>
      </c>
    </row>
    <row r="392" spans="1:5" s="1087" customFormat="1" x14ac:dyDescent="0.35">
      <c r="A392" s="1092" t="s">
        <v>879</v>
      </c>
      <c r="B392" s="1095">
        <v>0</v>
      </c>
      <c r="C392" s="1096">
        <v>500</v>
      </c>
      <c r="D392" s="1097">
        <v>500</v>
      </c>
      <c r="E392" s="1119">
        <v>0</v>
      </c>
    </row>
    <row r="393" spans="1:5" s="1087" customFormat="1" x14ac:dyDescent="0.35">
      <c r="A393" s="1092" t="s">
        <v>880</v>
      </c>
      <c r="B393" s="1095">
        <v>0</v>
      </c>
      <c r="C393" s="1096">
        <v>0</v>
      </c>
      <c r="D393" s="1097">
        <v>0</v>
      </c>
      <c r="E393" s="1119">
        <v>0</v>
      </c>
    </row>
    <row r="394" spans="1:5" s="1087" customFormat="1" x14ac:dyDescent="0.35">
      <c r="A394" s="1092" t="s">
        <v>881</v>
      </c>
      <c r="B394" s="1095">
        <v>0</v>
      </c>
      <c r="C394" s="1096">
        <v>0</v>
      </c>
      <c r="D394" s="1097">
        <v>0</v>
      </c>
      <c r="E394" s="1119">
        <v>0</v>
      </c>
    </row>
    <row r="395" spans="1:5" s="1087" customFormat="1" x14ac:dyDescent="0.35">
      <c r="A395" s="1092" t="s">
        <v>882</v>
      </c>
      <c r="B395" s="1095">
        <v>0</v>
      </c>
      <c r="C395" s="1096">
        <v>0</v>
      </c>
      <c r="D395" s="1097">
        <v>0</v>
      </c>
      <c r="E395" s="1119">
        <v>0</v>
      </c>
    </row>
    <row r="396" spans="1:5" s="1087" customFormat="1" x14ac:dyDescent="0.35">
      <c r="A396" s="1092" t="s">
        <v>883</v>
      </c>
      <c r="B396" s="1095">
        <v>0</v>
      </c>
      <c r="C396" s="1096">
        <v>0</v>
      </c>
      <c r="D396" s="1097">
        <v>0</v>
      </c>
      <c r="E396" s="1119">
        <v>0</v>
      </c>
    </row>
    <row r="397" spans="1:5" s="1087" customFormat="1" x14ac:dyDescent="0.35">
      <c r="A397" s="1101" t="s">
        <v>884</v>
      </c>
      <c r="B397" s="1104">
        <v>111406.35</v>
      </c>
      <c r="C397" s="1104">
        <v>89304</v>
      </c>
      <c r="D397" s="1104">
        <v>106339</v>
      </c>
      <c r="E397" s="1136">
        <v>17035</v>
      </c>
    </row>
    <row r="398" spans="1:5" s="1087" customFormat="1" x14ac:dyDescent="0.35">
      <c r="A398" s="1101" t="s">
        <v>117</v>
      </c>
      <c r="B398" s="1108"/>
      <c r="C398" s="1053"/>
      <c r="D398" s="1218"/>
      <c r="E398" s="1219"/>
    </row>
    <row r="399" spans="1:5" s="1087" customFormat="1" x14ac:dyDescent="0.35">
      <c r="A399" s="1058"/>
      <c r="B399" s="1093"/>
      <c r="C399" s="1068"/>
      <c r="D399" s="1094"/>
      <c r="E399" s="1224"/>
    </row>
    <row r="400" spans="1:5" s="1087" customFormat="1" x14ac:dyDescent="0.35">
      <c r="A400" s="1058" t="s">
        <v>1338</v>
      </c>
      <c r="B400" s="1102"/>
      <c r="C400" s="1168"/>
      <c r="D400" s="1090"/>
      <c r="E400" s="1228"/>
    </row>
    <row r="401" spans="1:5" s="1087" customFormat="1" x14ac:dyDescent="0.35">
      <c r="A401" s="1092" t="s">
        <v>873</v>
      </c>
      <c r="B401" s="1093"/>
      <c r="C401" s="1061"/>
      <c r="D401" s="1090"/>
      <c r="E401" s="1228"/>
    </row>
    <row r="402" spans="1:5" s="1087" customFormat="1" x14ac:dyDescent="0.35">
      <c r="A402" s="1092" t="s">
        <v>874</v>
      </c>
      <c r="B402" s="1093">
        <v>701636.45</v>
      </c>
      <c r="C402" s="1068">
        <v>603626.97</v>
      </c>
      <c r="D402" s="1094">
        <v>720795</v>
      </c>
      <c r="E402" s="1224">
        <v>117168.03000000003</v>
      </c>
    </row>
    <row r="403" spans="1:5" s="1087" customFormat="1" x14ac:dyDescent="0.35">
      <c r="A403" s="1092" t="s">
        <v>875</v>
      </c>
      <c r="B403" s="1095">
        <v>0</v>
      </c>
      <c r="C403" s="1096">
        <v>0</v>
      </c>
      <c r="D403" s="1097">
        <v>0</v>
      </c>
      <c r="E403" s="1119">
        <v>0</v>
      </c>
    </row>
    <row r="404" spans="1:5" s="1087" customFormat="1" x14ac:dyDescent="0.35">
      <c r="A404" s="1092" t="s">
        <v>876</v>
      </c>
      <c r="B404" s="1095">
        <v>248848.58</v>
      </c>
      <c r="C404" s="1096">
        <v>226360</v>
      </c>
      <c r="D404" s="1097">
        <v>270298</v>
      </c>
      <c r="E404" s="1119">
        <v>43938</v>
      </c>
    </row>
    <row r="405" spans="1:5" s="1087" customFormat="1" x14ac:dyDescent="0.35">
      <c r="A405" s="1058" t="s">
        <v>181</v>
      </c>
      <c r="B405" s="1108">
        <v>950485.02999999991</v>
      </c>
      <c r="C405" s="1099">
        <v>829986.97</v>
      </c>
      <c r="D405" s="1100">
        <v>991093</v>
      </c>
      <c r="E405" s="1165">
        <v>161106.03000000003</v>
      </c>
    </row>
    <row r="406" spans="1:5" s="1087" customFormat="1" x14ac:dyDescent="0.35">
      <c r="A406" s="1092" t="s">
        <v>117</v>
      </c>
      <c r="B406" s="1093"/>
      <c r="C406" s="1068"/>
      <c r="D406" s="1094"/>
      <c r="E406" s="1224"/>
    </row>
    <row r="407" spans="1:5" s="1087" customFormat="1" x14ac:dyDescent="0.35">
      <c r="A407" s="1092" t="s">
        <v>877</v>
      </c>
      <c r="B407" s="1095">
        <v>0</v>
      </c>
      <c r="C407" s="1096">
        <v>0</v>
      </c>
      <c r="D407" s="1097">
        <v>0</v>
      </c>
      <c r="E407" s="1119">
        <v>0</v>
      </c>
    </row>
    <row r="408" spans="1:5" s="1087" customFormat="1" x14ac:dyDescent="0.35">
      <c r="A408" s="1092" t="s">
        <v>878</v>
      </c>
      <c r="B408" s="1095">
        <v>16357.38</v>
      </c>
      <c r="C408" s="1096">
        <v>17500</v>
      </c>
      <c r="D408" s="1097">
        <v>17500</v>
      </c>
      <c r="E408" s="1119">
        <v>0</v>
      </c>
    </row>
    <row r="409" spans="1:5" s="1087" customFormat="1" x14ac:dyDescent="0.35">
      <c r="A409" s="1092" t="s">
        <v>879</v>
      </c>
      <c r="B409" s="1095">
        <v>6877.21</v>
      </c>
      <c r="C409" s="1096">
        <v>10500</v>
      </c>
      <c r="D409" s="1097">
        <v>10500</v>
      </c>
      <c r="E409" s="1119">
        <v>0</v>
      </c>
    </row>
    <row r="410" spans="1:5" s="1087" customFormat="1" x14ac:dyDescent="0.35">
      <c r="A410" s="1092" t="s">
        <v>880</v>
      </c>
      <c r="B410" s="1095">
        <v>0</v>
      </c>
      <c r="C410" s="1096">
        <v>0</v>
      </c>
      <c r="D410" s="1097">
        <v>0</v>
      </c>
      <c r="E410" s="1119">
        <v>0</v>
      </c>
    </row>
    <row r="411" spans="1:5" s="1087" customFormat="1" x14ac:dyDescent="0.35">
      <c r="A411" s="1092" t="s">
        <v>881</v>
      </c>
      <c r="B411" s="1095">
        <v>0</v>
      </c>
      <c r="C411" s="1096">
        <v>0</v>
      </c>
      <c r="D411" s="1097">
        <v>0</v>
      </c>
      <c r="E411" s="1119">
        <v>0</v>
      </c>
    </row>
    <row r="412" spans="1:5" s="1087" customFormat="1" x14ac:dyDescent="0.35">
      <c r="A412" s="1092" t="s">
        <v>882</v>
      </c>
      <c r="B412" s="1095">
        <v>0</v>
      </c>
      <c r="C412" s="1096">
        <v>0</v>
      </c>
      <c r="D412" s="1097">
        <v>0</v>
      </c>
      <c r="E412" s="1119">
        <v>0</v>
      </c>
    </row>
    <row r="413" spans="1:5" s="1087" customFormat="1" x14ac:dyDescent="0.35">
      <c r="A413" s="1092" t="s">
        <v>883</v>
      </c>
      <c r="B413" s="1095">
        <v>0</v>
      </c>
      <c r="C413" s="1096">
        <v>0</v>
      </c>
      <c r="D413" s="1097">
        <v>0</v>
      </c>
      <c r="E413" s="1119">
        <v>0</v>
      </c>
    </row>
    <row r="414" spans="1:5" s="1087" customFormat="1" x14ac:dyDescent="0.35">
      <c r="A414" s="1101" t="s">
        <v>884</v>
      </c>
      <c r="B414" s="1100">
        <v>973719.61999999988</v>
      </c>
      <c r="C414" s="1100">
        <v>857986.97</v>
      </c>
      <c r="D414" s="1100">
        <v>1019093</v>
      </c>
      <c r="E414" s="1165">
        <v>161106.03000000003</v>
      </c>
    </row>
    <row r="415" spans="1:5" s="1087" customFormat="1" x14ac:dyDescent="0.35">
      <c r="A415" s="1101" t="s">
        <v>117</v>
      </c>
      <c r="B415" s="1108"/>
      <c r="C415" s="1053"/>
      <c r="D415" s="1218"/>
      <c r="E415" s="1219"/>
    </row>
    <row r="416" spans="1:5" s="1087" customFormat="1" x14ac:dyDescent="0.35">
      <c r="A416" s="1058"/>
      <c r="B416" s="1093"/>
      <c r="C416" s="1068"/>
      <c r="D416" s="1094"/>
      <c r="E416" s="1224"/>
    </row>
    <row r="417" spans="1:5" s="1087" customFormat="1" x14ac:dyDescent="0.35">
      <c r="A417" s="1058" t="s">
        <v>1293</v>
      </c>
      <c r="B417" s="1102"/>
      <c r="C417" s="1068"/>
      <c r="D417" s="1094"/>
      <c r="E417" s="1224" t="s">
        <v>117</v>
      </c>
    </row>
    <row r="418" spans="1:5" s="1087" customFormat="1" x14ac:dyDescent="0.35">
      <c r="A418" s="1092" t="s">
        <v>873</v>
      </c>
      <c r="B418" s="1093"/>
      <c r="C418" s="1068"/>
      <c r="D418" s="1094"/>
      <c r="E418" s="1224"/>
    </row>
    <row r="419" spans="1:5" s="1087" customFormat="1" x14ac:dyDescent="0.35">
      <c r="A419" s="1092" t="s">
        <v>874</v>
      </c>
      <c r="B419" s="1093">
        <v>0</v>
      </c>
      <c r="C419" s="1068">
        <v>0</v>
      </c>
      <c r="D419" s="1094">
        <v>0</v>
      </c>
      <c r="E419" s="1224">
        <v>0</v>
      </c>
    </row>
    <row r="420" spans="1:5" s="1087" customFormat="1" x14ac:dyDescent="0.35">
      <c r="A420" s="1092" t="s">
        <v>875</v>
      </c>
      <c r="B420" s="1095">
        <v>0</v>
      </c>
      <c r="C420" s="1096">
        <v>0</v>
      </c>
      <c r="D420" s="1097">
        <v>0</v>
      </c>
      <c r="E420" s="1119">
        <v>0</v>
      </c>
    </row>
    <row r="421" spans="1:5" s="1087" customFormat="1" x14ac:dyDescent="0.35">
      <c r="A421" s="1092" t="s">
        <v>876</v>
      </c>
      <c r="B421" s="1095">
        <v>375289.35</v>
      </c>
      <c r="C421" s="1096">
        <v>421719</v>
      </c>
      <c r="D421" s="1097">
        <v>421719</v>
      </c>
      <c r="E421" s="1119">
        <v>0</v>
      </c>
    </row>
    <row r="422" spans="1:5" s="1087" customFormat="1" x14ac:dyDescent="0.35">
      <c r="A422" s="1058" t="s">
        <v>181</v>
      </c>
      <c r="B422" s="1108">
        <v>375289.35</v>
      </c>
      <c r="C422" s="1099">
        <v>421719</v>
      </c>
      <c r="D422" s="1100">
        <v>421719</v>
      </c>
      <c r="E422" s="1219">
        <v>0</v>
      </c>
    </row>
    <row r="423" spans="1:5" s="1087" customFormat="1" x14ac:dyDescent="0.35">
      <c r="A423" s="1092" t="s">
        <v>117</v>
      </c>
      <c r="B423" s="1093"/>
      <c r="C423" s="1068"/>
      <c r="D423" s="1094"/>
      <c r="E423" s="1224"/>
    </row>
    <row r="424" spans="1:5" s="1087" customFormat="1" x14ac:dyDescent="0.35">
      <c r="A424" s="1092" t="s">
        <v>877</v>
      </c>
      <c r="B424" s="1095">
        <v>0</v>
      </c>
      <c r="C424" s="1096">
        <v>0</v>
      </c>
      <c r="D424" s="1097">
        <v>0</v>
      </c>
      <c r="E424" s="1119">
        <v>0</v>
      </c>
    </row>
    <row r="425" spans="1:5" s="1087" customFormat="1" x14ac:dyDescent="0.35">
      <c r="A425" s="1092" t="s">
        <v>878</v>
      </c>
      <c r="B425" s="1095">
        <v>0</v>
      </c>
      <c r="C425" s="1096">
        <v>0</v>
      </c>
      <c r="D425" s="1097">
        <v>0</v>
      </c>
      <c r="E425" s="1119">
        <v>0</v>
      </c>
    </row>
    <row r="426" spans="1:5" s="1087" customFormat="1" x14ac:dyDescent="0.35">
      <c r="A426" s="1092" t="s">
        <v>879</v>
      </c>
      <c r="B426" s="1095">
        <v>0</v>
      </c>
      <c r="C426" s="1096">
        <v>0</v>
      </c>
      <c r="D426" s="1097">
        <v>0</v>
      </c>
      <c r="E426" s="1119">
        <v>0</v>
      </c>
    </row>
    <row r="427" spans="1:5" s="1087" customFormat="1" x14ac:dyDescent="0.35">
      <c r="A427" s="1092" t="s">
        <v>880</v>
      </c>
      <c r="B427" s="1095">
        <v>0</v>
      </c>
      <c r="C427" s="1096">
        <v>0</v>
      </c>
      <c r="D427" s="1097">
        <v>0</v>
      </c>
      <c r="E427" s="1119">
        <v>0</v>
      </c>
    </row>
    <row r="428" spans="1:5" s="1087" customFormat="1" x14ac:dyDescent="0.35">
      <c r="A428" s="1092" t="s">
        <v>881</v>
      </c>
      <c r="B428" s="1095">
        <v>0</v>
      </c>
      <c r="C428" s="1096">
        <v>0</v>
      </c>
      <c r="D428" s="1097">
        <v>0</v>
      </c>
      <c r="E428" s="1119">
        <v>0</v>
      </c>
    </row>
    <row r="429" spans="1:5" s="1087" customFormat="1" x14ac:dyDescent="0.35">
      <c r="A429" s="1092" t="s">
        <v>882</v>
      </c>
      <c r="B429" s="1095">
        <v>0</v>
      </c>
      <c r="C429" s="1096">
        <v>0</v>
      </c>
      <c r="D429" s="1097">
        <v>0</v>
      </c>
      <c r="E429" s="1119">
        <v>0</v>
      </c>
    </row>
    <row r="430" spans="1:5" s="1087" customFormat="1" x14ac:dyDescent="0.35">
      <c r="A430" s="1092" t="s">
        <v>883</v>
      </c>
      <c r="B430" s="1095">
        <v>0</v>
      </c>
      <c r="C430" s="1096">
        <v>0</v>
      </c>
      <c r="D430" s="1097">
        <v>0</v>
      </c>
      <c r="E430" s="1119">
        <v>0</v>
      </c>
    </row>
    <row r="431" spans="1:5" s="1087" customFormat="1" x14ac:dyDescent="0.35">
      <c r="A431" s="1101" t="s">
        <v>884</v>
      </c>
      <c r="B431" s="1100">
        <v>375289.35</v>
      </c>
      <c r="C431" s="1100">
        <v>421719</v>
      </c>
      <c r="D431" s="1100">
        <v>421719</v>
      </c>
      <c r="E431" s="1219">
        <v>0</v>
      </c>
    </row>
    <row r="432" spans="1:5" s="1087" customFormat="1" x14ac:dyDescent="0.35">
      <c r="A432" s="1101"/>
      <c r="B432" s="1098"/>
      <c r="C432" s="1099"/>
      <c r="D432" s="1100"/>
      <c r="E432" s="1219"/>
    </row>
    <row r="433" spans="1:5" s="1087" customFormat="1" x14ac:dyDescent="0.35">
      <c r="A433" s="1058"/>
      <c r="B433" s="1102"/>
      <c r="C433" s="1064"/>
      <c r="D433" s="1223"/>
      <c r="E433" s="1224"/>
    </row>
    <row r="434" spans="1:5" s="1087" customFormat="1" x14ac:dyDescent="0.35">
      <c r="A434" s="1058" t="s">
        <v>117</v>
      </c>
      <c r="B434" s="1093"/>
      <c r="C434" s="1068"/>
      <c r="D434" s="1094"/>
      <c r="E434" s="1224"/>
    </row>
    <row r="435" spans="1:5" s="1087" customFormat="1" x14ac:dyDescent="0.35">
      <c r="A435" s="1058"/>
      <c r="B435" s="1093"/>
      <c r="C435" s="1068"/>
      <c r="D435" s="1094"/>
      <c r="E435" s="1224"/>
    </row>
    <row r="436" spans="1:5" s="1087" customFormat="1" x14ac:dyDescent="0.35">
      <c r="A436" s="1058" t="s">
        <v>1299</v>
      </c>
      <c r="B436" s="1102"/>
      <c r="C436" s="1068"/>
      <c r="D436" s="1094"/>
      <c r="E436" s="1224" t="s">
        <v>117</v>
      </c>
    </row>
    <row r="437" spans="1:5" s="1087" customFormat="1" x14ac:dyDescent="0.35">
      <c r="A437" s="1092" t="s">
        <v>873</v>
      </c>
      <c r="B437" s="1093"/>
      <c r="C437" s="1068"/>
      <c r="D437" s="1094"/>
      <c r="E437" s="1224"/>
    </row>
    <row r="438" spans="1:5" s="1087" customFormat="1" x14ac:dyDescent="0.35">
      <c r="A438" s="1092" t="s">
        <v>874</v>
      </c>
      <c r="B438" s="1093">
        <v>0</v>
      </c>
      <c r="C438" s="1068">
        <v>-563932.68999999994</v>
      </c>
      <c r="D438" s="1094">
        <v>-840552.92999999993</v>
      </c>
      <c r="E438" s="1224">
        <v>-276620.24</v>
      </c>
    </row>
    <row r="439" spans="1:5" s="1087" customFormat="1" x14ac:dyDescent="0.35">
      <c r="A439" s="1092" t="s">
        <v>875</v>
      </c>
      <c r="B439" s="1095">
        <v>0</v>
      </c>
      <c r="C439" s="1096">
        <v>0</v>
      </c>
      <c r="D439" s="1097">
        <v>0</v>
      </c>
      <c r="E439" s="1119">
        <v>0</v>
      </c>
    </row>
    <row r="440" spans="1:5" s="1087" customFormat="1" x14ac:dyDescent="0.35">
      <c r="A440" s="1092" t="s">
        <v>876</v>
      </c>
      <c r="B440" s="1095">
        <v>0</v>
      </c>
      <c r="C440" s="1096">
        <v>-211475</v>
      </c>
      <c r="D440" s="1097">
        <v>-315207</v>
      </c>
      <c r="E440" s="1119">
        <v>-103732</v>
      </c>
    </row>
    <row r="441" spans="1:5" s="1087" customFormat="1" x14ac:dyDescent="0.35">
      <c r="A441" s="1058" t="s">
        <v>181</v>
      </c>
      <c r="B441" s="1108">
        <v>0</v>
      </c>
      <c r="C441" s="1099">
        <v>-775407.69</v>
      </c>
      <c r="D441" s="1100">
        <v>-1155759.93</v>
      </c>
      <c r="E441" s="1165">
        <v>-380352.24</v>
      </c>
    </row>
    <row r="442" spans="1:5" s="1087" customFormat="1" x14ac:dyDescent="0.35">
      <c r="A442" s="1092" t="s">
        <v>117</v>
      </c>
      <c r="B442" s="1093"/>
      <c r="C442" s="1068"/>
      <c r="D442" s="1094"/>
      <c r="E442" s="1224"/>
    </row>
    <row r="443" spans="1:5" s="1087" customFormat="1" x14ac:dyDescent="0.35">
      <c r="A443" s="1092" t="s">
        <v>877</v>
      </c>
      <c r="B443" s="1095">
        <v>0</v>
      </c>
      <c r="C443" s="1096">
        <v>0</v>
      </c>
      <c r="D443" s="1097">
        <v>0</v>
      </c>
      <c r="E443" s="1119">
        <v>0</v>
      </c>
    </row>
    <row r="444" spans="1:5" s="1087" customFormat="1" x14ac:dyDescent="0.35">
      <c r="A444" s="1092" t="s">
        <v>878</v>
      </c>
      <c r="B444" s="1095">
        <v>0</v>
      </c>
      <c r="C444" s="1096">
        <v>0</v>
      </c>
      <c r="D444" s="1097">
        <v>0</v>
      </c>
      <c r="E444" s="1119">
        <v>0</v>
      </c>
    </row>
    <row r="445" spans="1:5" s="1087" customFormat="1" x14ac:dyDescent="0.35">
      <c r="A445" s="1092" t="s">
        <v>879</v>
      </c>
      <c r="B445" s="1095">
        <v>0</v>
      </c>
      <c r="C445" s="1096">
        <v>0</v>
      </c>
      <c r="D445" s="1097">
        <v>0</v>
      </c>
      <c r="E445" s="1119">
        <v>0</v>
      </c>
    </row>
    <row r="446" spans="1:5" s="1087" customFormat="1" x14ac:dyDescent="0.35">
      <c r="A446" s="1092" t="s">
        <v>880</v>
      </c>
      <c r="B446" s="1095">
        <v>0</v>
      </c>
      <c r="C446" s="1096">
        <v>0</v>
      </c>
      <c r="D446" s="1097">
        <v>0</v>
      </c>
      <c r="E446" s="1119">
        <v>0</v>
      </c>
    </row>
    <row r="447" spans="1:5" s="1087" customFormat="1" x14ac:dyDescent="0.35">
      <c r="A447" s="1092" t="s">
        <v>881</v>
      </c>
      <c r="B447" s="1095">
        <v>0</v>
      </c>
      <c r="C447" s="1096">
        <v>0</v>
      </c>
      <c r="D447" s="1097">
        <v>0</v>
      </c>
      <c r="E447" s="1119">
        <v>0</v>
      </c>
    </row>
    <row r="448" spans="1:5" s="1087" customFormat="1" x14ac:dyDescent="0.35">
      <c r="A448" s="1092" t="s">
        <v>882</v>
      </c>
      <c r="B448" s="1095">
        <v>0</v>
      </c>
      <c r="C448" s="1096">
        <v>0</v>
      </c>
      <c r="D448" s="1097">
        <v>0</v>
      </c>
      <c r="E448" s="1119">
        <v>0</v>
      </c>
    </row>
    <row r="449" spans="1:5" s="1087" customFormat="1" x14ac:dyDescent="0.35">
      <c r="A449" s="1092" t="s">
        <v>883</v>
      </c>
      <c r="B449" s="1095">
        <v>0</v>
      </c>
      <c r="C449" s="1096">
        <v>0</v>
      </c>
      <c r="D449" s="1097">
        <v>0</v>
      </c>
      <c r="E449" s="1119">
        <v>0</v>
      </c>
    </row>
    <row r="450" spans="1:5" s="1124" customFormat="1" ht="15" x14ac:dyDescent="0.3">
      <c r="A450" s="1103" t="s">
        <v>884</v>
      </c>
      <c r="B450" s="1104">
        <v>0</v>
      </c>
      <c r="C450" s="1104">
        <v>-775407.69</v>
      </c>
      <c r="D450" s="1104">
        <v>-1155759.93</v>
      </c>
      <c r="E450" s="1136">
        <v>-380352.24</v>
      </c>
    </row>
    <row r="451" spans="1:5" s="1087" customFormat="1" x14ac:dyDescent="0.35">
      <c r="A451" s="1074"/>
      <c r="B451" s="1254"/>
      <c r="C451" s="1084"/>
      <c r="D451" s="1085"/>
      <c r="E451" s="1227"/>
    </row>
    <row r="452" spans="1:5" s="1087" customFormat="1" x14ac:dyDescent="0.35">
      <c r="A452" s="1074"/>
      <c r="B452" s="1083"/>
      <c r="C452" s="1084"/>
      <c r="D452" s="1085"/>
      <c r="E452" s="1227"/>
    </row>
    <row r="453" spans="1:5" s="1087" customFormat="1" x14ac:dyDescent="0.35">
      <c r="A453" s="1058" t="s">
        <v>1339</v>
      </c>
      <c r="B453" s="1102"/>
      <c r="C453" s="1168"/>
      <c r="D453" s="1090"/>
      <c r="E453" s="1228"/>
    </row>
    <row r="454" spans="1:5" s="1087" customFormat="1" x14ac:dyDescent="0.35">
      <c r="A454" s="1092" t="s">
        <v>873</v>
      </c>
      <c r="B454" s="1093"/>
      <c r="C454" s="1061"/>
      <c r="D454" s="1090"/>
      <c r="E454" s="1228"/>
    </row>
    <row r="455" spans="1:5" s="1087" customFormat="1" x14ac:dyDescent="0.35">
      <c r="A455" s="1092" t="s">
        <v>874</v>
      </c>
      <c r="B455" s="1093">
        <v>5000</v>
      </c>
      <c r="C455" s="1068">
        <v>0</v>
      </c>
      <c r="D455" s="1094">
        <v>0</v>
      </c>
      <c r="E455" s="1224">
        <v>0</v>
      </c>
    </row>
    <row r="456" spans="1:5" s="1087" customFormat="1" x14ac:dyDescent="0.35">
      <c r="A456" s="1092" t="s">
        <v>875</v>
      </c>
      <c r="B456" s="1095">
        <v>0</v>
      </c>
      <c r="C456" s="1096">
        <v>0</v>
      </c>
      <c r="D456" s="1097">
        <v>0</v>
      </c>
      <c r="E456" s="1119">
        <v>0</v>
      </c>
    </row>
    <row r="457" spans="1:5" s="1087" customFormat="1" x14ac:dyDescent="0.35">
      <c r="A457" s="1092" t="s">
        <v>876</v>
      </c>
      <c r="B457" s="1095">
        <v>1357.53</v>
      </c>
      <c r="C457" s="1096">
        <v>0</v>
      </c>
      <c r="D457" s="1097">
        <v>0</v>
      </c>
      <c r="E457" s="1119">
        <v>0</v>
      </c>
    </row>
    <row r="458" spans="1:5" s="1087" customFormat="1" x14ac:dyDescent="0.35">
      <c r="A458" s="1058" t="s">
        <v>181</v>
      </c>
      <c r="B458" s="1108">
        <v>6357.53</v>
      </c>
      <c r="C458" s="1099">
        <v>0</v>
      </c>
      <c r="D458" s="1100">
        <v>0</v>
      </c>
      <c r="E458" s="1165">
        <v>0</v>
      </c>
    </row>
    <row r="459" spans="1:5" s="1087" customFormat="1" x14ac:dyDescent="0.35">
      <c r="A459" s="1092" t="s">
        <v>117</v>
      </c>
      <c r="B459" s="1093"/>
      <c r="C459" s="1068"/>
      <c r="D459" s="1094"/>
      <c r="E459" s="1224"/>
    </row>
    <row r="460" spans="1:5" s="1087" customFormat="1" x14ac:dyDescent="0.35">
      <c r="A460" s="1092" t="s">
        <v>877</v>
      </c>
      <c r="B460" s="1095">
        <v>0</v>
      </c>
      <c r="C460" s="1096">
        <v>0</v>
      </c>
      <c r="D460" s="1097">
        <v>0</v>
      </c>
      <c r="E460" s="1119">
        <v>0</v>
      </c>
    </row>
    <row r="461" spans="1:5" s="1087" customFormat="1" x14ac:dyDescent="0.35">
      <c r="A461" s="1092" t="s">
        <v>878</v>
      </c>
      <c r="B461" s="1095">
        <v>0</v>
      </c>
      <c r="C461" s="1096">
        <v>0</v>
      </c>
      <c r="D461" s="1097">
        <v>0</v>
      </c>
      <c r="E461" s="1119">
        <v>0</v>
      </c>
    </row>
    <row r="462" spans="1:5" s="1087" customFormat="1" x14ac:dyDescent="0.35">
      <c r="A462" s="1092" t="s">
        <v>879</v>
      </c>
      <c r="B462" s="1095">
        <v>0</v>
      </c>
      <c r="C462" s="1096">
        <v>0</v>
      </c>
      <c r="D462" s="1097">
        <v>0</v>
      </c>
      <c r="E462" s="1119">
        <v>0</v>
      </c>
    </row>
    <row r="463" spans="1:5" s="1087" customFormat="1" x14ac:dyDescent="0.35">
      <c r="A463" s="1092" t="s">
        <v>880</v>
      </c>
      <c r="B463" s="1095">
        <v>0</v>
      </c>
      <c r="C463" s="1096">
        <v>0</v>
      </c>
      <c r="D463" s="1097">
        <v>0</v>
      </c>
      <c r="E463" s="1119">
        <v>0</v>
      </c>
    </row>
    <row r="464" spans="1:5" s="1087" customFormat="1" x14ac:dyDescent="0.35">
      <c r="A464" s="1092" t="s">
        <v>881</v>
      </c>
      <c r="B464" s="1095">
        <v>0</v>
      </c>
      <c r="C464" s="1096">
        <v>0</v>
      </c>
      <c r="D464" s="1097">
        <v>0</v>
      </c>
      <c r="E464" s="1119">
        <v>0</v>
      </c>
    </row>
    <row r="465" spans="1:5" s="1087" customFormat="1" x14ac:dyDescent="0.35">
      <c r="A465" s="1092" t="s">
        <v>882</v>
      </c>
      <c r="B465" s="1095">
        <v>0</v>
      </c>
      <c r="C465" s="1096">
        <v>0</v>
      </c>
      <c r="D465" s="1097">
        <v>0</v>
      </c>
      <c r="E465" s="1119">
        <v>0</v>
      </c>
    </row>
    <row r="466" spans="1:5" s="1087" customFormat="1" x14ac:dyDescent="0.35">
      <c r="A466" s="1092" t="s">
        <v>883</v>
      </c>
      <c r="B466" s="1095">
        <v>0</v>
      </c>
      <c r="C466" s="1096">
        <v>0</v>
      </c>
      <c r="D466" s="1097">
        <v>0</v>
      </c>
      <c r="E466" s="1119">
        <v>0</v>
      </c>
    </row>
    <row r="467" spans="1:5" s="1087" customFormat="1" x14ac:dyDescent="0.35">
      <c r="A467" s="1101" t="s">
        <v>884</v>
      </c>
      <c r="B467" s="1100">
        <v>6357.53</v>
      </c>
      <c r="C467" s="1100">
        <v>0</v>
      </c>
      <c r="D467" s="1100">
        <v>0</v>
      </c>
      <c r="E467" s="1165">
        <v>0</v>
      </c>
    </row>
    <row r="468" spans="1:5" s="1087" customFormat="1" x14ac:dyDescent="0.35">
      <c r="A468" s="1101" t="s">
        <v>117</v>
      </c>
      <c r="B468" s="1108"/>
      <c r="C468" s="1053"/>
      <c r="D468" s="1218"/>
      <c r="E468" s="1219"/>
    </row>
    <row r="469" spans="1:5" s="1087" customFormat="1" x14ac:dyDescent="0.35">
      <c r="A469" s="1058"/>
      <c r="B469" s="1093"/>
      <c r="C469" s="1068"/>
      <c r="D469" s="1094"/>
      <c r="E469" s="1224"/>
    </row>
    <row r="470" spans="1:5" s="1087" customFormat="1" x14ac:dyDescent="0.35">
      <c r="A470" s="1058" t="s">
        <v>1340</v>
      </c>
      <c r="B470" s="1102"/>
      <c r="C470" s="1068"/>
      <c r="D470" s="1094"/>
      <c r="E470" s="1224" t="s">
        <v>117</v>
      </c>
    </row>
    <row r="471" spans="1:5" s="1087" customFormat="1" x14ac:dyDescent="0.35">
      <c r="A471" s="1092" t="s">
        <v>873</v>
      </c>
      <c r="B471" s="1093"/>
      <c r="C471" s="1068"/>
      <c r="D471" s="1094"/>
      <c r="E471" s="1224"/>
    </row>
    <row r="472" spans="1:5" s="1087" customFormat="1" x14ac:dyDescent="0.35">
      <c r="A472" s="1092" t="s">
        <v>874</v>
      </c>
      <c r="B472" s="1093">
        <v>103059.38</v>
      </c>
      <c r="C472" s="1068">
        <v>0</v>
      </c>
      <c r="D472" s="1094">
        <v>0</v>
      </c>
      <c r="E472" s="1224">
        <v>0</v>
      </c>
    </row>
    <row r="473" spans="1:5" s="1087" customFormat="1" x14ac:dyDescent="0.35">
      <c r="A473" s="1092" t="s">
        <v>875</v>
      </c>
      <c r="B473" s="1095">
        <v>0</v>
      </c>
      <c r="C473" s="1096">
        <v>0</v>
      </c>
      <c r="D473" s="1097">
        <v>0</v>
      </c>
      <c r="E473" s="1119">
        <v>0</v>
      </c>
    </row>
    <row r="474" spans="1:5" s="1087" customFormat="1" x14ac:dyDescent="0.35">
      <c r="A474" s="1092" t="s">
        <v>876</v>
      </c>
      <c r="B474" s="1095">
        <v>56006.38</v>
      </c>
      <c r="C474" s="1096">
        <v>0</v>
      </c>
      <c r="D474" s="1097">
        <v>0</v>
      </c>
      <c r="E474" s="1119">
        <v>0</v>
      </c>
    </row>
    <row r="475" spans="1:5" s="1087" customFormat="1" x14ac:dyDescent="0.35">
      <c r="A475" s="1261" t="s">
        <v>181</v>
      </c>
      <c r="B475" s="1108">
        <v>159065.76</v>
      </c>
      <c r="C475" s="1262">
        <v>0</v>
      </c>
      <c r="D475" s="1263">
        <v>0</v>
      </c>
      <c r="E475" s="1263">
        <v>0</v>
      </c>
    </row>
    <row r="476" spans="1:5" s="1087" customFormat="1" x14ac:dyDescent="0.35">
      <c r="A476" s="1264" t="s">
        <v>117</v>
      </c>
      <c r="B476" s="1093"/>
      <c r="C476" s="1265"/>
      <c r="D476" s="1265"/>
      <c r="E476" s="1265"/>
    </row>
    <row r="477" spans="1:5" s="1087" customFormat="1" x14ac:dyDescent="0.35">
      <c r="A477" s="1264" t="s">
        <v>877</v>
      </c>
      <c r="B477" s="1095">
        <v>0</v>
      </c>
      <c r="C477" s="1266">
        <v>0</v>
      </c>
      <c r="D477" s="1266">
        <v>0</v>
      </c>
      <c r="E477" s="1266">
        <v>0</v>
      </c>
    </row>
    <row r="478" spans="1:5" s="1087" customFormat="1" x14ac:dyDescent="0.35">
      <c r="A478" s="1264" t="s">
        <v>878</v>
      </c>
      <c r="B478" s="1095">
        <v>0</v>
      </c>
      <c r="C478" s="1266">
        <v>0</v>
      </c>
      <c r="D478" s="1266">
        <v>0</v>
      </c>
      <c r="E478" s="1266">
        <v>0</v>
      </c>
    </row>
    <row r="479" spans="1:5" s="1087" customFormat="1" x14ac:dyDescent="0.35">
      <c r="A479" s="1264" t="s">
        <v>879</v>
      </c>
      <c r="B479" s="1095">
        <v>0</v>
      </c>
      <c r="C479" s="1266">
        <v>0</v>
      </c>
      <c r="D479" s="1266">
        <v>0</v>
      </c>
      <c r="E479" s="1266">
        <v>0</v>
      </c>
    </row>
    <row r="480" spans="1:5" s="1087" customFormat="1" x14ac:dyDescent="0.35">
      <c r="A480" s="1264" t="s">
        <v>880</v>
      </c>
      <c r="B480" s="1095">
        <v>0</v>
      </c>
      <c r="C480" s="1266">
        <v>0</v>
      </c>
      <c r="D480" s="1266">
        <v>0</v>
      </c>
      <c r="E480" s="1266">
        <v>0</v>
      </c>
    </row>
    <row r="481" spans="1:7" s="1087" customFormat="1" x14ac:dyDescent="0.35">
      <c r="A481" s="1264" t="s">
        <v>881</v>
      </c>
      <c r="B481" s="1095">
        <v>0</v>
      </c>
      <c r="C481" s="1266">
        <v>0</v>
      </c>
      <c r="D481" s="1266">
        <v>0</v>
      </c>
      <c r="E481" s="1266">
        <v>0</v>
      </c>
    </row>
    <row r="482" spans="1:7" s="1087" customFormat="1" x14ac:dyDescent="0.35">
      <c r="A482" s="1264" t="s">
        <v>882</v>
      </c>
      <c r="B482" s="1095">
        <v>0</v>
      </c>
      <c r="C482" s="1266">
        <v>0</v>
      </c>
      <c r="D482" s="1266">
        <v>0</v>
      </c>
      <c r="E482" s="1266">
        <v>0</v>
      </c>
    </row>
    <row r="483" spans="1:7" s="1087" customFormat="1" x14ac:dyDescent="0.35">
      <c r="A483" s="1264" t="s">
        <v>883</v>
      </c>
      <c r="B483" s="1095">
        <v>0</v>
      </c>
      <c r="C483" s="1266">
        <v>0</v>
      </c>
      <c r="D483" s="1266">
        <v>0</v>
      </c>
      <c r="E483" s="1266">
        <v>0</v>
      </c>
    </row>
    <row r="484" spans="1:7" s="1087" customFormat="1" x14ac:dyDescent="0.35">
      <c r="A484" s="1267" t="s">
        <v>884</v>
      </c>
      <c r="B484" s="1268">
        <v>159065.76</v>
      </c>
      <c r="C484" s="1268">
        <v>0</v>
      </c>
      <c r="D484" s="1268">
        <v>0</v>
      </c>
      <c r="E484" s="1268">
        <v>0</v>
      </c>
    </row>
    <row r="485" spans="1:7" s="1205" customFormat="1" x14ac:dyDescent="0.35">
      <c r="A485" s="1269" t="s">
        <v>117</v>
      </c>
      <c r="B485" s="1262"/>
      <c r="C485" s="1262"/>
      <c r="D485" s="1262"/>
      <c r="E485" s="1262"/>
    </row>
    <row r="486" spans="1:7" s="1205" customFormat="1" x14ac:dyDescent="0.35">
      <c r="A486" s="1261"/>
      <c r="B486" s="1265"/>
      <c r="C486" s="1265"/>
      <c r="D486" s="1265"/>
      <c r="E486" s="1265"/>
    </row>
    <row r="487" spans="1:7" s="1205" customFormat="1" x14ac:dyDescent="0.35">
      <c r="A487" s="1261"/>
      <c r="B487" s="1265"/>
      <c r="C487" s="1265"/>
      <c r="D487" s="1265"/>
      <c r="E487" s="1265"/>
    </row>
    <row r="488" spans="1:7" s="1204" customFormat="1" x14ac:dyDescent="0.35">
      <c r="A488" s="1261"/>
      <c r="B488" s="1265"/>
      <c r="C488" s="1265"/>
      <c r="D488" s="1265"/>
      <c r="E488" s="1265"/>
    </row>
    <row r="489" spans="1:7" s="1204" customFormat="1" x14ac:dyDescent="0.35">
      <c r="A489" s="1058" t="s">
        <v>1341</v>
      </c>
      <c r="B489" s="1102"/>
      <c r="C489" s="1068"/>
      <c r="D489" s="1094"/>
      <c r="E489" s="1224" t="s">
        <v>117</v>
      </c>
      <c r="G489" s="1206"/>
    </row>
    <row r="490" spans="1:7" s="1204" customFormat="1" x14ac:dyDescent="0.35">
      <c r="A490" s="1092" t="s">
        <v>873</v>
      </c>
      <c r="B490" s="1093"/>
      <c r="C490" s="1068"/>
      <c r="D490" s="1094"/>
      <c r="E490" s="1224"/>
    </row>
    <row r="491" spans="1:7" s="1204" customFormat="1" x14ac:dyDescent="0.35">
      <c r="A491" s="1092" t="s">
        <v>874</v>
      </c>
      <c r="B491" s="1093">
        <v>0</v>
      </c>
      <c r="C491" s="1068">
        <v>89020</v>
      </c>
      <c r="D491" s="1094">
        <v>89020</v>
      </c>
      <c r="E491" s="1224">
        <v>0</v>
      </c>
    </row>
    <row r="492" spans="1:7" s="1204" customFormat="1" x14ac:dyDescent="0.35">
      <c r="A492" s="1092" t="s">
        <v>875</v>
      </c>
      <c r="B492" s="1095">
        <v>0</v>
      </c>
      <c r="C492" s="1096">
        <v>0</v>
      </c>
      <c r="D492" s="1097">
        <v>0</v>
      </c>
      <c r="E492" s="1119">
        <v>0</v>
      </c>
    </row>
    <row r="493" spans="1:7" s="1204" customFormat="1" x14ac:dyDescent="0.35">
      <c r="A493" s="1092" t="s">
        <v>876</v>
      </c>
      <c r="B493" s="1095">
        <v>0</v>
      </c>
      <c r="C493" s="1096">
        <v>33383</v>
      </c>
      <c r="D493" s="1097">
        <v>33383</v>
      </c>
      <c r="E493" s="1119">
        <v>0</v>
      </c>
    </row>
    <row r="494" spans="1:7" s="1204" customFormat="1" x14ac:dyDescent="0.35">
      <c r="A494" s="1058" t="s">
        <v>181</v>
      </c>
      <c r="B494" s="1108">
        <v>0</v>
      </c>
      <c r="C494" s="1099">
        <v>122403</v>
      </c>
      <c r="D494" s="1100">
        <v>122403</v>
      </c>
      <c r="E494" s="1165">
        <v>0</v>
      </c>
    </row>
    <row r="495" spans="1:7" s="1204" customFormat="1" x14ac:dyDescent="0.35">
      <c r="A495" s="1092" t="s">
        <v>117</v>
      </c>
      <c r="B495" s="1093"/>
      <c r="C495" s="1068"/>
      <c r="D495" s="1094"/>
      <c r="E495" s="1224"/>
    </row>
    <row r="496" spans="1:7" s="1204" customFormat="1" x14ac:dyDescent="0.35">
      <c r="A496" s="1092" t="s">
        <v>877</v>
      </c>
      <c r="B496" s="1095">
        <v>0</v>
      </c>
      <c r="C496" s="1096">
        <v>450</v>
      </c>
      <c r="D496" s="1097">
        <v>450</v>
      </c>
      <c r="E496" s="1119">
        <v>0</v>
      </c>
    </row>
    <row r="497" spans="1:6" s="1204" customFormat="1" x14ac:dyDescent="0.35">
      <c r="A497" s="1092" t="s">
        <v>878</v>
      </c>
      <c r="B497" s="1095">
        <v>6345.61</v>
      </c>
      <c r="C497" s="1096">
        <v>90000</v>
      </c>
      <c r="D497" s="1097">
        <v>90000</v>
      </c>
      <c r="E497" s="1119">
        <v>0</v>
      </c>
    </row>
    <row r="498" spans="1:6" s="1204" customFormat="1" x14ac:dyDescent="0.35">
      <c r="A498" s="1092" t="s">
        <v>879</v>
      </c>
      <c r="B498" s="1095">
        <v>0</v>
      </c>
      <c r="C498" s="1096">
        <v>3000</v>
      </c>
      <c r="D498" s="1097">
        <v>3000</v>
      </c>
      <c r="E498" s="1119">
        <v>0</v>
      </c>
    </row>
    <row r="499" spans="1:6" s="1204" customFormat="1" x14ac:dyDescent="0.35">
      <c r="A499" s="1092" t="s">
        <v>880</v>
      </c>
      <c r="B499" s="1095">
        <v>0</v>
      </c>
      <c r="C499" s="1096">
        <v>0</v>
      </c>
      <c r="D499" s="1097">
        <v>0</v>
      </c>
      <c r="E499" s="1119">
        <v>0</v>
      </c>
    </row>
    <row r="500" spans="1:6" s="1204" customFormat="1" x14ac:dyDescent="0.35">
      <c r="A500" s="1092" t="s">
        <v>881</v>
      </c>
      <c r="B500" s="1095">
        <v>204277.71</v>
      </c>
      <c r="C500" s="1096">
        <v>0</v>
      </c>
      <c r="D500" s="1097">
        <v>0</v>
      </c>
      <c r="E500" s="1119">
        <v>0</v>
      </c>
    </row>
    <row r="501" spans="1:6" s="1204" customFormat="1" x14ac:dyDescent="0.35">
      <c r="A501" s="1092" t="s">
        <v>882</v>
      </c>
      <c r="B501" s="1095">
        <v>0</v>
      </c>
      <c r="C501" s="1096">
        <v>0</v>
      </c>
      <c r="D501" s="1097">
        <v>0</v>
      </c>
      <c r="E501" s="1119">
        <v>0</v>
      </c>
    </row>
    <row r="502" spans="1:6" s="1204" customFormat="1" x14ac:dyDescent="0.35">
      <c r="A502" s="1092" t="s">
        <v>883</v>
      </c>
      <c r="B502" s="1095">
        <v>0</v>
      </c>
      <c r="C502" s="1096">
        <v>0</v>
      </c>
      <c r="D502" s="1097">
        <v>0</v>
      </c>
      <c r="E502" s="1119">
        <v>0</v>
      </c>
    </row>
    <row r="503" spans="1:6" s="1204" customFormat="1" x14ac:dyDescent="0.35">
      <c r="A503" s="1103" t="s">
        <v>884</v>
      </c>
      <c r="B503" s="1104">
        <v>210623.31999999998</v>
      </c>
      <c r="C503" s="1104">
        <v>215853</v>
      </c>
      <c r="D503" s="1104">
        <v>215853</v>
      </c>
      <c r="E503" s="1136">
        <v>0</v>
      </c>
      <c r="F503" s="1204">
        <v>0</v>
      </c>
    </row>
    <row r="504" spans="1:6" s="1204" customFormat="1" x14ac:dyDescent="0.35">
      <c r="A504" s="1057"/>
      <c r="B504" s="1206"/>
    </row>
    <row r="505" spans="1:6" s="1300" customFormat="1" x14ac:dyDescent="0.35">
      <c r="A505" s="1292" t="s">
        <v>1315</v>
      </c>
      <c r="B505" s="1299">
        <v>11642804.149999999</v>
      </c>
      <c r="C505" s="1299">
        <v>11969072.580000002</v>
      </c>
      <c r="D505" s="1299">
        <v>11237933.370000001</v>
      </c>
      <c r="E505" s="1299">
        <v>-733916.21</v>
      </c>
    </row>
    <row r="506" spans="1:6" s="1204" customFormat="1" x14ac:dyDescent="0.35">
      <c r="A506" s="1244"/>
      <c r="B506" s="1208" t="s">
        <v>117</v>
      </c>
      <c r="C506" s="1208" t="s">
        <v>117</v>
      </c>
      <c r="D506" s="1208"/>
      <c r="E506" s="1208"/>
    </row>
    <row r="507" spans="1:6" s="1204" customFormat="1" x14ac:dyDescent="0.35">
      <c r="A507" s="1244"/>
      <c r="B507" s="1208" t="s">
        <v>117</v>
      </c>
      <c r="C507" s="1208" t="s">
        <v>117</v>
      </c>
      <c r="D507" s="1208"/>
      <c r="E507" s="1208"/>
    </row>
    <row r="508" spans="1:6" s="1204" customFormat="1" x14ac:dyDescent="0.35">
      <c r="A508" s="1057"/>
      <c r="B508" s="1208"/>
      <c r="C508" s="1208"/>
      <c r="D508" s="1208"/>
      <c r="E508" s="1208"/>
    </row>
    <row r="509" spans="1:6" s="1204" customFormat="1" x14ac:dyDescent="0.35">
      <c r="A509" s="1057"/>
      <c r="B509" s="1208"/>
      <c r="C509" s="1208"/>
      <c r="D509" s="1208"/>
      <c r="E509" s="1208"/>
    </row>
    <row r="510" spans="1:6" s="1204" customFormat="1" x14ac:dyDescent="0.35">
      <c r="A510" s="1057"/>
      <c r="B510" s="1208"/>
      <c r="C510" s="1208"/>
      <c r="D510" s="1208"/>
      <c r="E510" s="1208"/>
    </row>
    <row r="511" spans="1:6" s="1204" customFormat="1" x14ac:dyDescent="0.35">
      <c r="A511" s="1057"/>
      <c r="B511" s="1208"/>
      <c r="C511" s="1208"/>
      <c r="D511" s="1208"/>
      <c r="E511" s="1208"/>
    </row>
    <row r="512" spans="1:6" s="1204" customFormat="1" x14ac:dyDescent="0.35">
      <c r="A512" s="1057"/>
      <c r="B512" s="1208"/>
      <c r="C512" s="1208"/>
      <c r="D512" s="1208"/>
      <c r="E512" s="1208"/>
    </row>
    <row r="513" spans="1:5" s="1204" customFormat="1" x14ac:dyDescent="0.35">
      <c r="A513" s="1057"/>
      <c r="B513" s="1208"/>
      <c r="C513" s="1208"/>
      <c r="D513" s="1208"/>
      <c r="E513" s="1208"/>
    </row>
    <row r="514" spans="1:5" s="1204" customFormat="1" x14ac:dyDescent="0.35">
      <c r="A514" s="1057"/>
      <c r="B514" s="1208"/>
      <c r="C514" s="1208"/>
      <c r="D514" s="1208"/>
      <c r="E514" s="1208"/>
    </row>
    <row r="515" spans="1:5" s="1204" customFormat="1" x14ac:dyDescent="0.35">
      <c r="A515" s="1057"/>
      <c r="B515" s="1208"/>
      <c r="C515" s="1208"/>
      <c r="D515" s="1208"/>
      <c r="E515" s="1208"/>
    </row>
    <row r="516" spans="1:5" s="1204" customFormat="1" x14ac:dyDescent="0.35">
      <c r="A516" s="1057"/>
      <c r="B516" s="1208"/>
      <c r="C516" s="1208"/>
      <c r="D516" s="1208"/>
      <c r="E516" s="1208"/>
    </row>
    <row r="517" spans="1:5" s="1204" customFormat="1" x14ac:dyDescent="0.35">
      <c r="A517" s="1057"/>
      <c r="B517" s="1208"/>
      <c r="C517" s="1208"/>
      <c r="D517" s="1208"/>
      <c r="E517" s="1208"/>
    </row>
    <row r="518" spans="1:5" s="1204" customFormat="1" x14ac:dyDescent="0.35">
      <c r="A518" s="1057"/>
      <c r="B518" s="1208"/>
      <c r="C518" s="1208"/>
      <c r="D518" s="1208"/>
      <c r="E518" s="1208"/>
    </row>
    <row r="519" spans="1:5" s="1204" customFormat="1" x14ac:dyDescent="0.35">
      <c r="A519" s="1057"/>
      <c r="B519" s="1208"/>
      <c r="C519" s="1208"/>
      <c r="D519" s="1208"/>
      <c r="E519" s="1208"/>
    </row>
    <row r="520" spans="1:5" s="1204" customFormat="1" x14ac:dyDescent="0.35">
      <c r="A520" s="1057"/>
      <c r="B520" s="1208"/>
      <c r="C520" s="1208"/>
      <c r="D520" s="1208"/>
      <c r="E520" s="1208"/>
    </row>
    <row r="521" spans="1:5" s="1204" customFormat="1" x14ac:dyDescent="0.35">
      <c r="A521" s="1057"/>
      <c r="B521" s="1208"/>
      <c r="C521" s="1208"/>
      <c r="D521" s="1208"/>
      <c r="E521" s="1208"/>
    </row>
    <row r="522" spans="1:5" s="1204" customFormat="1" x14ac:dyDescent="0.35">
      <c r="A522" s="1057"/>
      <c r="B522" s="1208"/>
      <c r="C522" s="1208"/>
      <c r="D522" s="1208"/>
      <c r="E522" s="1208"/>
    </row>
    <row r="523" spans="1:5" x14ac:dyDescent="0.35">
      <c r="B523" s="1208"/>
      <c r="C523" s="1208"/>
      <c r="D523" s="1208"/>
      <c r="E523" s="1208"/>
    </row>
    <row r="524" spans="1:5" x14ac:dyDescent="0.35">
      <c r="B524" s="1208"/>
      <c r="C524" s="1208"/>
      <c r="D524" s="1208"/>
      <c r="E524" s="1208"/>
    </row>
    <row r="525" spans="1:5" x14ac:dyDescent="0.35">
      <c r="B525" s="1208"/>
      <c r="C525" s="1208"/>
      <c r="D525" s="1208"/>
      <c r="E525" s="1208"/>
    </row>
  </sheetData>
  <pageMargins left="0.5" right="0.3" top="0.55000000000000004" bottom="0.28333333333333299" header="0.5" footer="0.25"/>
  <pageSetup scale="80" firstPageNumber="40" orientation="portrait" useFirstPageNumber="1" r:id="rId1"/>
  <headerFooter alignWithMargins="0">
    <oddFooter>&amp;C&amp;"Times New Roman,Bold"&amp;12Page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277"/>
  <sheetViews>
    <sheetView showZeros="0" showOutlineSymbols="0" zoomScaleNormal="100" zoomScaleSheetLayoutView="70" workbookViewId="0"/>
  </sheetViews>
  <sheetFormatPr defaultColWidth="10.54296875" defaultRowHeight="15.5" x14ac:dyDescent="0.35"/>
  <cols>
    <col min="1" max="1" width="38.54296875" style="1057" customWidth="1"/>
    <col min="2" max="2" width="20.54296875" style="1059" customWidth="1"/>
    <col min="3" max="5" width="20.54296875" style="1204" customWidth="1"/>
    <col min="6" max="7" width="18.54296875" style="1057" customWidth="1"/>
    <col min="8" max="16384" width="10.54296875" style="1057"/>
  </cols>
  <sheetData>
    <row r="1" spans="1:5" x14ac:dyDescent="0.35">
      <c r="A1" s="1052"/>
      <c r="B1" s="1053"/>
      <c r="C1" s="1054"/>
      <c r="D1" s="1054" t="s">
        <v>117</v>
      </c>
      <c r="E1" s="1055"/>
    </row>
    <row r="2" spans="1:5" x14ac:dyDescent="0.35">
      <c r="A2" s="1058" t="s">
        <v>1221</v>
      </c>
      <c r="C2" s="1060"/>
      <c r="D2" s="1061"/>
      <c r="E2" s="1062"/>
    </row>
    <row r="3" spans="1:5" x14ac:dyDescent="0.35">
      <c r="A3" s="1063" t="s">
        <v>1222</v>
      </c>
      <c r="B3" s="1064" t="s">
        <v>117</v>
      </c>
      <c r="C3" s="1060" t="s">
        <v>925</v>
      </c>
      <c r="D3" s="1061"/>
      <c r="E3" s="1062"/>
    </row>
    <row r="4" spans="1:5" x14ac:dyDescent="0.35">
      <c r="A4" s="1066" t="s">
        <v>1223</v>
      </c>
      <c r="B4" s="1064"/>
      <c r="C4" s="1060"/>
      <c r="D4" s="1061"/>
      <c r="E4" s="1062"/>
    </row>
    <row r="5" spans="1:5" x14ac:dyDescent="0.35">
      <c r="A5" s="1066"/>
      <c r="B5" s="1064"/>
      <c r="C5" s="1060"/>
      <c r="D5" s="1061"/>
      <c r="E5" s="1062"/>
    </row>
    <row r="6" spans="1:5" ht="16" thickBot="1" x14ac:dyDescent="0.4">
      <c r="A6" s="1067"/>
      <c r="B6" s="1068" t="s">
        <v>1224</v>
      </c>
      <c r="C6" s="1060"/>
      <c r="D6" s="1060"/>
      <c r="E6" s="1069"/>
    </row>
    <row r="7" spans="1:5" ht="16" thickTop="1" x14ac:dyDescent="0.35">
      <c r="A7" s="1070" t="s">
        <v>117</v>
      </c>
      <c r="B7" s="1071" t="s">
        <v>817</v>
      </c>
      <c r="C7" s="1072" t="s">
        <v>203</v>
      </c>
      <c r="D7" s="1072" t="s">
        <v>203</v>
      </c>
      <c r="E7" s="1073" t="s">
        <v>1225</v>
      </c>
    </row>
    <row r="8" spans="1:5" ht="16" thickBot="1" x14ac:dyDescent="0.4">
      <c r="A8" s="1074" t="s">
        <v>1226</v>
      </c>
      <c r="B8" s="1213" t="s">
        <v>451</v>
      </c>
      <c r="C8" s="1213" t="s">
        <v>451</v>
      </c>
      <c r="D8" s="1213" t="s">
        <v>548</v>
      </c>
      <c r="E8" s="1089" t="s">
        <v>451</v>
      </c>
    </row>
    <row r="9" spans="1:5" ht="16" thickTop="1" x14ac:dyDescent="0.35">
      <c r="A9" s="1077"/>
      <c r="B9" s="1242"/>
      <c r="C9" s="1080"/>
      <c r="D9" s="1080"/>
      <c r="E9" s="1248"/>
    </row>
    <row r="10" spans="1:5" x14ac:dyDescent="0.35">
      <c r="A10" s="1082"/>
      <c r="B10" s="1226"/>
      <c r="C10" s="1085"/>
      <c r="D10" s="1085"/>
      <c r="E10" s="1227"/>
    </row>
    <row r="11" spans="1:5" ht="16.5" x14ac:dyDescent="0.35">
      <c r="A11" s="1088" t="s">
        <v>1342</v>
      </c>
      <c r="B11" s="1226"/>
      <c r="C11" s="1085"/>
      <c r="D11" s="1085"/>
      <c r="E11" s="1227"/>
    </row>
    <row r="12" spans="1:5" s="1087" customFormat="1" x14ac:dyDescent="0.35">
      <c r="A12" s="1058" t="s">
        <v>1343</v>
      </c>
      <c r="B12" s="1223"/>
      <c r="C12" s="1094"/>
      <c r="D12" s="1094"/>
      <c r="E12" s="1224" t="s">
        <v>117</v>
      </c>
    </row>
    <row r="13" spans="1:5" s="1087" customFormat="1" x14ac:dyDescent="0.35">
      <c r="A13" s="1092" t="s">
        <v>873</v>
      </c>
      <c r="B13" s="1094"/>
      <c r="C13" s="1094"/>
      <c r="D13" s="1094"/>
      <c r="E13" s="1224"/>
    </row>
    <row r="14" spans="1:5" s="1087" customFormat="1" x14ac:dyDescent="0.35">
      <c r="A14" s="1092" t="s">
        <v>874</v>
      </c>
      <c r="B14" s="1093">
        <v>621543.96</v>
      </c>
      <c r="C14" s="1094">
        <v>742128.87</v>
      </c>
      <c r="D14" s="1094">
        <v>795305.87</v>
      </c>
      <c r="E14" s="1224">
        <v>53177</v>
      </c>
    </row>
    <row r="15" spans="1:5" s="1087" customFormat="1" x14ac:dyDescent="0.35">
      <c r="A15" s="1092" t="s">
        <v>875</v>
      </c>
      <c r="B15" s="1095">
        <v>0</v>
      </c>
      <c r="C15" s="1097">
        <v>0</v>
      </c>
      <c r="D15" s="1097">
        <v>0</v>
      </c>
      <c r="E15" s="1119">
        <v>0</v>
      </c>
    </row>
    <row r="16" spans="1:5" s="1087" customFormat="1" x14ac:dyDescent="0.35">
      <c r="A16" s="1092" t="s">
        <v>876</v>
      </c>
      <c r="B16" s="1095">
        <v>250406.42</v>
      </c>
      <c r="C16" s="1097">
        <v>278298</v>
      </c>
      <c r="D16" s="1097">
        <v>298240</v>
      </c>
      <c r="E16" s="1119">
        <v>19942</v>
      </c>
    </row>
    <row r="17" spans="1:5" s="1087" customFormat="1" x14ac:dyDescent="0.35">
      <c r="A17" s="1058" t="s">
        <v>181</v>
      </c>
      <c r="B17" s="1108">
        <v>871950.38</v>
      </c>
      <c r="C17" s="1100">
        <v>1020426.87</v>
      </c>
      <c r="D17" s="1100">
        <v>1093545.8700000001</v>
      </c>
      <c r="E17" s="1165">
        <v>73119</v>
      </c>
    </row>
    <row r="18" spans="1:5" s="1087" customFormat="1" x14ac:dyDescent="0.35">
      <c r="A18" s="1092" t="s">
        <v>117</v>
      </c>
      <c r="B18" s="1093"/>
      <c r="C18" s="1093"/>
      <c r="D18" s="1094"/>
      <c r="E18" s="1224"/>
    </row>
    <row r="19" spans="1:5" s="1087" customFormat="1" x14ac:dyDescent="0.35">
      <c r="A19" s="1092" t="s">
        <v>877</v>
      </c>
      <c r="B19" s="1095">
        <v>47325.22</v>
      </c>
      <c r="C19" s="1095">
        <v>40000</v>
      </c>
      <c r="D19" s="1097">
        <v>40000</v>
      </c>
      <c r="E19" s="1119">
        <v>0</v>
      </c>
    </row>
    <row r="20" spans="1:5" s="1087" customFormat="1" x14ac:dyDescent="0.35">
      <c r="A20" s="1092" t="s">
        <v>878</v>
      </c>
      <c r="B20" s="1095">
        <v>31982.53</v>
      </c>
      <c r="C20" s="1095">
        <v>75000</v>
      </c>
      <c r="D20" s="1097">
        <v>75000</v>
      </c>
      <c r="E20" s="1119">
        <v>0</v>
      </c>
    </row>
    <row r="21" spans="1:5" s="1087" customFormat="1" x14ac:dyDescent="0.35">
      <c r="A21" s="1092" t="s">
        <v>879</v>
      </c>
      <c r="B21" s="1095">
        <v>70685.66</v>
      </c>
      <c r="C21" s="1095">
        <v>20000</v>
      </c>
      <c r="D21" s="1097">
        <v>20000</v>
      </c>
      <c r="E21" s="1119">
        <v>0</v>
      </c>
    </row>
    <row r="22" spans="1:5" s="1087" customFormat="1" x14ac:dyDescent="0.35">
      <c r="A22" s="1092" t="s">
        <v>880</v>
      </c>
      <c r="B22" s="1095">
        <v>0</v>
      </c>
      <c r="C22" s="1095">
        <v>0</v>
      </c>
      <c r="D22" s="1097">
        <v>0</v>
      </c>
      <c r="E22" s="1119">
        <v>0</v>
      </c>
    </row>
    <row r="23" spans="1:5" s="1087" customFormat="1" x14ac:dyDescent="0.35">
      <c r="A23" s="1092" t="s">
        <v>881</v>
      </c>
      <c r="B23" s="1095">
        <v>0</v>
      </c>
      <c r="C23" s="1095">
        <v>0</v>
      </c>
      <c r="D23" s="1097">
        <v>0</v>
      </c>
      <c r="E23" s="1119">
        <v>0</v>
      </c>
    </row>
    <row r="24" spans="1:5" s="1087" customFormat="1" x14ac:dyDescent="0.35">
      <c r="A24" s="1092" t="s">
        <v>882</v>
      </c>
      <c r="B24" s="1095">
        <v>0</v>
      </c>
      <c r="C24" s="1095">
        <v>0</v>
      </c>
      <c r="D24" s="1097">
        <v>0</v>
      </c>
      <c r="E24" s="1119">
        <v>0</v>
      </c>
    </row>
    <row r="25" spans="1:5" s="1087" customFormat="1" x14ac:dyDescent="0.35">
      <c r="A25" s="1092" t="s">
        <v>883</v>
      </c>
      <c r="B25" s="1095">
        <v>0</v>
      </c>
      <c r="C25" s="1097">
        <v>0</v>
      </c>
      <c r="D25" s="1097">
        <v>0</v>
      </c>
      <c r="E25" s="1119">
        <v>0</v>
      </c>
    </row>
    <row r="26" spans="1:5" s="1087" customFormat="1" x14ac:dyDescent="0.35">
      <c r="A26" s="1101" t="s">
        <v>884</v>
      </c>
      <c r="B26" s="1100">
        <v>1021943.79</v>
      </c>
      <c r="C26" s="1100">
        <v>1155426.8700000001</v>
      </c>
      <c r="D26" s="1100">
        <v>1228545.8700000001</v>
      </c>
      <c r="E26" s="1165">
        <v>73119</v>
      </c>
    </row>
    <row r="27" spans="1:5" s="1087" customFormat="1" x14ac:dyDescent="0.35">
      <c r="A27" s="1101" t="s">
        <v>117</v>
      </c>
      <c r="B27" s="1218"/>
      <c r="C27" s="1218"/>
      <c r="D27" s="1218"/>
      <c r="E27" s="1219"/>
    </row>
    <row r="28" spans="1:5" s="1087" customFormat="1" x14ac:dyDescent="0.35">
      <c r="A28" s="1058"/>
      <c r="B28" s="1094"/>
      <c r="C28" s="1094"/>
      <c r="D28" s="1094"/>
      <c r="E28" s="1224"/>
    </row>
    <row r="29" spans="1:5" s="1087" customFormat="1" x14ac:dyDescent="0.35">
      <c r="A29" s="1058" t="s">
        <v>1344</v>
      </c>
      <c r="B29" s="1223"/>
      <c r="C29" s="1094"/>
      <c r="D29" s="1094"/>
      <c r="E29" s="1224" t="s">
        <v>117</v>
      </c>
    </row>
    <row r="30" spans="1:5" s="1087" customFormat="1" x14ac:dyDescent="0.35">
      <c r="A30" s="1092" t="s">
        <v>873</v>
      </c>
      <c r="B30" s="1094"/>
      <c r="C30" s="1094"/>
      <c r="D30" s="1094"/>
      <c r="E30" s="1224"/>
    </row>
    <row r="31" spans="1:5" s="1087" customFormat="1" x14ac:dyDescent="0.35">
      <c r="A31" s="1092" t="s">
        <v>874</v>
      </c>
      <c r="B31" s="1093">
        <v>260334.8</v>
      </c>
      <c r="C31" s="1094">
        <v>294783</v>
      </c>
      <c r="D31" s="1094">
        <v>327941</v>
      </c>
      <c r="E31" s="1224">
        <v>33158</v>
      </c>
    </row>
    <row r="32" spans="1:5" s="1087" customFormat="1" x14ac:dyDescent="0.35">
      <c r="A32" s="1092" t="s">
        <v>875</v>
      </c>
      <c r="B32" s="1095">
        <v>0</v>
      </c>
      <c r="C32" s="1097">
        <v>0</v>
      </c>
      <c r="D32" s="1097">
        <v>0</v>
      </c>
      <c r="E32" s="1119">
        <v>0</v>
      </c>
    </row>
    <row r="33" spans="1:5" s="1087" customFormat="1" x14ac:dyDescent="0.35">
      <c r="A33" s="1092" t="s">
        <v>876</v>
      </c>
      <c r="B33" s="1095">
        <v>95374.62</v>
      </c>
      <c r="C33" s="1097">
        <v>110544</v>
      </c>
      <c r="D33" s="1097">
        <v>122978</v>
      </c>
      <c r="E33" s="1119">
        <v>12434</v>
      </c>
    </row>
    <row r="34" spans="1:5" s="1087" customFormat="1" x14ac:dyDescent="0.35">
      <c r="A34" s="1058" t="s">
        <v>181</v>
      </c>
      <c r="B34" s="1108">
        <v>355709.42</v>
      </c>
      <c r="C34" s="1100">
        <v>405327</v>
      </c>
      <c r="D34" s="1100">
        <v>450919</v>
      </c>
      <c r="E34" s="1219">
        <v>45592</v>
      </c>
    </row>
    <row r="35" spans="1:5" s="1087" customFormat="1" x14ac:dyDescent="0.35">
      <c r="A35" s="1092" t="s">
        <v>117</v>
      </c>
      <c r="B35" s="1093"/>
      <c r="C35" s="1094"/>
      <c r="D35" s="1094"/>
      <c r="E35" s="1224"/>
    </row>
    <row r="36" spans="1:5" s="1087" customFormat="1" x14ac:dyDescent="0.35">
      <c r="A36" s="1092" t="s">
        <v>877</v>
      </c>
      <c r="B36" s="1095">
        <v>3470.85</v>
      </c>
      <c r="C36" s="1097">
        <v>1500</v>
      </c>
      <c r="D36" s="1097">
        <v>1500</v>
      </c>
      <c r="E36" s="1119">
        <v>0</v>
      </c>
    </row>
    <row r="37" spans="1:5" s="1087" customFormat="1" x14ac:dyDescent="0.35">
      <c r="A37" s="1092" t="s">
        <v>878</v>
      </c>
      <c r="B37" s="1095">
        <v>6742.54</v>
      </c>
      <c r="C37" s="1097">
        <v>46500</v>
      </c>
      <c r="D37" s="1097">
        <v>46500</v>
      </c>
      <c r="E37" s="1119">
        <v>0</v>
      </c>
    </row>
    <row r="38" spans="1:5" s="1087" customFormat="1" x14ac:dyDescent="0.35">
      <c r="A38" s="1092" t="s">
        <v>879</v>
      </c>
      <c r="B38" s="1095">
        <v>0</v>
      </c>
      <c r="C38" s="1097">
        <v>3000</v>
      </c>
      <c r="D38" s="1097">
        <v>3000</v>
      </c>
      <c r="E38" s="1119">
        <v>0</v>
      </c>
    </row>
    <row r="39" spans="1:5" s="1087" customFormat="1" x14ac:dyDescent="0.35">
      <c r="A39" s="1092" t="s">
        <v>880</v>
      </c>
      <c r="B39" s="1095">
        <v>0</v>
      </c>
      <c r="C39" s="1097">
        <v>0</v>
      </c>
      <c r="D39" s="1097">
        <v>0</v>
      </c>
      <c r="E39" s="1119">
        <v>0</v>
      </c>
    </row>
    <row r="40" spans="1:5" s="1087" customFormat="1" x14ac:dyDescent="0.35">
      <c r="A40" s="1092" t="s">
        <v>881</v>
      </c>
      <c r="B40" s="1095">
        <v>0</v>
      </c>
      <c r="C40" s="1097">
        <v>0</v>
      </c>
      <c r="D40" s="1097">
        <v>0</v>
      </c>
      <c r="E40" s="1119">
        <v>0</v>
      </c>
    </row>
    <row r="41" spans="1:5" s="1087" customFormat="1" x14ac:dyDescent="0.35">
      <c r="A41" s="1092" t="s">
        <v>882</v>
      </c>
      <c r="B41" s="1095">
        <v>0</v>
      </c>
      <c r="C41" s="1097">
        <v>0</v>
      </c>
      <c r="D41" s="1097">
        <v>0</v>
      </c>
      <c r="E41" s="1119">
        <v>0</v>
      </c>
    </row>
    <row r="42" spans="1:5" s="1087" customFormat="1" x14ac:dyDescent="0.35">
      <c r="A42" s="1092" t="s">
        <v>883</v>
      </c>
      <c r="B42" s="1095">
        <v>0</v>
      </c>
      <c r="C42" s="1097">
        <v>0</v>
      </c>
      <c r="D42" s="1097">
        <v>0</v>
      </c>
      <c r="E42" s="1119">
        <v>0</v>
      </c>
    </row>
    <row r="43" spans="1:5" s="1087" customFormat="1" x14ac:dyDescent="0.35">
      <c r="A43" s="1225" t="s">
        <v>884</v>
      </c>
      <c r="B43" s="1106">
        <v>365922.80999999994</v>
      </c>
      <c r="C43" s="1106">
        <v>456327</v>
      </c>
      <c r="D43" s="1106">
        <v>501919</v>
      </c>
      <c r="E43" s="1136">
        <v>45592</v>
      </c>
    </row>
    <row r="44" spans="1:5" s="1087" customFormat="1" x14ac:dyDescent="0.35">
      <c r="A44" s="1074"/>
      <c r="B44" s="1226"/>
      <c r="C44" s="1085"/>
      <c r="D44" s="1085"/>
      <c r="E44" s="1227"/>
    </row>
    <row r="45" spans="1:5" s="1087" customFormat="1" x14ac:dyDescent="0.35">
      <c r="A45" s="1074"/>
      <c r="B45" s="1226"/>
      <c r="C45" s="1085"/>
      <c r="D45" s="1085"/>
      <c r="E45" s="1227"/>
    </row>
    <row r="46" spans="1:5" s="1087" customFormat="1" x14ac:dyDescent="0.35">
      <c r="A46" s="1058" t="s">
        <v>1345</v>
      </c>
      <c r="B46" s="1255"/>
      <c r="C46" s="1270"/>
      <c r="D46" s="1090"/>
      <c r="E46" s="1228"/>
    </row>
    <row r="47" spans="1:5" s="1087" customFormat="1" x14ac:dyDescent="0.35">
      <c r="A47" s="1092" t="s">
        <v>873</v>
      </c>
      <c r="B47" s="1093"/>
      <c r="C47" s="1091"/>
      <c r="D47" s="1090"/>
      <c r="E47" s="1228"/>
    </row>
    <row r="48" spans="1:5" s="1087" customFormat="1" x14ac:dyDescent="0.35">
      <c r="A48" s="1092" t="s">
        <v>874</v>
      </c>
      <c r="B48" s="1093">
        <v>496969.62</v>
      </c>
      <c r="C48" s="1094">
        <v>634131</v>
      </c>
      <c r="D48" s="1094">
        <v>642181</v>
      </c>
      <c r="E48" s="1224">
        <v>8050</v>
      </c>
    </row>
    <row r="49" spans="1:5" s="1087" customFormat="1" x14ac:dyDescent="0.35">
      <c r="A49" s="1092" t="s">
        <v>875</v>
      </c>
      <c r="B49" s="1095">
        <v>0</v>
      </c>
      <c r="C49" s="1097">
        <v>0</v>
      </c>
      <c r="D49" s="1097">
        <v>0</v>
      </c>
      <c r="E49" s="1119">
        <v>0</v>
      </c>
    </row>
    <row r="50" spans="1:5" s="1087" customFormat="1" x14ac:dyDescent="0.35">
      <c r="A50" s="1092" t="s">
        <v>876</v>
      </c>
      <c r="B50" s="1095">
        <v>226710.31</v>
      </c>
      <c r="C50" s="1097">
        <v>237799</v>
      </c>
      <c r="D50" s="1097">
        <v>240818</v>
      </c>
      <c r="E50" s="1119">
        <v>3019</v>
      </c>
    </row>
    <row r="51" spans="1:5" s="1087" customFormat="1" x14ac:dyDescent="0.35">
      <c r="A51" s="1058" t="s">
        <v>181</v>
      </c>
      <c r="B51" s="1108">
        <v>723679.92999999993</v>
      </c>
      <c r="C51" s="1100">
        <v>871930</v>
      </c>
      <c r="D51" s="1100">
        <v>882999</v>
      </c>
      <c r="E51" s="1165">
        <v>11069</v>
      </c>
    </row>
    <row r="52" spans="1:5" s="1087" customFormat="1" x14ac:dyDescent="0.35">
      <c r="A52" s="1092" t="s">
        <v>117</v>
      </c>
      <c r="B52" s="1093"/>
      <c r="C52" s="1094"/>
      <c r="D52" s="1094"/>
      <c r="E52" s="1224"/>
    </row>
    <row r="53" spans="1:5" s="1087" customFormat="1" x14ac:dyDescent="0.35">
      <c r="A53" s="1092" t="s">
        <v>877</v>
      </c>
      <c r="B53" s="1095">
        <v>3832.29</v>
      </c>
      <c r="C53" s="1097">
        <v>3500</v>
      </c>
      <c r="D53" s="1097">
        <v>3500</v>
      </c>
      <c r="E53" s="1119">
        <v>0</v>
      </c>
    </row>
    <row r="54" spans="1:5" s="1087" customFormat="1" x14ac:dyDescent="0.35">
      <c r="A54" s="1092" t="s">
        <v>878</v>
      </c>
      <c r="B54" s="1095">
        <v>11925.96</v>
      </c>
      <c r="C54" s="1097">
        <v>35000</v>
      </c>
      <c r="D54" s="1097">
        <v>35000</v>
      </c>
      <c r="E54" s="1119">
        <v>0</v>
      </c>
    </row>
    <row r="55" spans="1:5" s="1087" customFormat="1" x14ac:dyDescent="0.35">
      <c r="A55" s="1092" t="s">
        <v>879</v>
      </c>
      <c r="B55" s="1095">
        <v>3558.41</v>
      </c>
      <c r="C55" s="1097">
        <v>7000</v>
      </c>
      <c r="D55" s="1097">
        <v>7000</v>
      </c>
      <c r="E55" s="1119">
        <v>0</v>
      </c>
    </row>
    <row r="56" spans="1:5" s="1087" customFormat="1" x14ac:dyDescent="0.35">
      <c r="A56" s="1092" t="s">
        <v>880</v>
      </c>
      <c r="B56" s="1095">
        <v>0</v>
      </c>
      <c r="C56" s="1097">
        <v>0</v>
      </c>
      <c r="D56" s="1097">
        <v>0</v>
      </c>
      <c r="E56" s="1119">
        <v>0</v>
      </c>
    </row>
    <row r="57" spans="1:5" s="1087" customFormat="1" x14ac:dyDescent="0.35">
      <c r="A57" s="1092" t="s">
        <v>881</v>
      </c>
      <c r="B57" s="1095">
        <v>0</v>
      </c>
      <c r="C57" s="1097">
        <v>0</v>
      </c>
      <c r="D57" s="1097">
        <v>0</v>
      </c>
      <c r="E57" s="1119">
        <v>0</v>
      </c>
    </row>
    <row r="58" spans="1:5" s="1087" customFormat="1" x14ac:dyDescent="0.35">
      <c r="A58" s="1092" t="s">
        <v>882</v>
      </c>
      <c r="B58" s="1095">
        <v>0</v>
      </c>
      <c r="C58" s="1097">
        <v>0</v>
      </c>
      <c r="D58" s="1097">
        <v>0</v>
      </c>
      <c r="E58" s="1119">
        <v>0</v>
      </c>
    </row>
    <row r="59" spans="1:5" s="1087" customFormat="1" x14ac:dyDescent="0.35">
      <c r="A59" s="1092" t="s">
        <v>883</v>
      </c>
      <c r="B59" s="1095">
        <v>0</v>
      </c>
      <c r="C59" s="1097">
        <v>0</v>
      </c>
      <c r="D59" s="1097">
        <v>0</v>
      </c>
      <c r="E59" s="1119">
        <v>0</v>
      </c>
    </row>
    <row r="60" spans="1:5" s="1087" customFormat="1" x14ac:dyDescent="0.35">
      <c r="A60" s="1101" t="s">
        <v>884</v>
      </c>
      <c r="B60" s="1100">
        <v>742996.59</v>
      </c>
      <c r="C60" s="1100">
        <v>917430</v>
      </c>
      <c r="D60" s="1100">
        <v>928499</v>
      </c>
      <c r="E60" s="1165">
        <v>11069</v>
      </c>
    </row>
    <row r="61" spans="1:5" s="1087" customFormat="1" x14ac:dyDescent="0.35">
      <c r="A61" s="1234" t="s">
        <v>117</v>
      </c>
      <c r="B61" s="1218"/>
      <c r="C61" s="1218"/>
      <c r="D61" s="1218"/>
      <c r="E61" s="1219"/>
    </row>
    <row r="62" spans="1:5" s="1087" customFormat="1" x14ac:dyDescent="0.35">
      <c r="A62" s="1198"/>
      <c r="B62" s="1094"/>
      <c r="C62" s="1094"/>
      <c r="D62" s="1094"/>
      <c r="E62" s="1224"/>
    </row>
    <row r="63" spans="1:5" s="1087" customFormat="1" x14ac:dyDescent="0.35">
      <c r="A63" s="1198"/>
      <c r="B63" s="1094"/>
      <c r="C63" s="1094"/>
      <c r="D63" s="1094"/>
      <c r="E63" s="1224"/>
    </row>
    <row r="64" spans="1:5" s="1087" customFormat="1" x14ac:dyDescent="0.35">
      <c r="A64" s="1270" t="s">
        <v>1346</v>
      </c>
      <c r="B64" s="1223"/>
      <c r="C64" s="1094"/>
      <c r="D64" s="1094"/>
      <c r="E64" s="1224" t="s">
        <v>117</v>
      </c>
    </row>
    <row r="65" spans="1:5" s="1087" customFormat="1" x14ac:dyDescent="0.35">
      <c r="A65" s="1241" t="s">
        <v>873</v>
      </c>
      <c r="B65" s="1094"/>
      <c r="C65" s="1094"/>
      <c r="D65" s="1094"/>
      <c r="E65" s="1224"/>
    </row>
    <row r="66" spans="1:5" s="1087" customFormat="1" x14ac:dyDescent="0.35">
      <c r="A66" s="1241" t="s">
        <v>874</v>
      </c>
      <c r="B66" s="1093">
        <v>0</v>
      </c>
      <c r="C66" s="1093">
        <v>0</v>
      </c>
      <c r="D66" s="1094">
        <v>0</v>
      </c>
      <c r="E66" s="1224">
        <v>0</v>
      </c>
    </row>
    <row r="67" spans="1:5" s="1087" customFormat="1" x14ac:dyDescent="0.35">
      <c r="A67" s="1241" t="s">
        <v>875</v>
      </c>
      <c r="B67" s="1095">
        <v>0</v>
      </c>
      <c r="C67" s="1095">
        <v>0</v>
      </c>
      <c r="D67" s="1097">
        <v>0</v>
      </c>
      <c r="E67" s="1119">
        <v>0</v>
      </c>
    </row>
    <row r="68" spans="1:5" s="1087" customFormat="1" x14ac:dyDescent="0.35">
      <c r="A68" s="1241" t="s">
        <v>876</v>
      </c>
      <c r="B68" s="1095">
        <v>0</v>
      </c>
      <c r="C68" s="1095">
        <v>0</v>
      </c>
      <c r="D68" s="1097">
        <v>0</v>
      </c>
      <c r="E68" s="1119">
        <v>0</v>
      </c>
    </row>
    <row r="69" spans="1:5" s="1087" customFormat="1" x14ac:dyDescent="0.35">
      <c r="A69" s="1058" t="s">
        <v>181</v>
      </c>
      <c r="B69" s="1108">
        <v>0</v>
      </c>
      <c r="C69" s="1100">
        <v>0</v>
      </c>
      <c r="D69" s="1100">
        <v>0</v>
      </c>
      <c r="E69" s="1165">
        <v>0</v>
      </c>
    </row>
    <row r="70" spans="1:5" s="1087" customFormat="1" x14ac:dyDescent="0.35">
      <c r="A70" s="1092" t="s">
        <v>117</v>
      </c>
      <c r="B70" s="1093"/>
      <c r="C70" s="1093"/>
      <c r="D70" s="1094"/>
      <c r="E70" s="1224"/>
    </row>
    <row r="71" spans="1:5" s="1087" customFormat="1" x14ac:dyDescent="0.35">
      <c r="A71" s="1092" t="s">
        <v>877</v>
      </c>
      <c r="B71" s="1095">
        <v>0</v>
      </c>
      <c r="C71" s="1095">
        <v>300</v>
      </c>
      <c r="D71" s="1097">
        <v>300</v>
      </c>
      <c r="E71" s="1119">
        <v>0</v>
      </c>
    </row>
    <row r="72" spans="1:5" s="1087" customFormat="1" x14ac:dyDescent="0.35">
      <c r="A72" s="1092" t="s">
        <v>878</v>
      </c>
      <c r="B72" s="1095">
        <v>0</v>
      </c>
      <c r="C72" s="1095">
        <v>1000</v>
      </c>
      <c r="D72" s="1097">
        <v>1000</v>
      </c>
      <c r="E72" s="1119">
        <v>0</v>
      </c>
    </row>
    <row r="73" spans="1:5" s="1087" customFormat="1" x14ac:dyDescent="0.35">
      <c r="A73" s="1092" t="s">
        <v>879</v>
      </c>
      <c r="B73" s="1095">
        <v>0</v>
      </c>
      <c r="C73" s="1095">
        <v>500</v>
      </c>
      <c r="D73" s="1097">
        <v>500</v>
      </c>
      <c r="E73" s="1119">
        <v>0</v>
      </c>
    </row>
    <row r="74" spans="1:5" s="1087" customFormat="1" x14ac:dyDescent="0.35">
      <c r="A74" s="1092" t="s">
        <v>880</v>
      </c>
      <c r="B74" s="1095">
        <v>0</v>
      </c>
      <c r="C74" s="1095">
        <v>0</v>
      </c>
      <c r="D74" s="1097">
        <v>0</v>
      </c>
      <c r="E74" s="1119">
        <v>0</v>
      </c>
    </row>
    <row r="75" spans="1:5" s="1087" customFormat="1" x14ac:dyDescent="0.35">
      <c r="A75" s="1092" t="s">
        <v>881</v>
      </c>
      <c r="B75" s="1095">
        <v>0</v>
      </c>
      <c r="C75" s="1095">
        <v>0</v>
      </c>
      <c r="D75" s="1097">
        <v>0</v>
      </c>
      <c r="E75" s="1119">
        <v>0</v>
      </c>
    </row>
    <row r="76" spans="1:5" s="1087" customFormat="1" x14ac:dyDescent="0.35">
      <c r="A76" s="1092" t="s">
        <v>882</v>
      </c>
      <c r="B76" s="1095">
        <v>0</v>
      </c>
      <c r="C76" s="1095">
        <v>0</v>
      </c>
      <c r="D76" s="1097">
        <v>0</v>
      </c>
      <c r="E76" s="1119">
        <v>0</v>
      </c>
    </row>
    <row r="77" spans="1:5" s="1087" customFormat="1" x14ac:dyDescent="0.35">
      <c r="A77" s="1092" t="s">
        <v>883</v>
      </c>
      <c r="B77" s="1095">
        <v>0</v>
      </c>
      <c r="C77" s="1114">
        <v>0</v>
      </c>
      <c r="D77" s="1097">
        <v>0</v>
      </c>
      <c r="E77" s="1119">
        <v>0</v>
      </c>
    </row>
    <row r="78" spans="1:5" s="1087" customFormat="1" x14ac:dyDescent="0.35">
      <c r="A78" s="1101" t="s">
        <v>884</v>
      </c>
      <c r="B78" s="1100">
        <v>0</v>
      </c>
      <c r="C78" s="1100">
        <v>1800</v>
      </c>
      <c r="D78" s="1100">
        <v>1800</v>
      </c>
      <c r="E78" s="1165">
        <v>0</v>
      </c>
    </row>
    <row r="79" spans="1:5" s="1087" customFormat="1" x14ac:dyDescent="0.35">
      <c r="A79" s="1101" t="s">
        <v>117</v>
      </c>
      <c r="B79" s="1218"/>
      <c r="C79" s="1218"/>
      <c r="D79" s="1218"/>
      <c r="E79" s="1219"/>
    </row>
    <row r="80" spans="1:5" s="1087" customFormat="1" x14ac:dyDescent="0.35">
      <c r="A80" s="1058"/>
      <c r="B80" s="1094"/>
      <c r="C80" s="1094"/>
      <c r="D80" s="1094"/>
      <c r="E80" s="1224"/>
    </row>
    <row r="81" spans="1:5" s="1087" customFormat="1" x14ac:dyDescent="0.35">
      <c r="A81" s="1058" t="s">
        <v>1347</v>
      </c>
      <c r="B81" s="1271"/>
      <c r="C81" s="1168"/>
      <c r="D81" s="1090"/>
      <c r="E81" s="1228"/>
    </row>
    <row r="82" spans="1:5" s="1087" customFormat="1" x14ac:dyDescent="0.35">
      <c r="A82" s="1092" t="s">
        <v>873</v>
      </c>
      <c r="B82" s="1094"/>
      <c r="C82" s="1090"/>
      <c r="D82" s="1090"/>
      <c r="E82" s="1228"/>
    </row>
    <row r="83" spans="1:5" s="1087" customFormat="1" x14ac:dyDescent="0.35">
      <c r="A83" s="1092" t="s">
        <v>874</v>
      </c>
      <c r="B83" s="1094">
        <v>0</v>
      </c>
      <c r="C83" s="1094">
        <v>0</v>
      </c>
      <c r="D83" s="1094">
        <v>0</v>
      </c>
      <c r="E83" s="1224">
        <v>0</v>
      </c>
    </row>
    <row r="84" spans="1:5" s="1087" customFormat="1" x14ac:dyDescent="0.35">
      <c r="A84" s="1092" t="s">
        <v>875</v>
      </c>
      <c r="B84" s="1097">
        <v>0</v>
      </c>
      <c r="C84" s="1097">
        <v>0</v>
      </c>
      <c r="D84" s="1097">
        <v>0</v>
      </c>
      <c r="E84" s="1119">
        <v>0</v>
      </c>
    </row>
    <row r="85" spans="1:5" s="1087" customFormat="1" x14ac:dyDescent="0.35">
      <c r="A85" s="1092" t="s">
        <v>876</v>
      </c>
      <c r="B85" s="1097">
        <v>0</v>
      </c>
      <c r="C85" s="1097">
        <v>0</v>
      </c>
      <c r="D85" s="1097">
        <v>0</v>
      </c>
      <c r="E85" s="1119">
        <v>0</v>
      </c>
    </row>
    <row r="86" spans="1:5" s="1087" customFormat="1" x14ac:dyDescent="0.35">
      <c r="A86" s="1058" t="s">
        <v>181</v>
      </c>
      <c r="B86" s="1100">
        <v>0</v>
      </c>
      <c r="C86" s="1100">
        <v>0</v>
      </c>
      <c r="D86" s="1100">
        <v>0</v>
      </c>
      <c r="E86" s="1165">
        <v>0</v>
      </c>
    </row>
    <row r="87" spans="1:5" s="1087" customFormat="1" x14ac:dyDescent="0.35">
      <c r="A87" s="1092" t="s">
        <v>117</v>
      </c>
      <c r="B87" s="1094"/>
      <c r="C87" s="1094"/>
      <c r="D87" s="1094"/>
      <c r="E87" s="1224"/>
    </row>
    <row r="88" spans="1:5" s="1087" customFormat="1" x14ac:dyDescent="0.35">
      <c r="A88" s="1092" t="s">
        <v>877</v>
      </c>
      <c r="B88" s="1097">
        <v>0</v>
      </c>
      <c r="C88" s="1097">
        <v>0</v>
      </c>
      <c r="D88" s="1097">
        <v>0</v>
      </c>
      <c r="E88" s="1119">
        <v>0</v>
      </c>
    </row>
    <row r="89" spans="1:5" s="1087" customFormat="1" x14ac:dyDescent="0.35">
      <c r="A89" s="1092" t="s">
        <v>878</v>
      </c>
      <c r="B89" s="1097">
        <v>0</v>
      </c>
      <c r="C89" s="1097">
        <v>1500</v>
      </c>
      <c r="D89" s="1097">
        <v>1500</v>
      </c>
      <c r="E89" s="1119">
        <v>0</v>
      </c>
    </row>
    <row r="90" spans="1:5" s="1087" customFormat="1" x14ac:dyDescent="0.35">
      <c r="A90" s="1092" t="s">
        <v>879</v>
      </c>
      <c r="B90" s="1097">
        <v>0</v>
      </c>
      <c r="C90" s="1097">
        <v>500</v>
      </c>
      <c r="D90" s="1097">
        <v>500</v>
      </c>
      <c r="E90" s="1119">
        <v>0</v>
      </c>
    </row>
    <row r="91" spans="1:5" s="1087" customFormat="1" x14ac:dyDescent="0.35">
      <c r="A91" s="1092" t="s">
        <v>880</v>
      </c>
      <c r="B91" s="1097">
        <v>0</v>
      </c>
      <c r="C91" s="1097">
        <v>0</v>
      </c>
      <c r="D91" s="1097">
        <v>0</v>
      </c>
      <c r="E91" s="1119">
        <v>0</v>
      </c>
    </row>
    <row r="92" spans="1:5" s="1087" customFormat="1" x14ac:dyDescent="0.35">
      <c r="A92" s="1092" t="s">
        <v>881</v>
      </c>
      <c r="B92" s="1097">
        <v>0</v>
      </c>
      <c r="C92" s="1097">
        <v>0</v>
      </c>
      <c r="D92" s="1097">
        <v>0</v>
      </c>
      <c r="E92" s="1119">
        <v>0</v>
      </c>
    </row>
    <row r="93" spans="1:5" s="1087" customFormat="1" x14ac:dyDescent="0.35">
      <c r="A93" s="1092" t="s">
        <v>882</v>
      </c>
      <c r="B93" s="1097">
        <v>0</v>
      </c>
      <c r="C93" s="1097">
        <v>0</v>
      </c>
      <c r="D93" s="1097">
        <v>0</v>
      </c>
      <c r="E93" s="1119">
        <v>0</v>
      </c>
    </row>
    <row r="94" spans="1:5" s="1087" customFormat="1" x14ac:dyDescent="0.35">
      <c r="A94" s="1092" t="s">
        <v>883</v>
      </c>
      <c r="B94" s="1097">
        <v>0</v>
      </c>
      <c r="C94" s="1097">
        <v>0</v>
      </c>
      <c r="D94" s="1097">
        <v>0</v>
      </c>
      <c r="E94" s="1119">
        <v>0</v>
      </c>
    </row>
    <row r="95" spans="1:5" s="1087" customFormat="1" x14ac:dyDescent="0.35">
      <c r="A95" s="1225" t="s">
        <v>884</v>
      </c>
      <c r="B95" s="1100">
        <v>0</v>
      </c>
      <c r="C95" s="1100">
        <v>2000</v>
      </c>
      <c r="D95" s="1100">
        <v>2000</v>
      </c>
      <c r="E95" s="1165">
        <v>0</v>
      </c>
    </row>
    <row r="96" spans="1:5" s="1087" customFormat="1" x14ac:dyDescent="0.35">
      <c r="A96" s="1101" t="s">
        <v>117</v>
      </c>
      <c r="B96" s="1218"/>
      <c r="C96" s="1218"/>
      <c r="D96" s="1218"/>
      <c r="E96" s="1219"/>
    </row>
    <row r="97" spans="1:5" s="1087" customFormat="1" x14ac:dyDescent="0.35">
      <c r="A97" s="1058"/>
      <c r="B97" s="1094"/>
      <c r="C97" s="1094"/>
      <c r="D97" s="1094"/>
      <c r="E97" s="1224"/>
    </row>
    <row r="98" spans="1:5" s="1243" customFormat="1" x14ac:dyDescent="0.35">
      <c r="A98" s="1222" t="s">
        <v>1348</v>
      </c>
      <c r="B98" s="1223"/>
      <c r="C98" s="1094"/>
      <c r="D98" s="1094"/>
      <c r="E98" s="1224" t="s">
        <v>117</v>
      </c>
    </row>
    <row r="99" spans="1:5" s="1243" customFormat="1" x14ac:dyDescent="0.35">
      <c r="A99" s="1092" t="s">
        <v>873</v>
      </c>
      <c r="B99" s="1094"/>
      <c r="C99" s="1094"/>
      <c r="D99" s="1094"/>
      <c r="E99" s="1224"/>
    </row>
    <row r="100" spans="1:5" s="1243" customFormat="1" x14ac:dyDescent="0.35">
      <c r="A100" s="1092" t="s">
        <v>874</v>
      </c>
      <c r="B100" s="1094">
        <v>0</v>
      </c>
      <c r="C100" s="1094">
        <v>0</v>
      </c>
      <c r="D100" s="1094">
        <v>0</v>
      </c>
      <c r="E100" s="1224">
        <v>0</v>
      </c>
    </row>
    <row r="101" spans="1:5" s="1243" customFormat="1" x14ac:dyDescent="0.35">
      <c r="A101" s="1092" t="s">
        <v>875</v>
      </c>
      <c r="B101" s="1097">
        <v>0</v>
      </c>
      <c r="C101" s="1097">
        <v>0</v>
      </c>
      <c r="D101" s="1097">
        <v>0</v>
      </c>
      <c r="E101" s="1119">
        <v>0</v>
      </c>
    </row>
    <row r="102" spans="1:5" s="1243" customFormat="1" x14ac:dyDescent="0.35">
      <c r="A102" s="1092" t="s">
        <v>876</v>
      </c>
      <c r="B102" s="1097">
        <v>0</v>
      </c>
      <c r="C102" s="1097">
        <v>0</v>
      </c>
      <c r="D102" s="1097">
        <v>0</v>
      </c>
      <c r="E102" s="1119">
        <v>0</v>
      </c>
    </row>
    <row r="103" spans="1:5" s="1243" customFormat="1" x14ac:dyDescent="0.35">
      <c r="A103" s="1058" t="s">
        <v>181</v>
      </c>
      <c r="B103" s="1100">
        <v>0</v>
      </c>
      <c r="C103" s="1100">
        <v>0</v>
      </c>
      <c r="D103" s="1100">
        <v>0</v>
      </c>
      <c r="E103" s="1165">
        <v>0</v>
      </c>
    </row>
    <row r="104" spans="1:5" s="1243" customFormat="1" x14ac:dyDescent="0.35">
      <c r="A104" s="1092" t="s">
        <v>117</v>
      </c>
      <c r="B104" s="1094"/>
      <c r="C104" s="1094"/>
      <c r="D104" s="1094"/>
      <c r="E104" s="1224"/>
    </row>
    <row r="105" spans="1:5" s="1243" customFormat="1" x14ac:dyDescent="0.35">
      <c r="A105" s="1092" t="s">
        <v>877</v>
      </c>
      <c r="B105" s="1097">
        <v>0</v>
      </c>
      <c r="C105" s="1097">
        <v>300</v>
      </c>
      <c r="D105" s="1097">
        <v>300</v>
      </c>
      <c r="E105" s="1119">
        <v>0</v>
      </c>
    </row>
    <row r="106" spans="1:5" s="1243" customFormat="1" x14ac:dyDescent="0.35">
      <c r="A106" s="1092" t="s">
        <v>878</v>
      </c>
      <c r="B106" s="1097">
        <v>0</v>
      </c>
      <c r="C106" s="1097">
        <v>700</v>
      </c>
      <c r="D106" s="1097">
        <v>700</v>
      </c>
      <c r="E106" s="1119">
        <v>0</v>
      </c>
    </row>
    <row r="107" spans="1:5" s="1243" customFormat="1" x14ac:dyDescent="0.35">
      <c r="A107" s="1092" t="s">
        <v>879</v>
      </c>
      <c r="B107" s="1097">
        <v>0</v>
      </c>
      <c r="C107" s="1097">
        <v>500</v>
      </c>
      <c r="D107" s="1097">
        <v>500</v>
      </c>
      <c r="E107" s="1119">
        <v>0</v>
      </c>
    </row>
    <row r="108" spans="1:5" s="1243" customFormat="1" x14ac:dyDescent="0.35">
      <c r="A108" s="1092" t="s">
        <v>880</v>
      </c>
      <c r="B108" s="1097">
        <v>0</v>
      </c>
      <c r="C108" s="1097">
        <v>0</v>
      </c>
      <c r="D108" s="1097">
        <v>0</v>
      </c>
      <c r="E108" s="1119">
        <v>0</v>
      </c>
    </row>
    <row r="109" spans="1:5" s="1243" customFormat="1" x14ac:dyDescent="0.35">
      <c r="A109" s="1092" t="s">
        <v>881</v>
      </c>
      <c r="B109" s="1097">
        <v>0</v>
      </c>
      <c r="C109" s="1097">
        <v>0</v>
      </c>
      <c r="D109" s="1097">
        <v>0</v>
      </c>
      <c r="E109" s="1119">
        <v>0</v>
      </c>
    </row>
    <row r="110" spans="1:5" s="1243" customFormat="1" x14ac:dyDescent="0.35">
      <c r="A110" s="1092" t="s">
        <v>882</v>
      </c>
      <c r="B110" s="1097">
        <v>0</v>
      </c>
      <c r="C110" s="1097">
        <v>0</v>
      </c>
      <c r="D110" s="1097">
        <v>0</v>
      </c>
      <c r="E110" s="1119">
        <v>0</v>
      </c>
    </row>
    <row r="111" spans="1:5" s="1243" customFormat="1" x14ac:dyDescent="0.35">
      <c r="A111" s="1092" t="s">
        <v>883</v>
      </c>
      <c r="B111" s="1097">
        <v>0</v>
      </c>
      <c r="C111" s="1097">
        <v>0</v>
      </c>
      <c r="D111" s="1097">
        <v>0</v>
      </c>
      <c r="E111" s="1119">
        <v>0</v>
      </c>
    </row>
    <row r="112" spans="1:5" s="1243" customFormat="1" x14ac:dyDescent="0.35">
      <c r="A112" s="1225" t="s">
        <v>884</v>
      </c>
      <c r="B112" s="1100">
        <v>0</v>
      </c>
      <c r="C112" s="1100">
        <v>1500</v>
      </c>
      <c r="D112" s="1100">
        <v>1500</v>
      </c>
      <c r="E112" s="1165">
        <v>0</v>
      </c>
    </row>
    <row r="113" spans="1:5" s="1243" customFormat="1" x14ac:dyDescent="0.35">
      <c r="A113" s="1101" t="s">
        <v>117</v>
      </c>
      <c r="B113" s="1218"/>
      <c r="C113" s="1218"/>
      <c r="D113" s="1218"/>
      <c r="E113" s="1219"/>
    </row>
    <row r="114" spans="1:5" s="1243" customFormat="1" x14ac:dyDescent="0.35">
      <c r="A114" s="1058"/>
      <c r="B114" s="1094"/>
      <c r="C114" s="1094"/>
      <c r="D114" s="1094"/>
      <c r="E114" s="1224"/>
    </row>
    <row r="115" spans="1:5" s="1243" customFormat="1" x14ac:dyDescent="0.35">
      <c r="A115" s="1058"/>
      <c r="B115" s="1094"/>
      <c r="C115" s="1094"/>
      <c r="D115" s="1094"/>
      <c r="E115" s="1224"/>
    </row>
    <row r="116" spans="1:5" s="1243" customFormat="1" x14ac:dyDescent="0.35">
      <c r="A116" s="1058"/>
      <c r="B116" s="1094"/>
      <c r="C116" s="1094"/>
      <c r="D116" s="1094"/>
      <c r="E116" s="1224"/>
    </row>
    <row r="117" spans="1:5" s="1243" customFormat="1" x14ac:dyDescent="0.35">
      <c r="A117" s="1058" t="s">
        <v>1349</v>
      </c>
      <c r="B117" s="1223"/>
      <c r="C117" s="1094"/>
      <c r="D117" s="1094"/>
      <c r="E117" s="1224" t="s">
        <v>117</v>
      </c>
    </row>
    <row r="118" spans="1:5" s="1243" customFormat="1" x14ac:dyDescent="0.35">
      <c r="A118" s="1092" t="s">
        <v>873</v>
      </c>
      <c r="B118" s="1094"/>
      <c r="C118" s="1094"/>
      <c r="D118" s="1094"/>
      <c r="E118" s="1224"/>
    </row>
    <row r="119" spans="1:5" s="1243" customFormat="1" x14ac:dyDescent="0.35">
      <c r="A119" s="1092" t="s">
        <v>874</v>
      </c>
      <c r="B119" s="1093">
        <v>120471.38</v>
      </c>
      <c r="C119" s="1094">
        <v>123637.98</v>
      </c>
      <c r="D119" s="1094">
        <v>188763</v>
      </c>
      <c r="E119" s="1224">
        <v>65125.020000000004</v>
      </c>
    </row>
    <row r="120" spans="1:5" s="1243" customFormat="1" x14ac:dyDescent="0.35">
      <c r="A120" s="1092" t="s">
        <v>875</v>
      </c>
      <c r="B120" s="1095">
        <v>0</v>
      </c>
      <c r="C120" s="1097">
        <v>0</v>
      </c>
      <c r="D120" s="1097">
        <v>0</v>
      </c>
      <c r="E120" s="1119">
        <v>0</v>
      </c>
    </row>
    <row r="121" spans="1:5" s="1243" customFormat="1" x14ac:dyDescent="0.35">
      <c r="A121" s="1092" t="s">
        <v>876</v>
      </c>
      <c r="B121" s="1095">
        <v>47153.64</v>
      </c>
      <c r="C121" s="1097">
        <v>46364</v>
      </c>
      <c r="D121" s="1097">
        <v>70786</v>
      </c>
      <c r="E121" s="1119">
        <v>24422</v>
      </c>
    </row>
    <row r="122" spans="1:5" s="1243" customFormat="1" x14ac:dyDescent="0.35">
      <c r="A122" s="1058" t="s">
        <v>181</v>
      </c>
      <c r="B122" s="1108">
        <v>167625.02000000002</v>
      </c>
      <c r="C122" s="1100">
        <v>170001.97999999998</v>
      </c>
      <c r="D122" s="1100">
        <v>259549</v>
      </c>
      <c r="E122" s="1165">
        <v>89547.02</v>
      </c>
    </row>
    <row r="123" spans="1:5" s="1243" customFormat="1" x14ac:dyDescent="0.35">
      <c r="A123" s="1092" t="s">
        <v>117</v>
      </c>
      <c r="B123" s="1093"/>
      <c r="C123" s="1094"/>
      <c r="D123" s="1094"/>
      <c r="E123" s="1224"/>
    </row>
    <row r="124" spans="1:5" s="1243" customFormat="1" x14ac:dyDescent="0.35">
      <c r="A124" s="1092" t="s">
        <v>877</v>
      </c>
      <c r="B124" s="1095">
        <v>0</v>
      </c>
      <c r="C124" s="1097">
        <v>300</v>
      </c>
      <c r="D124" s="1097">
        <v>300</v>
      </c>
      <c r="E124" s="1119">
        <v>0</v>
      </c>
    </row>
    <row r="125" spans="1:5" s="1243" customFormat="1" x14ac:dyDescent="0.35">
      <c r="A125" s="1092" t="s">
        <v>878</v>
      </c>
      <c r="B125" s="1095">
        <v>4495.57</v>
      </c>
      <c r="C125" s="1097">
        <v>4500</v>
      </c>
      <c r="D125" s="1097">
        <v>4500</v>
      </c>
      <c r="E125" s="1119">
        <v>0</v>
      </c>
    </row>
    <row r="126" spans="1:5" s="1243" customFormat="1" x14ac:dyDescent="0.35">
      <c r="A126" s="1092" t="s">
        <v>879</v>
      </c>
      <c r="B126" s="1095">
        <v>0</v>
      </c>
      <c r="C126" s="1097">
        <v>750</v>
      </c>
      <c r="D126" s="1097">
        <v>750</v>
      </c>
      <c r="E126" s="1119">
        <v>0</v>
      </c>
    </row>
    <row r="127" spans="1:5" s="1243" customFormat="1" x14ac:dyDescent="0.35">
      <c r="A127" s="1092" t="s">
        <v>880</v>
      </c>
      <c r="B127" s="1095">
        <v>0</v>
      </c>
      <c r="C127" s="1097">
        <v>0</v>
      </c>
      <c r="D127" s="1097">
        <v>0</v>
      </c>
      <c r="E127" s="1119">
        <v>0</v>
      </c>
    </row>
    <row r="128" spans="1:5" s="1243" customFormat="1" x14ac:dyDescent="0.35">
      <c r="A128" s="1092" t="s">
        <v>881</v>
      </c>
      <c r="B128" s="1095">
        <v>0</v>
      </c>
      <c r="C128" s="1097">
        <v>0</v>
      </c>
      <c r="D128" s="1097">
        <v>0</v>
      </c>
      <c r="E128" s="1119">
        <v>0</v>
      </c>
    </row>
    <row r="129" spans="1:5" s="1243" customFormat="1" x14ac:dyDescent="0.35">
      <c r="A129" s="1092" t="s">
        <v>882</v>
      </c>
      <c r="B129" s="1095">
        <v>0</v>
      </c>
      <c r="C129" s="1097">
        <v>0</v>
      </c>
      <c r="D129" s="1097">
        <v>0</v>
      </c>
      <c r="E129" s="1119">
        <v>0</v>
      </c>
    </row>
    <row r="130" spans="1:5" s="1243" customFormat="1" x14ac:dyDescent="0.35">
      <c r="A130" s="1092" t="s">
        <v>883</v>
      </c>
      <c r="B130" s="1095">
        <v>0</v>
      </c>
      <c r="C130" s="1097">
        <v>0</v>
      </c>
      <c r="D130" s="1097">
        <v>0</v>
      </c>
      <c r="E130" s="1119">
        <v>0</v>
      </c>
    </row>
    <row r="131" spans="1:5" s="1243" customFormat="1" x14ac:dyDescent="0.35">
      <c r="A131" s="1225" t="s">
        <v>884</v>
      </c>
      <c r="B131" s="1104">
        <v>172120.59000000003</v>
      </c>
      <c r="C131" s="1104">
        <v>175551.97999999998</v>
      </c>
      <c r="D131" s="1104">
        <v>265099</v>
      </c>
      <c r="E131" s="1136">
        <v>89547.02</v>
      </c>
    </row>
    <row r="132" spans="1:5" s="1243" customFormat="1" x14ac:dyDescent="0.35">
      <c r="A132" s="1082"/>
      <c r="B132" s="1226"/>
      <c r="C132" s="1085"/>
      <c r="D132" s="1085"/>
      <c r="E132" s="1227"/>
    </row>
    <row r="133" spans="1:5" s="1243" customFormat="1" x14ac:dyDescent="0.35">
      <c r="A133" s="1074"/>
      <c r="B133" s="1226"/>
      <c r="C133" s="1085"/>
      <c r="D133" s="1085"/>
      <c r="E133" s="1227"/>
    </row>
    <row r="134" spans="1:5" s="1243" customFormat="1" x14ac:dyDescent="0.35">
      <c r="A134" s="1272" t="s">
        <v>1350</v>
      </c>
      <c r="B134" s="1271"/>
      <c r="C134" s="1168"/>
      <c r="D134" s="1090"/>
      <c r="E134" s="1228"/>
    </row>
    <row r="135" spans="1:5" s="1243" customFormat="1" x14ac:dyDescent="0.35">
      <c r="A135" s="1092" t="s">
        <v>873</v>
      </c>
      <c r="B135" s="1094"/>
      <c r="C135" s="1090"/>
      <c r="D135" s="1090"/>
      <c r="E135" s="1228"/>
    </row>
    <row r="136" spans="1:5" s="1243" customFormat="1" x14ac:dyDescent="0.35">
      <c r="A136" s="1092" t="s">
        <v>874</v>
      </c>
      <c r="B136" s="1093">
        <v>243693.3</v>
      </c>
      <c r="C136" s="1094">
        <v>338511</v>
      </c>
      <c r="D136" s="1094">
        <v>521473</v>
      </c>
      <c r="E136" s="1224">
        <v>182962</v>
      </c>
    </row>
    <row r="137" spans="1:5" s="1243" customFormat="1" x14ac:dyDescent="0.35">
      <c r="A137" s="1092" t="s">
        <v>875</v>
      </c>
      <c r="B137" s="1095">
        <v>0</v>
      </c>
      <c r="C137" s="1097">
        <v>0</v>
      </c>
      <c r="D137" s="1097">
        <v>0</v>
      </c>
      <c r="E137" s="1119">
        <v>0</v>
      </c>
    </row>
    <row r="138" spans="1:5" s="1243" customFormat="1" x14ac:dyDescent="0.35">
      <c r="A138" s="1092" t="s">
        <v>876</v>
      </c>
      <c r="B138" s="1095">
        <v>80274.789999999994</v>
      </c>
      <c r="C138" s="1097">
        <v>126942</v>
      </c>
      <c r="D138" s="1097">
        <v>195552</v>
      </c>
      <c r="E138" s="1119">
        <v>68610</v>
      </c>
    </row>
    <row r="139" spans="1:5" s="1243" customFormat="1" x14ac:dyDescent="0.35">
      <c r="A139" s="1058" t="s">
        <v>181</v>
      </c>
      <c r="B139" s="1108">
        <v>323968.08999999997</v>
      </c>
      <c r="C139" s="1100">
        <v>465453</v>
      </c>
      <c r="D139" s="1100">
        <v>717025</v>
      </c>
      <c r="E139" s="1165">
        <v>251572</v>
      </c>
    </row>
    <row r="140" spans="1:5" s="1243" customFormat="1" x14ac:dyDescent="0.35">
      <c r="A140" s="1092" t="s">
        <v>117</v>
      </c>
      <c r="B140" s="1093"/>
      <c r="C140" s="1094"/>
      <c r="D140" s="1094"/>
      <c r="E140" s="1224"/>
    </row>
    <row r="141" spans="1:5" s="1243" customFormat="1" x14ac:dyDescent="0.35">
      <c r="A141" s="1092" t="s">
        <v>877</v>
      </c>
      <c r="B141" s="1095">
        <v>0</v>
      </c>
      <c r="C141" s="1097">
        <v>9000</v>
      </c>
      <c r="D141" s="1097">
        <v>9000</v>
      </c>
      <c r="E141" s="1119">
        <v>0</v>
      </c>
    </row>
    <row r="142" spans="1:5" s="1243" customFormat="1" x14ac:dyDescent="0.35">
      <c r="A142" s="1092" t="s">
        <v>878</v>
      </c>
      <c r="B142" s="1095">
        <v>49466.83</v>
      </c>
      <c r="C142" s="1097">
        <v>20000</v>
      </c>
      <c r="D142" s="1097">
        <v>20000</v>
      </c>
      <c r="E142" s="1119">
        <v>0</v>
      </c>
    </row>
    <row r="143" spans="1:5" s="1243" customFormat="1" x14ac:dyDescent="0.35">
      <c r="A143" s="1092" t="s">
        <v>879</v>
      </c>
      <c r="B143" s="1095">
        <v>60</v>
      </c>
      <c r="C143" s="1097">
        <v>35000</v>
      </c>
      <c r="D143" s="1097">
        <v>35000</v>
      </c>
      <c r="E143" s="1119">
        <v>0</v>
      </c>
    </row>
    <row r="144" spans="1:5" s="1243" customFormat="1" x14ac:dyDescent="0.35">
      <c r="A144" s="1092" t="s">
        <v>880</v>
      </c>
      <c r="B144" s="1095">
        <v>0</v>
      </c>
      <c r="C144" s="1097">
        <v>0</v>
      </c>
      <c r="D144" s="1097">
        <v>0</v>
      </c>
      <c r="E144" s="1119">
        <v>0</v>
      </c>
    </row>
    <row r="145" spans="1:5" s="1243" customFormat="1" x14ac:dyDescent="0.35">
      <c r="A145" s="1092" t="s">
        <v>881</v>
      </c>
      <c r="B145" s="1095">
        <v>0</v>
      </c>
      <c r="C145" s="1097">
        <v>250000</v>
      </c>
      <c r="D145" s="1097">
        <v>0</v>
      </c>
      <c r="E145" s="1119">
        <v>-250000</v>
      </c>
    </row>
    <row r="146" spans="1:5" s="1243" customFormat="1" x14ac:dyDescent="0.35">
      <c r="A146" s="1092" t="s">
        <v>882</v>
      </c>
      <c r="B146" s="1095">
        <v>14099.99</v>
      </c>
      <c r="C146" s="1097">
        <v>0</v>
      </c>
      <c r="D146" s="1097">
        <v>0</v>
      </c>
      <c r="E146" s="1119">
        <v>0</v>
      </c>
    </row>
    <row r="147" spans="1:5" s="1243" customFormat="1" x14ac:dyDescent="0.35">
      <c r="A147" s="1092" t="s">
        <v>883</v>
      </c>
      <c r="B147" s="1095">
        <v>0</v>
      </c>
      <c r="C147" s="1097">
        <v>62000</v>
      </c>
      <c r="D147" s="1097">
        <v>62000</v>
      </c>
      <c r="E147" s="1119">
        <v>0</v>
      </c>
    </row>
    <row r="148" spans="1:5" s="1243" customFormat="1" x14ac:dyDescent="0.35">
      <c r="A148" s="1225" t="s">
        <v>884</v>
      </c>
      <c r="B148" s="1100">
        <v>387594.91</v>
      </c>
      <c r="C148" s="1100">
        <v>841453</v>
      </c>
      <c r="D148" s="1100">
        <v>843025</v>
      </c>
      <c r="E148" s="1165">
        <v>1572</v>
      </c>
    </row>
    <row r="149" spans="1:5" s="1243" customFormat="1" x14ac:dyDescent="0.35">
      <c r="A149" s="1101" t="s">
        <v>117</v>
      </c>
      <c r="B149" s="1218"/>
      <c r="C149" s="1218"/>
      <c r="D149" s="1218"/>
      <c r="E149" s="1219"/>
    </row>
    <row r="150" spans="1:5" s="1243" customFormat="1" x14ac:dyDescent="0.35">
      <c r="A150" s="1058"/>
      <c r="B150" s="1094"/>
      <c r="C150" s="1094"/>
      <c r="D150" s="1094"/>
      <c r="E150" s="1224"/>
    </row>
    <row r="151" spans="1:5" s="1243" customFormat="1" x14ac:dyDescent="0.35">
      <c r="A151" s="1058" t="s">
        <v>1351</v>
      </c>
      <c r="B151" s="1223"/>
      <c r="C151" s="1094"/>
      <c r="D151" s="1094"/>
      <c r="E151" s="1224" t="s">
        <v>117</v>
      </c>
    </row>
    <row r="152" spans="1:5" s="1243" customFormat="1" x14ac:dyDescent="0.35">
      <c r="A152" s="1092" t="s">
        <v>873</v>
      </c>
      <c r="B152" s="1094"/>
      <c r="C152" s="1094"/>
      <c r="D152" s="1094"/>
      <c r="E152" s="1224"/>
    </row>
    <row r="153" spans="1:5" s="1243" customFormat="1" x14ac:dyDescent="0.35">
      <c r="A153" s="1092" t="s">
        <v>874</v>
      </c>
      <c r="B153" s="1093">
        <v>0</v>
      </c>
      <c r="C153" s="1094">
        <v>139256</v>
      </c>
      <c r="D153" s="1094">
        <v>139256</v>
      </c>
      <c r="E153" s="1224">
        <v>0</v>
      </c>
    </row>
    <row r="154" spans="1:5" s="1243" customFormat="1" x14ac:dyDescent="0.35">
      <c r="A154" s="1092" t="s">
        <v>875</v>
      </c>
      <c r="B154" s="1095">
        <v>0</v>
      </c>
      <c r="C154" s="1097">
        <v>0</v>
      </c>
      <c r="D154" s="1097">
        <v>0</v>
      </c>
      <c r="E154" s="1119">
        <v>0</v>
      </c>
    </row>
    <row r="155" spans="1:5" s="1243" customFormat="1" x14ac:dyDescent="0.35">
      <c r="A155" s="1092" t="s">
        <v>876</v>
      </c>
      <c r="B155" s="1095">
        <v>166.12</v>
      </c>
      <c r="C155" s="1097">
        <v>52221</v>
      </c>
      <c r="D155" s="1097">
        <v>52221</v>
      </c>
      <c r="E155" s="1119">
        <v>0</v>
      </c>
    </row>
    <row r="156" spans="1:5" s="1243" customFormat="1" x14ac:dyDescent="0.35">
      <c r="A156" s="1058" t="s">
        <v>181</v>
      </c>
      <c r="B156" s="1108">
        <v>166.12</v>
      </c>
      <c r="C156" s="1100">
        <v>191477</v>
      </c>
      <c r="D156" s="1100">
        <v>191477</v>
      </c>
      <c r="E156" s="1165">
        <v>0</v>
      </c>
    </row>
    <row r="157" spans="1:5" s="1243" customFormat="1" x14ac:dyDescent="0.35">
      <c r="A157" s="1092" t="s">
        <v>117</v>
      </c>
      <c r="B157" s="1093"/>
      <c r="C157" s="1094"/>
      <c r="D157" s="1094"/>
      <c r="E157" s="1224"/>
    </row>
    <row r="158" spans="1:5" s="1243" customFormat="1" x14ac:dyDescent="0.35">
      <c r="A158" s="1092" t="s">
        <v>877</v>
      </c>
      <c r="B158" s="1095">
        <v>0</v>
      </c>
      <c r="C158" s="1097">
        <v>500</v>
      </c>
      <c r="D158" s="1097">
        <v>500</v>
      </c>
      <c r="E158" s="1119">
        <v>0</v>
      </c>
    </row>
    <row r="159" spans="1:5" s="1243" customFormat="1" x14ac:dyDescent="0.35">
      <c r="A159" s="1092" t="s">
        <v>878</v>
      </c>
      <c r="B159" s="1095">
        <v>900</v>
      </c>
      <c r="C159" s="1097">
        <v>8408</v>
      </c>
      <c r="D159" s="1097">
        <v>8408</v>
      </c>
      <c r="E159" s="1119">
        <v>0</v>
      </c>
    </row>
    <row r="160" spans="1:5" s="1243" customFormat="1" x14ac:dyDescent="0.35">
      <c r="A160" s="1092" t="s">
        <v>879</v>
      </c>
      <c r="B160" s="1095">
        <v>0</v>
      </c>
      <c r="C160" s="1097">
        <v>1000</v>
      </c>
      <c r="D160" s="1097">
        <v>1000</v>
      </c>
      <c r="E160" s="1119">
        <v>0</v>
      </c>
    </row>
    <row r="161" spans="1:5" s="1243" customFormat="1" x14ac:dyDescent="0.35">
      <c r="A161" s="1092" t="s">
        <v>880</v>
      </c>
      <c r="B161" s="1095">
        <v>0</v>
      </c>
      <c r="C161" s="1097">
        <v>0</v>
      </c>
      <c r="D161" s="1097">
        <v>0</v>
      </c>
      <c r="E161" s="1119">
        <v>0</v>
      </c>
    </row>
    <row r="162" spans="1:5" s="1243" customFormat="1" x14ac:dyDescent="0.35">
      <c r="A162" s="1092" t="s">
        <v>881</v>
      </c>
      <c r="B162" s="1095">
        <v>0</v>
      </c>
      <c r="C162" s="1097">
        <v>0</v>
      </c>
      <c r="D162" s="1097">
        <v>0</v>
      </c>
      <c r="E162" s="1119">
        <v>0</v>
      </c>
    </row>
    <row r="163" spans="1:5" s="1243" customFormat="1" x14ac:dyDescent="0.35">
      <c r="A163" s="1092" t="s">
        <v>882</v>
      </c>
      <c r="B163" s="1095">
        <v>0</v>
      </c>
      <c r="C163" s="1097">
        <v>0</v>
      </c>
      <c r="D163" s="1097">
        <v>0</v>
      </c>
      <c r="E163" s="1119">
        <v>0</v>
      </c>
    </row>
    <row r="164" spans="1:5" s="1243" customFormat="1" x14ac:dyDescent="0.35">
      <c r="A164" s="1092" t="s">
        <v>883</v>
      </c>
      <c r="B164" s="1095">
        <v>0</v>
      </c>
      <c r="C164" s="1097">
        <v>0</v>
      </c>
      <c r="D164" s="1097">
        <v>0</v>
      </c>
      <c r="E164" s="1119">
        <v>0</v>
      </c>
    </row>
    <row r="165" spans="1:5" s="1243" customFormat="1" x14ac:dyDescent="0.35">
      <c r="A165" s="1101" t="s">
        <v>884</v>
      </c>
      <c r="B165" s="1100">
        <v>1066.1199999999999</v>
      </c>
      <c r="C165" s="1100">
        <v>201385</v>
      </c>
      <c r="D165" s="1100">
        <v>201385</v>
      </c>
      <c r="E165" s="1165">
        <v>0</v>
      </c>
    </row>
    <row r="166" spans="1:5" s="1243" customFormat="1" x14ac:dyDescent="0.35">
      <c r="A166" s="1101" t="s">
        <v>117</v>
      </c>
      <c r="B166" s="1218"/>
      <c r="C166" s="1218"/>
      <c r="D166" s="1218"/>
      <c r="E166" s="1219"/>
    </row>
    <row r="167" spans="1:5" s="1243" customFormat="1" x14ac:dyDescent="0.35">
      <c r="A167" s="1058"/>
      <c r="B167" s="1094"/>
      <c r="C167" s="1094"/>
      <c r="D167" s="1094"/>
      <c r="E167" s="1224"/>
    </row>
    <row r="168" spans="1:5" s="1243" customFormat="1" x14ac:dyDescent="0.35">
      <c r="A168" s="1058"/>
      <c r="B168" s="1094"/>
      <c r="C168" s="1094"/>
      <c r="D168" s="1094"/>
      <c r="E168" s="1224"/>
    </row>
    <row r="169" spans="1:5" s="1243" customFormat="1" x14ac:dyDescent="0.35">
      <c r="A169" s="1058"/>
      <c r="B169" s="1094"/>
      <c r="C169" s="1094"/>
      <c r="D169" s="1094"/>
      <c r="E169" s="1224"/>
    </row>
    <row r="170" spans="1:5" s="1243" customFormat="1" x14ac:dyDescent="0.35">
      <c r="A170" s="1058" t="s">
        <v>1293</v>
      </c>
      <c r="B170" s="1223"/>
      <c r="C170" s="1094"/>
      <c r="D170" s="1094"/>
      <c r="E170" s="1224" t="s">
        <v>117</v>
      </c>
    </row>
    <row r="171" spans="1:5" s="1243" customFormat="1" x14ac:dyDescent="0.35">
      <c r="A171" s="1092" t="s">
        <v>873</v>
      </c>
      <c r="B171" s="1094"/>
      <c r="C171" s="1094"/>
      <c r="D171" s="1094"/>
      <c r="E171" s="1224"/>
    </row>
    <row r="172" spans="1:5" s="1243" customFormat="1" x14ac:dyDescent="0.35">
      <c r="A172" s="1092" t="s">
        <v>874</v>
      </c>
      <c r="B172" s="1093">
        <v>0</v>
      </c>
      <c r="C172" s="1094">
        <v>0</v>
      </c>
      <c r="D172" s="1094">
        <v>0</v>
      </c>
      <c r="E172" s="1224">
        <v>0</v>
      </c>
    </row>
    <row r="173" spans="1:5" s="1243" customFormat="1" x14ac:dyDescent="0.35">
      <c r="A173" s="1092" t="s">
        <v>875</v>
      </c>
      <c r="B173" s="1095">
        <v>0</v>
      </c>
      <c r="C173" s="1097">
        <v>0</v>
      </c>
      <c r="D173" s="1097">
        <v>0</v>
      </c>
      <c r="E173" s="1119">
        <v>0</v>
      </c>
    </row>
    <row r="174" spans="1:5" s="1243" customFormat="1" x14ac:dyDescent="0.35">
      <c r="A174" s="1092" t="s">
        <v>876</v>
      </c>
      <c r="B174" s="1095">
        <v>209062.78</v>
      </c>
      <c r="C174" s="1097">
        <v>203359</v>
      </c>
      <c r="D174" s="1097">
        <v>203359</v>
      </c>
      <c r="E174" s="1119">
        <v>0</v>
      </c>
    </row>
    <row r="175" spans="1:5" s="1243" customFormat="1" x14ac:dyDescent="0.35">
      <c r="A175" s="1058" t="s">
        <v>181</v>
      </c>
      <c r="B175" s="1108">
        <v>209062.78</v>
      </c>
      <c r="C175" s="1100">
        <v>203359</v>
      </c>
      <c r="D175" s="1100">
        <v>203359</v>
      </c>
      <c r="E175" s="1165">
        <v>0</v>
      </c>
    </row>
    <row r="176" spans="1:5" s="1243" customFormat="1" x14ac:dyDescent="0.35">
      <c r="A176" s="1092" t="s">
        <v>117</v>
      </c>
      <c r="B176" s="1093"/>
      <c r="C176" s="1094"/>
      <c r="D176" s="1094"/>
      <c r="E176" s="1224"/>
    </row>
    <row r="177" spans="1:5" s="1243" customFormat="1" x14ac:dyDescent="0.35">
      <c r="A177" s="1092" t="s">
        <v>877</v>
      </c>
      <c r="B177" s="1095">
        <v>0</v>
      </c>
      <c r="C177" s="1097">
        <v>0</v>
      </c>
      <c r="D177" s="1097">
        <v>0</v>
      </c>
      <c r="E177" s="1119">
        <v>0</v>
      </c>
    </row>
    <row r="178" spans="1:5" s="1243" customFormat="1" x14ac:dyDescent="0.35">
      <c r="A178" s="1092" t="s">
        <v>878</v>
      </c>
      <c r="B178" s="1095">
        <v>0</v>
      </c>
      <c r="C178" s="1097">
        <v>0</v>
      </c>
      <c r="D178" s="1097">
        <v>0</v>
      </c>
      <c r="E178" s="1119">
        <v>0</v>
      </c>
    </row>
    <row r="179" spans="1:5" s="1243" customFormat="1" x14ac:dyDescent="0.35">
      <c r="A179" s="1092" t="s">
        <v>879</v>
      </c>
      <c r="B179" s="1095">
        <v>0</v>
      </c>
      <c r="C179" s="1097">
        <v>0</v>
      </c>
      <c r="D179" s="1097">
        <v>0</v>
      </c>
      <c r="E179" s="1119">
        <v>0</v>
      </c>
    </row>
    <row r="180" spans="1:5" s="1243" customFormat="1" x14ac:dyDescent="0.35">
      <c r="A180" s="1092" t="s">
        <v>880</v>
      </c>
      <c r="B180" s="1095">
        <v>0</v>
      </c>
      <c r="C180" s="1097">
        <v>0</v>
      </c>
      <c r="D180" s="1097">
        <v>0</v>
      </c>
      <c r="E180" s="1119">
        <v>0</v>
      </c>
    </row>
    <row r="181" spans="1:5" s="1243" customFormat="1" x14ac:dyDescent="0.35">
      <c r="A181" s="1092" t="s">
        <v>881</v>
      </c>
      <c r="B181" s="1095">
        <v>0</v>
      </c>
      <c r="C181" s="1097">
        <v>0</v>
      </c>
      <c r="D181" s="1097">
        <v>0</v>
      </c>
      <c r="E181" s="1119">
        <v>0</v>
      </c>
    </row>
    <row r="182" spans="1:5" s="1243" customFormat="1" x14ac:dyDescent="0.35">
      <c r="A182" s="1092" t="s">
        <v>882</v>
      </c>
      <c r="B182" s="1095">
        <v>0</v>
      </c>
      <c r="C182" s="1097">
        <v>0</v>
      </c>
      <c r="D182" s="1097">
        <v>0</v>
      </c>
      <c r="E182" s="1119">
        <v>0</v>
      </c>
    </row>
    <row r="183" spans="1:5" s="1243" customFormat="1" x14ac:dyDescent="0.35">
      <c r="A183" s="1092" t="s">
        <v>883</v>
      </c>
      <c r="B183" s="1095">
        <v>0</v>
      </c>
      <c r="C183" s="1097">
        <v>0</v>
      </c>
      <c r="D183" s="1097">
        <v>0</v>
      </c>
      <c r="E183" s="1119">
        <v>0</v>
      </c>
    </row>
    <row r="184" spans="1:5" s="1243" customFormat="1" x14ac:dyDescent="0.35">
      <c r="A184" s="1225" t="s">
        <v>884</v>
      </c>
      <c r="B184" s="1104">
        <v>209062.78</v>
      </c>
      <c r="C184" s="1104">
        <v>203359</v>
      </c>
      <c r="D184" s="1104">
        <v>203359</v>
      </c>
      <c r="E184" s="1136">
        <v>0</v>
      </c>
    </row>
    <row r="185" spans="1:5" s="1243" customFormat="1" x14ac:dyDescent="0.35">
      <c r="A185" s="1082"/>
      <c r="B185" s="1226"/>
      <c r="C185" s="1085"/>
      <c r="D185" s="1085"/>
      <c r="E185" s="1227"/>
    </row>
    <row r="186" spans="1:5" s="1243" customFormat="1" x14ac:dyDescent="0.35">
      <c r="A186" s="1074"/>
      <c r="B186" s="1226"/>
      <c r="C186" s="1085"/>
      <c r="D186" s="1085"/>
      <c r="E186" s="1227"/>
    </row>
    <row r="187" spans="1:5" s="1243" customFormat="1" x14ac:dyDescent="0.35">
      <c r="A187" s="1058" t="s">
        <v>1299</v>
      </c>
      <c r="B187" s="1271"/>
      <c r="C187" s="1168"/>
      <c r="D187" s="1090"/>
      <c r="E187" s="1228"/>
    </row>
    <row r="188" spans="1:5" s="1243" customFormat="1" x14ac:dyDescent="0.35">
      <c r="A188" s="1092" t="s">
        <v>873</v>
      </c>
      <c r="B188" s="1094"/>
      <c r="C188" s="1090"/>
      <c r="D188" s="1090"/>
      <c r="E188" s="1228"/>
    </row>
    <row r="189" spans="1:5" s="1243" customFormat="1" x14ac:dyDescent="0.35">
      <c r="A189" s="1092" t="s">
        <v>874</v>
      </c>
      <c r="B189" s="1094">
        <v>0</v>
      </c>
      <c r="C189" s="1094">
        <v>-326103.77</v>
      </c>
      <c r="D189" s="1094">
        <v>-563601</v>
      </c>
      <c r="E189" s="1224">
        <v>-237497.22999999998</v>
      </c>
    </row>
    <row r="190" spans="1:5" s="1243" customFormat="1" x14ac:dyDescent="0.35">
      <c r="A190" s="1092" t="s">
        <v>875</v>
      </c>
      <c r="B190" s="1097">
        <v>0</v>
      </c>
      <c r="C190" s="1097">
        <v>0</v>
      </c>
      <c r="D190" s="1097">
        <v>0</v>
      </c>
      <c r="E190" s="1119">
        <v>0</v>
      </c>
    </row>
    <row r="191" spans="1:5" s="1243" customFormat="1" x14ac:dyDescent="0.35">
      <c r="A191" s="1092" t="s">
        <v>876</v>
      </c>
      <c r="B191" s="1097">
        <v>0</v>
      </c>
      <c r="C191" s="1097">
        <v>-122289</v>
      </c>
      <c r="D191" s="1097">
        <v>-211350</v>
      </c>
      <c r="E191" s="1119">
        <v>-89061</v>
      </c>
    </row>
    <row r="192" spans="1:5" s="1243" customFormat="1" x14ac:dyDescent="0.35">
      <c r="A192" s="1058" t="s">
        <v>181</v>
      </c>
      <c r="B192" s="1100">
        <v>0</v>
      </c>
      <c r="C192" s="1100">
        <v>-448392.77</v>
      </c>
      <c r="D192" s="1100">
        <v>-774951</v>
      </c>
      <c r="E192" s="1165">
        <v>-326558.23</v>
      </c>
    </row>
    <row r="193" spans="1:5" s="1243" customFormat="1" x14ac:dyDescent="0.35">
      <c r="A193" s="1092" t="s">
        <v>117</v>
      </c>
      <c r="B193" s="1094"/>
      <c r="C193" s="1093"/>
      <c r="D193" s="1094"/>
      <c r="E193" s="1224"/>
    </row>
    <row r="194" spans="1:5" s="1243" customFormat="1" x14ac:dyDescent="0.35">
      <c r="A194" s="1092" t="s">
        <v>877</v>
      </c>
      <c r="B194" s="1097">
        <v>0</v>
      </c>
      <c r="C194" s="1095">
        <v>0</v>
      </c>
      <c r="D194" s="1097">
        <v>0</v>
      </c>
      <c r="E194" s="1119">
        <v>0</v>
      </c>
    </row>
    <row r="195" spans="1:5" s="1243" customFormat="1" x14ac:dyDescent="0.35">
      <c r="A195" s="1092" t="s">
        <v>878</v>
      </c>
      <c r="B195" s="1097">
        <v>0</v>
      </c>
      <c r="C195" s="1095">
        <v>0</v>
      </c>
      <c r="D195" s="1097">
        <v>0</v>
      </c>
      <c r="E195" s="1119">
        <v>0</v>
      </c>
    </row>
    <row r="196" spans="1:5" s="1243" customFormat="1" x14ac:dyDescent="0.35">
      <c r="A196" s="1092" t="s">
        <v>879</v>
      </c>
      <c r="B196" s="1097">
        <v>0</v>
      </c>
      <c r="C196" s="1095">
        <v>0</v>
      </c>
      <c r="D196" s="1097">
        <v>0</v>
      </c>
      <c r="E196" s="1119">
        <v>0</v>
      </c>
    </row>
    <row r="197" spans="1:5" s="1243" customFormat="1" x14ac:dyDescent="0.35">
      <c r="A197" s="1092" t="s">
        <v>880</v>
      </c>
      <c r="B197" s="1097">
        <v>0</v>
      </c>
      <c r="C197" s="1095">
        <v>0</v>
      </c>
      <c r="D197" s="1097">
        <v>0</v>
      </c>
      <c r="E197" s="1119">
        <v>0</v>
      </c>
    </row>
    <row r="198" spans="1:5" s="1243" customFormat="1" x14ac:dyDescent="0.35">
      <c r="A198" s="1092" t="s">
        <v>881</v>
      </c>
      <c r="B198" s="1097">
        <v>0</v>
      </c>
      <c r="C198" s="1095">
        <v>0</v>
      </c>
      <c r="D198" s="1097">
        <v>0</v>
      </c>
      <c r="E198" s="1119">
        <v>0</v>
      </c>
    </row>
    <row r="199" spans="1:5" s="1243" customFormat="1" x14ac:dyDescent="0.35">
      <c r="A199" s="1092" t="s">
        <v>882</v>
      </c>
      <c r="B199" s="1097">
        <v>0</v>
      </c>
      <c r="C199" s="1095">
        <v>0</v>
      </c>
      <c r="D199" s="1097">
        <v>0</v>
      </c>
      <c r="E199" s="1119">
        <v>0</v>
      </c>
    </row>
    <row r="200" spans="1:5" s="1243" customFormat="1" x14ac:dyDescent="0.35">
      <c r="A200" s="1092" t="s">
        <v>883</v>
      </c>
      <c r="B200" s="1097">
        <v>0</v>
      </c>
      <c r="C200" s="1097">
        <v>0</v>
      </c>
      <c r="D200" s="1097">
        <v>0</v>
      </c>
      <c r="E200" s="1119">
        <v>0</v>
      </c>
    </row>
    <row r="201" spans="1:5" s="1243" customFormat="1" x14ac:dyDescent="0.35">
      <c r="A201" s="1101" t="s">
        <v>884</v>
      </c>
      <c r="B201" s="1100">
        <v>0</v>
      </c>
      <c r="C201" s="1100">
        <v>-448392.77</v>
      </c>
      <c r="D201" s="1100">
        <v>-774951</v>
      </c>
      <c r="E201" s="1165">
        <v>-326558.23</v>
      </c>
    </row>
    <row r="202" spans="1:5" s="1243" customFormat="1" x14ac:dyDescent="0.35">
      <c r="A202" s="1101" t="s">
        <v>117</v>
      </c>
      <c r="B202" s="1218"/>
      <c r="C202" s="1218"/>
      <c r="D202" s="1218"/>
      <c r="E202" s="1219"/>
    </row>
    <row r="203" spans="1:5" s="1243" customFormat="1" x14ac:dyDescent="0.35">
      <c r="A203" s="1058"/>
      <c r="B203" s="1094"/>
      <c r="C203" s="1094"/>
      <c r="D203" s="1094"/>
      <c r="E203" s="1224"/>
    </row>
    <row r="204" spans="1:5" s="1243" customFormat="1" x14ac:dyDescent="0.35">
      <c r="A204" s="1058" t="s">
        <v>1300</v>
      </c>
      <c r="B204" s="1223"/>
      <c r="C204" s="1094"/>
      <c r="D204" s="1094"/>
      <c r="E204" s="1224" t="s">
        <v>117</v>
      </c>
    </row>
    <row r="205" spans="1:5" s="1243" customFormat="1" x14ac:dyDescent="0.35">
      <c r="A205" s="1092" t="s">
        <v>873</v>
      </c>
      <c r="B205" s="1094"/>
      <c r="C205" s="1094"/>
      <c r="D205" s="1094"/>
      <c r="E205" s="1224"/>
    </row>
    <row r="206" spans="1:5" s="1243" customFormat="1" x14ac:dyDescent="0.35">
      <c r="A206" s="1092" t="s">
        <v>874</v>
      </c>
      <c r="B206" s="1094">
        <v>0</v>
      </c>
      <c r="C206" s="1094">
        <v>0</v>
      </c>
      <c r="D206" s="1094">
        <v>0</v>
      </c>
      <c r="E206" s="1224">
        <v>0</v>
      </c>
    </row>
    <row r="207" spans="1:5" s="1243" customFormat="1" x14ac:dyDescent="0.35">
      <c r="A207" s="1092" t="s">
        <v>875</v>
      </c>
      <c r="B207" s="1097">
        <v>0</v>
      </c>
      <c r="C207" s="1097">
        <v>0</v>
      </c>
      <c r="D207" s="1097">
        <v>0</v>
      </c>
      <c r="E207" s="1119">
        <v>0</v>
      </c>
    </row>
    <row r="208" spans="1:5" s="1243" customFormat="1" x14ac:dyDescent="0.35">
      <c r="A208" s="1092" t="s">
        <v>876</v>
      </c>
      <c r="B208" s="1097">
        <v>0</v>
      </c>
      <c r="C208" s="1097">
        <v>0</v>
      </c>
      <c r="D208" s="1097">
        <v>0</v>
      </c>
      <c r="E208" s="1119">
        <v>0</v>
      </c>
    </row>
    <row r="209" spans="1:5" s="1243" customFormat="1" x14ac:dyDescent="0.35">
      <c r="A209" s="1058" t="s">
        <v>181</v>
      </c>
      <c r="B209" s="1100">
        <v>0</v>
      </c>
      <c r="C209" s="1100">
        <v>0</v>
      </c>
      <c r="D209" s="1100">
        <v>0</v>
      </c>
      <c r="E209" s="1165">
        <v>0</v>
      </c>
    </row>
    <row r="210" spans="1:5" s="1243" customFormat="1" x14ac:dyDescent="0.35">
      <c r="A210" s="1092" t="s">
        <v>117</v>
      </c>
      <c r="B210" s="1094"/>
      <c r="C210" s="1094"/>
      <c r="D210" s="1094"/>
      <c r="E210" s="1224"/>
    </row>
    <row r="211" spans="1:5" s="1243" customFormat="1" x14ac:dyDescent="0.35">
      <c r="A211" s="1092" t="s">
        <v>877</v>
      </c>
      <c r="B211" s="1097">
        <v>0</v>
      </c>
      <c r="C211" s="1097">
        <v>0</v>
      </c>
      <c r="D211" s="1097">
        <v>0</v>
      </c>
      <c r="E211" s="1119">
        <v>0</v>
      </c>
    </row>
    <row r="212" spans="1:5" s="1243" customFormat="1" x14ac:dyDescent="0.35">
      <c r="A212" s="1092" t="s">
        <v>878</v>
      </c>
      <c r="B212" s="1097">
        <v>0</v>
      </c>
      <c r="C212" s="1097">
        <v>0</v>
      </c>
      <c r="D212" s="1097">
        <v>0</v>
      </c>
      <c r="E212" s="1119">
        <v>0</v>
      </c>
    </row>
    <row r="213" spans="1:5" s="1243" customFormat="1" x14ac:dyDescent="0.35">
      <c r="A213" s="1092" t="s">
        <v>879</v>
      </c>
      <c r="B213" s="1097">
        <v>0</v>
      </c>
      <c r="C213" s="1097">
        <v>0</v>
      </c>
      <c r="D213" s="1097">
        <v>0</v>
      </c>
      <c r="E213" s="1119">
        <v>0</v>
      </c>
    </row>
    <row r="214" spans="1:5" s="1243" customFormat="1" x14ac:dyDescent="0.35">
      <c r="A214" s="1092" t="s">
        <v>880</v>
      </c>
      <c r="B214" s="1097">
        <v>0</v>
      </c>
      <c r="C214" s="1097">
        <v>0</v>
      </c>
      <c r="D214" s="1097">
        <v>0</v>
      </c>
      <c r="E214" s="1119">
        <v>0</v>
      </c>
    </row>
    <row r="215" spans="1:5" s="1243" customFormat="1" x14ac:dyDescent="0.35">
      <c r="A215" s="1092" t="s">
        <v>881</v>
      </c>
      <c r="B215" s="1097">
        <v>0</v>
      </c>
      <c r="C215" s="1097">
        <v>0</v>
      </c>
      <c r="D215" s="1097">
        <v>0</v>
      </c>
      <c r="E215" s="1119">
        <v>0</v>
      </c>
    </row>
    <row r="216" spans="1:5" s="1243" customFormat="1" x14ac:dyDescent="0.35">
      <c r="A216" s="1092" t="s">
        <v>882</v>
      </c>
      <c r="B216" s="1097">
        <v>0</v>
      </c>
      <c r="C216" s="1097">
        <v>0</v>
      </c>
      <c r="D216" s="1097">
        <v>0</v>
      </c>
      <c r="E216" s="1119">
        <v>0</v>
      </c>
    </row>
    <row r="217" spans="1:5" s="1243" customFormat="1" x14ac:dyDescent="0.35">
      <c r="A217" s="1092" t="s">
        <v>883</v>
      </c>
      <c r="B217" s="1097">
        <v>0</v>
      </c>
      <c r="C217" s="1097">
        <v>0</v>
      </c>
      <c r="D217" s="1097">
        <v>0</v>
      </c>
      <c r="E217" s="1119">
        <v>0</v>
      </c>
    </row>
    <row r="218" spans="1:5" s="1243" customFormat="1" x14ac:dyDescent="0.35">
      <c r="A218" s="1101" t="s">
        <v>884</v>
      </c>
      <c r="B218" s="1100">
        <v>0</v>
      </c>
      <c r="C218" s="1100">
        <v>0</v>
      </c>
      <c r="D218" s="1100">
        <v>0</v>
      </c>
      <c r="E218" s="1165">
        <v>0</v>
      </c>
    </row>
    <row r="219" spans="1:5" s="1243" customFormat="1" x14ac:dyDescent="0.35">
      <c r="A219" s="1234" t="s">
        <v>117</v>
      </c>
      <c r="B219" s="1108"/>
      <c r="C219" s="1108"/>
      <c r="D219" s="1108"/>
      <c r="E219" s="1108"/>
    </row>
    <row r="220" spans="1:5" s="1243" customFormat="1" x14ac:dyDescent="0.35">
      <c r="A220" s="1198"/>
      <c r="B220" s="1093"/>
      <c r="C220" s="1093"/>
      <c r="D220" s="1093"/>
      <c r="E220" s="1093"/>
    </row>
    <row r="221" spans="1:5" s="1243" customFormat="1" x14ac:dyDescent="0.35">
      <c r="A221" s="1198"/>
      <c r="B221" s="1093"/>
      <c r="C221" s="1093"/>
      <c r="D221" s="1093"/>
      <c r="E221" s="1093"/>
    </row>
    <row r="222" spans="1:5" s="1243" customFormat="1" x14ac:dyDescent="0.35">
      <c r="A222" s="1198"/>
      <c r="B222" s="1093"/>
      <c r="C222" s="1093"/>
      <c r="D222" s="1093"/>
      <c r="E222" s="1093"/>
    </row>
    <row r="223" spans="1:5" s="1243" customFormat="1" x14ac:dyDescent="0.35">
      <c r="A223" s="1058" t="s">
        <v>1352</v>
      </c>
      <c r="B223" s="1102"/>
      <c r="C223" s="1093"/>
      <c r="D223" s="1093"/>
      <c r="E223" s="1093" t="s">
        <v>117</v>
      </c>
    </row>
    <row r="224" spans="1:5" s="1243" customFormat="1" x14ac:dyDescent="0.35">
      <c r="A224" s="1241" t="s">
        <v>873</v>
      </c>
      <c r="B224" s="1093"/>
      <c r="C224" s="1093"/>
      <c r="D224" s="1093"/>
      <c r="E224" s="1093"/>
    </row>
    <row r="225" spans="1:5" s="1243" customFormat="1" x14ac:dyDescent="0.35">
      <c r="A225" s="1241" t="s">
        <v>874</v>
      </c>
      <c r="B225" s="1093">
        <v>0</v>
      </c>
      <c r="C225" s="1093">
        <v>0</v>
      </c>
      <c r="D225" s="1093">
        <v>0</v>
      </c>
      <c r="E225" s="1093">
        <v>0</v>
      </c>
    </row>
    <row r="226" spans="1:5" s="1243" customFormat="1" x14ac:dyDescent="0.35">
      <c r="A226" s="1241" t="s">
        <v>875</v>
      </c>
      <c r="B226" s="1095">
        <v>0</v>
      </c>
      <c r="C226" s="1095">
        <v>0</v>
      </c>
      <c r="D226" s="1095">
        <v>0</v>
      </c>
      <c r="E226" s="1095">
        <v>0</v>
      </c>
    </row>
    <row r="227" spans="1:5" s="1087" customFormat="1" x14ac:dyDescent="0.35">
      <c r="A227" s="1241" t="s">
        <v>876</v>
      </c>
      <c r="B227" s="1095">
        <v>0</v>
      </c>
      <c r="C227" s="1095">
        <v>0</v>
      </c>
      <c r="D227" s="1095">
        <v>0</v>
      </c>
      <c r="E227" s="1095">
        <v>0</v>
      </c>
    </row>
    <row r="228" spans="1:5" s="1087" customFormat="1" x14ac:dyDescent="0.35">
      <c r="A228" s="1198" t="s">
        <v>181</v>
      </c>
      <c r="B228" s="1108">
        <v>0</v>
      </c>
      <c r="C228" s="1098">
        <v>0</v>
      </c>
      <c r="D228" s="1098">
        <v>0</v>
      </c>
      <c r="E228" s="1108">
        <v>0</v>
      </c>
    </row>
    <row r="229" spans="1:5" s="1087" customFormat="1" x14ac:dyDescent="0.35">
      <c r="A229" s="1241" t="s">
        <v>117</v>
      </c>
      <c r="B229" s="1093"/>
      <c r="C229" s="1093"/>
      <c r="D229" s="1093"/>
      <c r="E229" s="1093"/>
    </row>
    <row r="230" spans="1:5" s="1087" customFormat="1" x14ac:dyDescent="0.35">
      <c r="A230" s="1241" t="s">
        <v>877</v>
      </c>
      <c r="B230" s="1095">
        <v>0</v>
      </c>
      <c r="C230" s="1095">
        <v>0</v>
      </c>
      <c r="D230" s="1095">
        <v>0</v>
      </c>
      <c r="E230" s="1095">
        <v>0</v>
      </c>
    </row>
    <row r="231" spans="1:5" s="1087" customFormat="1" x14ac:dyDescent="0.35">
      <c r="A231" s="1241" t="s">
        <v>878</v>
      </c>
      <c r="B231" s="1095">
        <v>0</v>
      </c>
      <c r="C231" s="1095">
        <v>0</v>
      </c>
      <c r="D231" s="1095">
        <v>0</v>
      </c>
      <c r="E231" s="1095">
        <v>0</v>
      </c>
    </row>
    <row r="232" spans="1:5" s="1087" customFormat="1" x14ac:dyDescent="0.35">
      <c r="A232" s="1241" t="s">
        <v>879</v>
      </c>
      <c r="B232" s="1095">
        <v>0</v>
      </c>
      <c r="C232" s="1095">
        <v>0</v>
      </c>
      <c r="D232" s="1095">
        <v>0</v>
      </c>
      <c r="E232" s="1095">
        <v>0</v>
      </c>
    </row>
    <row r="233" spans="1:5" s="1087" customFormat="1" x14ac:dyDescent="0.35">
      <c r="A233" s="1241" t="s">
        <v>880</v>
      </c>
      <c r="B233" s="1095">
        <v>0</v>
      </c>
      <c r="C233" s="1095">
        <v>0</v>
      </c>
      <c r="D233" s="1095">
        <v>0</v>
      </c>
      <c r="E233" s="1095">
        <v>0</v>
      </c>
    </row>
    <row r="234" spans="1:5" s="1087" customFormat="1" x14ac:dyDescent="0.35">
      <c r="A234" s="1241" t="s">
        <v>881</v>
      </c>
      <c r="B234" s="1095">
        <v>0</v>
      </c>
      <c r="C234" s="1095">
        <v>0</v>
      </c>
      <c r="D234" s="1095">
        <v>0</v>
      </c>
      <c r="E234" s="1095">
        <v>0</v>
      </c>
    </row>
    <row r="235" spans="1:5" s="1087" customFormat="1" x14ac:dyDescent="0.35">
      <c r="A235" s="1241" t="s">
        <v>882</v>
      </c>
      <c r="B235" s="1095">
        <v>0</v>
      </c>
      <c r="C235" s="1095">
        <v>0</v>
      </c>
      <c r="D235" s="1095">
        <v>0</v>
      </c>
      <c r="E235" s="1095">
        <v>0</v>
      </c>
    </row>
    <row r="236" spans="1:5" s="1087" customFormat="1" x14ac:dyDescent="0.35">
      <c r="A236" s="1241" t="s">
        <v>883</v>
      </c>
      <c r="B236" s="1095">
        <v>0</v>
      </c>
      <c r="C236" s="1095">
        <v>0</v>
      </c>
      <c r="D236" s="1095">
        <v>0</v>
      </c>
      <c r="E236" s="1095">
        <v>0</v>
      </c>
    </row>
    <row r="237" spans="1:5" s="1087" customFormat="1" x14ac:dyDescent="0.35">
      <c r="A237" s="1225" t="s">
        <v>884</v>
      </c>
      <c r="B237" s="1104">
        <v>0</v>
      </c>
      <c r="C237" s="1104">
        <v>0</v>
      </c>
      <c r="D237" s="1104">
        <v>0</v>
      </c>
      <c r="E237" s="1104">
        <v>0</v>
      </c>
    </row>
    <row r="238" spans="1:5" s="1243" customFormat="1" x14ac:dyDescent="0.35">
      <c r="A238" s="1234" t="s">
        <v>117</v>
      </c>
      <c r="B238" s="1108"/>
      <c r="C238" s="1108"/>
      <c r="D238" s="1108"/>
      <c r="E238" s="1108"/>
    </row>
    <row r="239" spans="1:5" s="1243" customFormat="1" x14ac:dyDescent="0.35">
      <c r="A239" s="1198"/>
      <c r="B239" s="1093"/>
      <c r="C239" s="1093"/>
      <c r="D239" s="1093"/>
      <c r="E239" s="1093"/>
    </row>
    <row r="240" spans="1:5" s="1243" customFormat="1" x14ac:dyDescent="0.35">
      <c r="A240" s="1198"/>
      <c r="B240" s="1093"/>
      <c r="C240" s="1093"/>
      <c r="D240" s="1093"/>
      <c r="E240" s="1093"/>
    </row>
    <row r="241" spans="1:5" s="1243" customFormat="1" x14ac:dyDescent="0.35">
      <c r="A241" s="1198"/>
      <c r="B241" s="1093"/>
      <c r="C241" s="1093"/>
      <c r="D241" s="1093"/>
      <c r="E241" s="1093"/>
    </row>
    <row r="242" spans="1:5" s="1243" customFormat="1" x14ac:dyDescent="0.35">
      <c r="A242" s="1198" t="s">
        <v>1353</v>
      </c>
      <c r="B242" s="1102"/>
      <c r="C242" s="1093"/>
      <c r="D242" s="1093"/>
      <c r="E242" s="1093" t="s">
        <v>117</v>
      </c>
    </row>
    <row r="243" spans="1:5" s="1243" customFormat="1" x14ac:dyDescent="0.35">
      <c r="A243" s="1241" t="s">
        <v>873</v>
      </c>
      <c r="B243" s="1093"/>
      <c r="C243" s="1093"/>
      <c r="D243" s="1093"/>
      <c r="E243" s="1093"/>
    </row>
    <row r="244" spans="1:5" s="1243" customFormat="1" x14ac:dyDescent="0.35">
      <c r="A244" s="1241" t="s">
        <v>874</v>
      </c>
      <c r="B244" s="1093">
        <v>0</v>
      </c>
      <c r="C244" s="1093">
        <v>44510</v>
      </c>
      <c r="D244" s="1093">
        <v>44510</v>
      </c>
      <c r="E244" s="1093">
        <v>0</v>
      </c>
    </row>
    <row r="245" spans="1:5" s="1243" customFormat="1" x14ac:dyDescent="0.35">
      <c r="A245" s="1241" t="s">
        <v>875</v>
      </c>
      <c r="B245" s="1095">
        <v>0</v>
      </c>
      <c r="C245" s="1095">
        <v>0</v>
      </c>
      <c r="D245" s="1095">
        <v>0</v>
      </c>
      <c r="E245" s="1095">
        <v>0</v>
      </c>
    </row>
    <row r="246" spans="1:5" s="1087" customFormat="1" x14ac:dyDescent="0.35">
      <c r="A246" s="1241" t="s">
        <v>876</v>
      </c>
      <c r="B246" s="1095">
        <v>0</v>
      </c>
      <c r="C246" s="1095">
        <v>16691</v>
      </c>
      <c r="D246" s="1095">
        <v>16691</v>
      </c>
      <c r="E246" s="1095">
        <v>0</v>
      </c>
    </row>
    <row r="247" spans="1:5" s="1087" customFormat="1" x14ac:dyDescent="0.35">
      <c r="A247" s="1198" t="s">
        <v>181</v>
      </c>
      <c r="B247" s="1108">
        <v>0</v>
      </c>
      <c r="C247" s="1098">
        <v>61201</v>
      </c>
      <c r="D247" s="1098">
        <v>61201</v>
      </c>
      <c r="E247" s="1108">
        <v>0</v>
      </c>
    </row>
    <row r="248" spans="1:5" s="1087" customFormat="1" x14ac:dyDescent="0.35">
      <c r="A248" s="1241" t="s">
        <v>117</v>
      </c>
      <c r="B248" s="1093"/>
      <c r="C248" s="1093"/>
      <c r="D248" s="1093"/>
      <c r="E248" s="1093"/>
    </row>
    <row r="249" spans="1:5" s="1087" customFormat="1" x14ac:dyDescent="0.35">
      <c r="A249" s="1241" t="s">
        <v>877</v>
      </c>
      <c r="B249" s="1095">
        <v>1336.42</v>
      </c>
      <c r="C249" s="1095">
        <v>225</v>
      </c>
      <c r="D249" s="1095">
        <v>225</v>
      </c>
      <c r="E249" s="1095">
        <v>0</v>
      </c>
    </row>
    <row r="250" spans="1:5" s="1087" customFormat="1" x14ac:dyDescent="0.35">
      <c r="A250" s="1241" t="s">
        <v>878</v>
      </c>
      <c r="B250" s="1095">
        <v>286937.43</v>
      </c>
      <c r="C250" s="1095">
        <v>45000</v>
      </c>
      <c r="D250" s="1095">
        <v>45000</v>
      </c>
      <c r="E250" s="1095">
        <v>0</v>
      </c>
    </row>
    <row r="251" spans="1:5" s="1087" customFormat="1" x14ac:dyDescent="0.35">
      <c r="A251" s="1241" t="s">
        <v>879</v>
      </c>
      <c r="B251" s="1095">
        <v>9913.1</v>
      </c>
      <c r="C251" s="1095">
        <v>1500</v>
      </c>
      <c r="D251" s="1095">
        <v>1500</v>
      </c>
      <c r="E251" s="1095">
        <v>0</v>
      </c>
    </row>
    <row r="252" spans="1:5" s="1087" customFormat="1" x14ac:dyDescent="0.35">
      <c r="A252" s="1241" t="s">
        <v>880</v>
      </c>
      <c r="B252" s="1095">
        <v>0</v>
      </c>
      <c r="C252" s="1095">
        <v>0</v>
      </c>
      <c r="D252" s="1095">
        <v>0</v>
      </c>
      <c r="E252" s="1095">
        <v>0</v>
      </c>
    </row>
    <row r="253" spans="1:5" s="1087" customFormat="1" x14ac:dyDescent="0.35">
      <c r="A253" s="1241" t="s">
        <v>881</v>
      </c>
      <c r="B253" s="1095">
        <v>136185.14000000001</v>
      </c>
      <c r="C253" s="1095">
        <v>0</v>
      </c>
      <c r="D253" s="1095">
        <v>0</v>
      </c>
      <c r="E253" s="1095">
        <v>0</v>
      </c>
    </row>
    <row r="254" spans="1:5" s="1087" customFormat="1" x14ac:dyDescent="0.35">
      <c r="A254" s="1241" t="s">
        <v>882</v>
      </c>
      <c r="B254" s="1095">
        <v>0</v>
      </c>
      <c r="C254" s="1095">
        <v>0</v>
      </c>
      <c r="D254" s="1095">
        <v>0</v>
      </c>
      <c r="E254" s="1095">
        <v>0</v>
      </c>
    </row>
    <row r="255" spans="1:5" s="1087" customFormat="1" x14ac:dyDescent="0.35">
      <c r="A255" s="1241" t="s">
        <v>883</v>
      </c>
      <c r="B255" s="1095">
        <v>0</v>
      </c>
      <c r="C255" s="1095">
        <v>0</v>
      </c>
      <c r="D255" s="1095">
        <v>0</v>
      </c>
      <c r="E255" s="1095">
        <v>0</v>
      </c>
    </row>
    <row r="256" spans="1:5" s="1087" customFormat="1" x14ac:dyDescent="0.35">
      <c r="A256" s="1225" t="s">
        <v>884</v>
      </c>
      <c r="B256" s="1253">
        <v>434372.08999999997</v>
      </c>
      <c r="C256" s="1104">
        <v>107926</v>
      </c>
      <c r="D256" s="1104">
        <v>107926</v>
      </c>
      <c r="E256" s="1104">
        <v>0</v>
      </c>
    </row>
    <row r="257" spans="1:5" s="1087" customFormat="1" x14ac:dyDescent="0.35">
      <c r="A257" s="1221"/>
      <c r="B257" s="1064"/>
      <c r="C257" s="1064"/>
      <c r="D257" s="1064"/>
      <c r="E257" s="1064"/>
    </row>
    <row r="258" spans="1:5" s="1087" customFormat="1" x14ac:dyDescent="0.35">
      <c r="A258" s="1221"/>
      <c r="B258" s="1064"/>
      <c r="C258" s="1064"/>
      <c r="D258" s="1064"/>
      <c r="E258" s="1064"/>
    </row>
    <row r="259" spans="1:5" s="1243" customFormat="1" x14ac:dyDescent="0.35">
      <c r="A259" s="1198" t="s">
        <v>1354</v>
      </c>
      <c r="B259" s="1102"/>
      <c r="C259" s="1093"/>
      <c r="D259" s="1093"/>
      <c r="E259" s="1093" t="s">
        <v>117</v>
      </c>
    </row>
    <row r="260" spans="1:5" s="1243" customFormat="1" x14ac:dyDescent="0.35">
      <c r="A260" s="1241" t="s">
        <v>873</v>
      </c>
      <c r="B260" s="1093"/>
      <c r="C260" s="1093"/>
      <c r="D260" s="1093"/>
      <c r="E260" s="1093"/>
    </row>
    <row r="261" spans="1:5" s="1243" customFormat="1" x14ac:dyDescent="0.35">
      <c r="A261" s="1241" t="s">
        <v>874</v>
      </c>
      <c r="B261" s="1093">
        <v>106795</v>
      </c>
      <c r="C261" s="1093">
        <v>224903</v>
      </c>
      <c r="D261" s="1093">
        <v>309902</v>
      </c>
      <c r="E261" s="1093">
        <v>84999</v>
      </c>
    </row>
    <row r="262" spans="1:5" s="1243" customFormat="1" x14ac:dyDescent="0.35">
      <c r="A262" s="1241" t="s">
        <v>875</v>
      </c>
      <c r="B262" s="1095">
        <v>0</v>
      </c>
      <c r="C262" s="1095">
        <v>0</v>
      </c>
      <c r="D262" s="1095">
        <v>20000</v>
      </c>
      <c r="E262" s="1095">
        <v>20000</v>
      </c>
    </row>
    <row r="263" spans="1:5" s="1087" customFormat="1" x14ac:dyDescent="0.35">
      <c r="A263" s="1241" t="s">
        <v>876</v>
      </c>
      <c r="B263" s="1095">
        <v>27306.89</v>
      </c>
      <c r="C263" s="1095">
        <v>84339</v>
      </c>
      <c r="D263" s="1095">
        <v>116213</v>
      </c>
      <c r="E263" s="1095">
        <v>31874</v>
      </c>
    </row>
    <row r="264" spans="1:5" s="1087" customFormat="1" x14ac:dyDescent="0.35">
      <c r="A264" s="1198" t="s">
        <v>181</v>
      </c>
      <c r="B264" s="1098">
        <v>134101.89000000001</v>
      </c>
      <c r="C264" s="1098">
        <v>309242</v>
      </c>
      <c r="D264" s="1098">
        <v>446115</v>
      </c>
      <c r="E264" s="1108">
        <v>136873</v>
      </c>
    </row>
    <row r="265" spans="1:5" s="1087" customFormat="1" x14ac:dyDescent="0.35">
      <c r="A265" s="1241" t="s">
        <v>117</v>
      </c>
      <c r="B265" s="1093"/>
      <c r="C265" s="1093"/>
      <c r="D265" s="1093"/>
      <c r="E265" s="1093"/>
    </row>
    <row r="266" spans="1:5" s="1087" customFormat="1" x14ac:dyDescent="0.35">
      <c r="A266" s="1241" t="s">
        <v>877</v>
      </c>
      <c r="B266" s="1095">
        <v>1494.56</v>
      </c>
      <c r="C266" s="1095">
        <v>5000</v>
      </c>
      <c r="D266" s="1095">
        <v>5000</v>
      </c>
      <c r="E266" s="1095">
        <v>0</v>
      </c>
    </row>
    <row r="267" spans="1:5" s="1087" customFormat="1" x14ac:dyDescent="0.35">
      <c r="A267" s="1241" t="s">
        <v>878</v>
      </c>
      <c r="B267" s="1095">
        <v>443.56</v>
      </c>
      <c r="C267" s="1095">
        <v>10000</v>
      </c>
      <c r="D267" s="1095">
        <v>10000</v>
      </c>
      <c r="E267" s="1095">
        <v>0</v>
      </c>
    </row>
    <row r="268" spans="1:5" s="1087" customFormat="1" x14ac:dyDescent="0.35">
      <c r="A268" s="1241" t="s">
        <v>879</v>
      </c>
      <c r="B268" s="1095">
        <v>770.03</v>
      </c>
      <c r="C268" s="1095">
        <v>5000</v>
      </c>
      <c r="D268" s="1095">
        <v>5000</v>
      </c>
      <c r="E268" s="1095">
        <v>0</v>
      </c>
    </row>
    <row r="269" spans="1:5" s="1087" customFormat="1" x14ac:dyDescent="0.35">
      <c r="A269" s="1241" t="s">
        <v>880</v>
      </c>
      <c r="B269" s="1095">
        <v>37135</v>
      </c>
      <c r="C269" s="1095">
        <v>60000</v>
      </c>
      <c r="D269" s="1095">
        <v>60000</v>
      </c>
      <c r="E269" s="1095">
        <v>0</v>
      </c>
    </row>
    <row r="270" spans="1:5" s="1087" customFormat="1" x14ac:dyDescent="0.35">
      <c r="A270" s="1241" t="s">
        <v>881</v>
      </c>
      <c r="B270" s="1095">
        <v>0</v>
      </c>
      <c r="C270" s="1095">
        <v>0</v>
      </c>
      <c r="D270" s="1095">
        <v>0</v>
      </c>
      <c r="E270" s="1095">
        <v>0</v>
      </c>
    </row>
    <row r="271" spans="1:5" s="1087" customFormat="1" x14ac:dyDescent="0.35">
      <c r="A271" s="1241" t="s">
        <v>882</v>
      </c>
      <c r="B271" s="1095">
        <v>0</v>
      </c>
      <c r="C271" s="1095">
        <v>0</v>
      </c>
      <c r="D271" s="1095">
        <v>0</v>
      </c>
      <c r="E271" s="1095">
        <v>0</v>
      </c>
    </row>
    <row r="272" spans="1:5" s="1087" customFormat="1" x14ac:dyDescent="0.35">
      <c r="A272" s="1241" t="s">
        <v>883</v>
      </c>
      <c r="B272" s="1095">
        <v>0</v>
      </c>
      <c r="C272" s="1095">
        <v>0</v>
      </c>
      <c r="D272" s="1095">
        <v>0</v>
      </c>
      <c r="E272" s="1095">
        <v>0</v>
      </c>
    </row>
    <row r="273" spans="1:5" s="1087" customFormat="1" x14ac:dyDescent="0.35">
      <c r="A273" s="1225" t="s">
        <v>884</v>
      </c>
      <c r="B273" s="1104">
        <v>173945.04</v>
      </c>
      <c r="C273" s="1104">
        <v>389242</v>
      </c>
      <c r="D273" s="1104">
        <v>526115</v>
      </c>
      <c r="E273" s="1104">
        <v>136873</v>
      </c>
    </row>
    <row r="274" spans="1:5" x14ac:dyDescent="0.35">
      <c r="B274" s="1208"/>
      <c r="C274" s="1208"/>
      <c r="D274" s="1208"/>
      <c r="E274" s="1208"/>
    </row>
    <row r="275" spans="1:5" x14ac:dyDescent="0.35">
      <c r="A275" s="1205" t="s">
        <v>1355</v>
      </c>
      <c r="B275" s="1209">
        <v>3509024.7199999997</v>
      </c>
      <c r="C275" s="1209">
        <v>4005008.08</v>
      </c>
      <c r="D275" s="1209">
        <v>4036221.87</v>
      </c>
      <c r="E275" s="1209">
        <v>31213.790000000037</v>
      </c>
    </row>
    <row r="276" spans="1:5" x14ac:dyDescent="0.35">
      <c r="A276" s="1205"/>
      <c r="B276" s="1209" t="s">
        <v>117</v>
      </c>
      <c r="C276" s="1209"/>
      <c r="D276" s="1209"/>
      <c r="E276" s="1209"/>
    </row>
    <row r="277" spans="1:5" x14ac:dyDescent="0.35">
      <c r="B277" s="1208" t="s">
        <v>117</v>
      </c>
      <c r="C277" s="1208"/>
      <c r="D277" s="1208"/>
      <c r="E277" s="1208"/>
    </row>
  </sheetData>
  <pageMargins left="0.5" right="0.3" top="0.55000000000000004" bottom="0.28333333333333299" header="0.5" footer="0.25"/>
  <pageSetup scale="80" firstPageNumber="50" orientation="portrait" useFirstPageNumber="1" r:id="rId1"/>
  <headerFooter alignWithMargins="0">
    <oddFooter>&amp;C&amp;"Times New Roman,Bold"&amp;12Page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718"/>
  <sheetViews>
    <sheetView showZeros="0" showOutlineSymbols="0" zoomScaleNormal="100" zoomScaleSheetLayoutView="70" workbookViewId="0"/>
  </sheetViews>
  <sheetFormatPr defaultColWidth="10.54296875" defaultRowHeight="15.5" x14ac:dyDescent="0.35"/>
  <cols>
    <col min="1" max="1" width="38.54296875" style="1057" customWidth="1"/>
    <col min="2" max="2" width="20.54296875" style="1274" customWidth="1"/>
    <col min="3" max="5" width="20.54296875" style="1204" customWidth="1"/>
    <col min="6" max="7" width="18.54296875" style="1057" customWidth="1"/>
    <col min="8" max="16384" width="10.54296875" style="1057"/>
  </cols>
  <sheetData>
    <row r="1" spans="1:5" x14ac:dyDescent="0.35">
      <c r="A1" s="1052"/>
      <c r="B1" s="1273"/>
      <c r="C1" s="1054"/>
      <c r="D1" s="1054" t="s">
        <v>117</v>
      </c>
      <c r="E1" s="1055"/>
    </row>
    <row r="2" spans="1:5" x14ac:dyDescent="0.35">
      <c r="A2" s="1058" t="s">
        <v>1221</v>
      </c>
      <c r="C2" s="1060"/>
      <c r="D2" s="1061"/>
      <c r="E2" s="1062"/>
    </row>
    <row r="3" spans="1:5" x14ac:dyDescent="0.35">
      <c r="A3" s="1063" t="s">
        <v>1222</v>
      </c>
      <c r="B3" s="1275" t="s">
        <v>117</v>
      </c>
      <c r="C3" s="1060" t="s">
        <v>925</v>
      </c>
      <c r="D3" s="1061"/>
      <c r="E3" s="1062"/>
    </row>
    <row r="4" spans="1:5" x14ac:dyDescent="0.35">
      <c r="A4" s="1066" t="s">
        <v>1223</v>
      </c>
      <c r="B4" s="1275"/>
      <c r="C4" s="1060"/>
      <c r="D4" s="1061"/>
      <c r="E4" s="1062"/>
    </row>
    <row r="5" spans="1:5" x14ac:dyDescent="0.35">
      <c r="A5" s="1066"/>
      <c r="B5" s="1275"/>
      <c r="C5" s="1060"/>
      <c r="D5" s="1061"/>
      <c r="E5" s="1062"/>
    </row>
    <row r="6" spans="1:5" ht="16" thickBot="1" x14ac:dyDescent="0.4">
      <c r="A6" s="1067"/>
      <c r="B6" s="1276" t="s">
        <v>1224</v>
      </c>
      <c r="C6" s="1060"/>
      <c r="D6" s="1060"/>
      <c r="E6" s="1069"/>
    </row>
    <row r="7" spans="1:5" ht="16" thickTop="1" x14ac:dyDescent="0.35">
      <c r="A7" s="1277" t="s">
        <v>117</v>
      </c>
      <c r="B7" s="1215" t="s">
        <v>817</v>
      </c>
      <c r="C7" s="1073" t="s">
        <v>203</v>
      </c>
      <c r="D7" s="1073" t="s">
        <v>203</v>
      </c>
      <c r="E7" s="1073" t="s">
        <v>1225</v>
      </c>
    </row>
    <row r="8" spans="1:5" ht="16" thickBot="1" x14ac:dyDescent="0.4">
      <c r="A8" s="1278" t="s">
        <v>1226</v>
      </c>
      <c r="B8" s="1089" t="s">
        <v>451</v>
      </c>
      <c r="C8" s="1089" t="s">
        <v>451</v>
      </c>
      <c r="D8" s="1089" t="s">
        <v>548</v>
      </c>
      <c r="E8" s="1089" t="s">
        <v>451</v>
      </c>
    </row>
    <row r="9" spans="1:5" ht="16" thickTop="1" x14ac:dyDescent="0.35">
      <c r="A9" s="1279"/>
      <c r="B9" s="1280"/>
      <c r="C9" s="1081"/>
      <c r="D9" s="1081"/>
      <c r="E9" s="1081"/>
    </row>
    <row r="10" spans="1:5" x14ac:dyDescent="0.35">
      <c r="A10" s="1281"/>
      <c r="B10" s="1282"/>
      <c r="C10" s="1086"/>
      <c r="D10" s="1086"/>
      <c r="E10" s="1086"/>
    </row>
    <row r="11" spans="1:5" s="1087" customFormat="1" ht="16.5" x14ac:dyDescent="0.35">
      <c r="A11" s="1283" t="s">
        <v>1356</v>
      </c>
      <c r="B11" s="1282"/>
      <c r="C11" s="1086"/>
      <c r="D11" s="1086"/>
      <c r="E11" s="1086"/>
    </row>
    <row r="12" spans="1:5" s="1087" customFormat="1" x14ac:dyDescent="0.35">
      <c r="A12" s="1198" t="s">
        <v>1357</v>
      </c>
      <c r="B12" s="1198"/>
      <c r="C12" s="1091"/>
      <c r="D12" s="1091"/>
      <c r="E12" s="1091"/>
    </row>
    <row r="13" spans="1:5" s="1087" customFormat="1" x14ac:dyDescent="0.35">
      <c r="A13" s="1241" t="s">
        <v>873</v>
      </c>
      <c r="B13" s="1142"/>
      <c r="C13" s="1091"/>
      <c r="D13" s="1091"/>
      <c r="E13" s="1091"/>
    </row>
    <row r="14" spans="1:5" s="1087" customFormat="1" x14ac:dyDescent="0.35">
      <c r="A14" s="1241" t="s">
        <v>874</v>
      </c>
      <c r="B14" s="1093">
        <v>135210.17000000001</v>
      </c>
      <c r="C14" s="1093">
        <v>220017</v>
      </c>
      <c r="D14" s="1093">
        <v>203517</v>
      </c>
      <c r="E14" s="1093">
        <v>-16500</v>
      </c>
    </row>
    <row r="15" spans="1:5" s="1087" customFormat="1" x14ac:dyDescent="0.35">
      <c r="A15" s="1241" t="s">
        <v>875</v>
      </c>
      <c r="B15" s="1095">
        <v>0</v>
      </c>
      <c r="C15" s="1095">
        <v>0</v>
      </c>
      <c r="D15" s="1095">
        <v>0</v>
      </c>
      <c r="E15" s="1095">
        <v>0</v>
      </c>
    </row>
    <row r="16" spans="1:5" s="1087" customFormat="1" x14ac:dyDescent="0.35">
      <c r="A16" s="1241" t="s">
        <v>876</v>
      </c>
      <c r="B16" s="1095">
        <v>92247.9</v>
      </c>
      <c r="C16" s="1095">
        <v>82506</v>
      </c>
      <c r="D16" s="1095">
        <v>76319</v>
      </c>
      <c r="E16" s="1095">
        <v>-6187</v>
      </c>
    </row>
    <row r="17" spans="1:5" s="1087" customFormat="1" x14ac:dyDescent="0.35">
      <c r="A17" s="1198" t="s">
        <v>181</v>
      </c>
      <c r="B17" s="1098">
        <v>227458.07</v>
      </c>
      <c r="C17" s="1098">
        <v>302523</v>
      </c>
      <c r="D17" s="1098">
        <v>279836</v>
      </c>
      <c r="E17" s="1098">
        <v>-22687</v>
      </c>
    </row>
    <row r="18" spans="1:5" s="1087" customFormat="1" x14ac:dyDescent="0.35">
      <c r="A18" s="1241" t="s">
        <v>117</v>
      </c>
      <c r="B18" s="1093"/>
      <c r="C18" s="1093"/>
      <c r="D18" s="1093"/>
      <c r="E18" s="1093"/>
    </row>
    <row r="19" spans="1:5" s="1087" customFormat="1" x14ac:dyDescent="0.35">
      <c r="A19" s="1241" t="s">
        <v>877</v>
      </c>
      <c r="B19" s="1095">
        <v>2889.15</v>
      </c>
      <c r="C19" s="1095">
        <v>15000</v>
      </c>
      <c r="D19" s="1095">
        <v>15000</v>
      </c>
      <c r="E19" s="1095">
        <v>0</v>
      </c>
    </row>
    <row r="20" spans="1:5" s="1087" customFormat="1" x14ac:dyDescent="0.35">
      <c r="A20" s="1241" t="s">
        <v>878</v>
      </c>
      <c r="B20" s="1095">
        <v>17159.73</v>
      </c>
      <c r="C20" s="1095">
        <v>15000</v>
      </c>
      <c r="D20" s="1095">
        <v>15000</v>
      </c>
      <c r="E20" s="1095">
        <v>0</v>
      </c>
    </row>
    <row r="21" spans="1:5" s="1087" customFormat="1" x14ac:dyDescent="0.35">
      <c r="A21" s="1241" t="s">
        <v>879</v>
      </c>
      <c r="B21" s="1095">
        <v>975.48</v>
      </c>
      <c r="C21" s="1095">
        <v>10000</v>
      </c>
      <c r="D21" s="1095">
        <v>10000</v>
      </c>
      <c r="E21" s="1095">
        <v>0</v>
      </c>
    </row>
    <row r="22" spans="1:5" s="1087" customFormat="1" x14ac:dyDescent="0.35">
      <c r="A22" s="1241" t="s">
        <v>880</v>
      </c>
      <c r="B22" s="1095">
        <v>0</v>
      </c>
      <c r="C22" s="1095">
        <v>0</v>
      </c>
      <c r="D22" s="1095">
        <v>0</v>
      </c>
      <c r="E22" s="1095">
        <v>0</v>
      </c>
    </row>
    <row r="23" spans="1:5" s="1087" customFormat="1" x14ac:dyDescent="0.35">
      <c r="A23" s="1241" t="s">
        <v>881</v>
      </c>
      <c r="B23" s="1095">
        <v>0</v>
      </c>
      <c r="C23" s="1095">
        <v>50000</v>
      </c>
      <c r="D23" s="1095">
        <v>50000</v>
      </c>
      <c r="E23" s="1095">
        <v>0</v>
      </c>
    </row>
    <row r="24" spans="1:5" s="1087" customFormat="1" x14ac:dyDescent="0.35">
      <c r="A24" s="1241" t="s">
        <v>882</v>
      </c>
      <c r="B24" s="1095">
        <v>0</v>
      </c>
      <c r="C24" s="1095">
        <v>0</v>
      </c>
      <c r="D24" s="1095">
        <v>0</v>
      </c>
      <c r="E24" s="1095">
        <v>0</v>
      </c>
    </row>
    <row r="25" spans="1:5" s="1087" customFormat="1" x14ac:dyDescent="0.35">
      <c r="A25" s="1241" t="s">
        <v>883</v>
      </c>
      <c r="B25" s="1095">
        <v>0</v>
      </c>
      <c r="C25" s="1095">
        <v>0</v>
      </c>
      <c r="D25" s="1095">
        <v>0</v>
      </c>
      <c r="E25" s="1095">
        <v>0</v>
      </c>
    </row>
    <row r="26" spans="1:5" s="1087" customFormat="1" x14ac:dyDescent="0.35">
      <c r="A26" s="1101" t="s">
        <v>884</v>
      </c>
      <c r="B26" s="1098">
        <v>248482.43000000002</v>
      </c>
      <c r="C26" s="1098">
        <v>392523</v>
      </c>
      <c r="D26" s="1098">
        <v>369836</v>
      </c>
      <c r="E26" s="1098">
        <v>-22687</v>
      </c>
    </row>
    <row r="27" spans="1:5" s="1087" customFormat="1" ht="16.399999999999999" customHeight="1" x14ac:dyDescent="0.35">
      <c r="A27" s="1234" t="s">
        <v>117</v>
      </c>
      <c r="B27" s="1108"/>
      <c r="C27" s="1108"/>
      <c r="D27" s="1108"/>
      <c r="E27" s="1108"/>
    </row>
    <row r="28" spans="1:5" s="1087" customFormat="1" ht="16.399999999999999" customHeight="1" x14ac:dyDescent="0.35">
      <c r="A28" s="1198"/>
      <c r="B28" s="1093"/>
      <c r="C28" s="1093"/>
      <c r="D28" s="1093"/>
      <c r="E28" s="1093"/>
    </row>
    <row r="29" spans="1:5" s="1087" customFormat="1" x14ac:dyDescent="0.35">
      <c r="A29" s="1198" t="s">
        <v>1358</v>
      </c>
      <c r="B29" s="1102"/>
      <c r="C29" s="1093"/>
      <c r="D29" s="1093"/>
      <c r="E29" s="1093" t="s">
        <v>117</v>
      </c>
    </row>
    <row r="30" spans="1:5" s="1087" customFormat="1" x14ac:dyDescent="0.35">
      <c r="A30" s="1241" t="s">
        <v>873</v>
      </c>
      <c r="B30" s="1093"/>
      <c r="C30" s="1093"/>
      <c r="D30" s="1093"/>
      <c r="E30" s="1093"/>
    </row>
    <row r="31" spans="1:5" s="1087" customFormat="1" x14ac:dyDescent="0.35">
      <c r="A31" s="1241" t="s">
        <v>874</v>
      </c>
      <c r="B31" s="1093">
        <v>0</v>
      </c>
      <c r="C31" s="1093">
        <v>0</v>
      </c>
      <c r="D31" s="1093">
        <v>0</v>
      </c>
      <c r="E31" s="1093">
        <v>0</v>
      </c>
    </row>
    <row r="32" spans="1:5" s="1087" customFormat="1" x14ac:dyDescent="0.35">
      <c r="A32" s="1241" t="s">
        <v>875</v>
      </c>
      <c r="B32" s="1095">
        <v>0</v>
      </c>
      <c r="C32" s="1095">
        <v>0</v>
      </c>
      <c r="D32" s="1095">
        <v>0</v>
      </c>
      <c r="E32" s="1095">
        <v>0</v>
      </c>
    </row>
    <row r="33" spans="1:5" s="1087" customFormat="1" x14ac:dyDescent="0.35">
      <c r="A33" s="1241" t="s">
        <v>876</v>
      </c>
      <c r="B33" s="1095">
        <v>0</v>
      </c>
      <c r="C33" s="1095">
        <v>0</v>
      </c>
      <c r="D33" s="1095">
        <v>0</v>
      </c>
      <c r="E33" s="1095">
        <v>0</v>
      </c>
    </row>
    <row r="34" spans="1:5" s="1087" customFormat="1" x14ac:dyDescent="0.35">
      <c r="A34" s="1198" t="s">
        <v>181</v>
      </c>
      <c r="B34" s="1098">
        <v>0</v>
      </c>
      <c r="C34" s="1098">
        <v>0</v>
      </c>
      <c r="D34" s="1098">
        <v>0</v>
      </c>
      <c r="E34" s="1098">
        <v>0</v>
      </c>
    </row>
    <row r="35" spans="1:5" s="1087" customFormat="1" x14ac:dyDescent="0.35">
      <c r="A35" s="1241" t="s">
        <v>117</v>
      </c>
      <c r="B35" s="1093"/>
      <c r="C35" s="1093"/>
      <c r="D35" s="1093"/>
      <c r="E35" s="1093"/>
    </row>
    <row r="36" spans="1:5" s="1087" customFormat="1" x14ac:dyDescent="0.35">
      <c r="A36" s="1241" t="s">
        <v>877</v>
      </c>
      <c r="B36" s="1095">
        <v>0</v>
      </c>
      <c r="C36" s="1095">
        <v>0</v>
      </c>
      <c r="D36" s="1095">
        <v>0</v>
      </c>
      <c r="E36" s="1095">
        <v>0</v>
      </c>
    </row>
    <row r="37" spans="1:5" s="1087" customFormat="1" x14ac:dyDescent="0.35">
      <c r="A37" s="1241" t="s">
        <v>878</v>
      </c>
      <c r="B37" s="1095">
        <v>0</v>
      </c>
      <c r="C37" s="1095">
        <v>0</v>
      </c>
      <c r="D37" s="1095">
        <v>0</v>
      </c>
      <c r="E37" s="1095">
        <v>0</v>
      </c>
    </row>
    <row r="38" spans="1:5" s="1087" customFormat="1" x14ac:dyDescent="0.35">
      <c r="A38" s="1241" t="s">
        <v>879</v>
      </c>
      <c r="B38" s="1095">
        <v>0</v>
      </c>
      <c r="C38" s="1095">
        <v>0</v>
      </c>
      <c r="D38" s="1095">
        <v>0</v>
      </c>
      <c r="E38" s="1095">
        <v>0</v>
      </c>
    </row>
    <row r="39" spans="1:5" s="1087" customFormat="1" x14ac:dyDescent="0.35">
      <c r="A39" s="1241" t="s">
        <v>880</v>
      </c>
      <c r="B39" s="1095">
        <v>0</v>
      </c>
      <c r="C39" s="1095">
        <v>0</v>
      </c>
      <c r="D39" s="1095">
        <v>0</v>
      </c>
      <c r="E39" s="1095">
        <v>0</v>
      </c>
    </row>
    <row r="40" spans="1:5" s="1087" customFormat="1" x14ac:dyDescent="0.35">
      <c r="A40" s="1241" t="s">
        <v>881</v>
      </c>
      <c r="B40" s="1095">
        <v>0</v>
      </c>
      <c r="C40" s="1095">
        <v>0</v>
      </c>
      <c r="D40" s="1095">
        <v>0</v>
      </c>
      <c r="E40" s="1095">
        <v>0</v>
      </c>
    </row>
    <row r="41" spans="1:5" s="1087" customFormat="1" x14ac:dyDescent="0.35">
      <c r="A41" s="1241" t="s">
        <v>882</v>
      </c>
      <c r="B41" s="1095">
        <v>0</v>
      </c>
      <c r="C41" s="1095">
        <v>0</v>
      </c>
      <c r="D41" s="1095">
        <v>0</v>
      </c>
      <c r="E41" s="1095">
        <v>0</v>
      </c>
    </row>
    <row r="42" spans="1:5" s="1087" customFormat="1" x14ac:dyDescent="0.35">
      <c r="A42" s="1241" t="s">
        <v>883</v>
      </c>
      <c r="B42" s="1095">
        <v>0</v>
      </c>
      <c r="C42" s="1095">
        <v>0</v>
      </c>
      <c r="D42" s="1095">
        <v>0</v>
      </c>
      <c r="E42" s="1095">
        <v>0</v>
      </c>
    </row>
    <row r="43" spans="1:5" s="1087" customFormat="1" x14ac:dyDescent="0.35">
      <c r="A43" s="1101" t="s">
        <v>884</v>
      </c>
      <c r="B43" s="1104">
        <v>0</v>
      </c>
      <c r="C43" s="1104">
        <v>0</v>
      </c>
      <c r="D43" s="1104">
        <v>0</v>
      </c>
      <c r="E43" s="1104">
        <v>0</v>
      </c>
    </row>
    <row r="44" spans="1:5" s="1087" customFormat="1" x14ac:dyDescent="0.35">
      <c r="A44" s="1234" t="s">
        <v>117</v>
      </c>
      <c r="B44" s="1108"/>
      <c r="C44" s="1108"/>
      <c r="D44" s="1108"/>
      <c r="E44" s="1108"/>
    </row>
    <row r="45" spans="1:5" s="1087" customFormat="1" x14ac:dyDescent="0.35">
      <c r="A45" s="1198"/>
      <c r="B45" s="1093"/>
      <c r="C45" s="1093"/>
      <c r="D45" s="1093"/>
      <c r="E45" s="1093"/>
    </row>
    <row r="46" spans="1:5" s="1087" customFormat="1" x14ac:dyDescent="0.35">
      <c r="A46" s="1270" t="s">
        <v>1359</v>
      </c>
      <c r="B46" s="1255"/>
      <c r="C46" s="1270"/>
      <c r="D46" s="1091"/>
      <c r="E46" s="1091"/>
    </row>
    <row r="47" spans="1:5" s="1087" customFormat="1" x14ac:dyDescent="0.35">
      <c r="A47" s="1241" t="s">
        <v>873</v>
      </c>
      <c r="B47" s="1093"/>
      <c r="C47" s="1091"/>
      <c r="D47" s="1091"/>
      <c r="E47" s="1091"/>
    </row>
    <row r="48" spans="1:5" s="1087" customFormat="1" x14ac:dyDescent="0.35">
      <c r="A48" s="1241" t="s">
        <v>874</v>
      </c>
      <c r="B48" s="1093">
        <v>63735.96</v>
      </c>
      <c r="C48" s="1093">
        <v>63736</v>
      </c>
      <c r="D48" s="1093">
        <v>63736</v>
      </c>
      <c r="E48" s="1093">
        <v>0</v>
      </c>
    </row>
    <row r="49" spans="1:5" s="1087" customFormat="1" x14ac:dyDescent="0.35">
      <c r="A49" s="1241" t="s">
        <v>875</v>
      </c>
      <c r="B49" s="1095">
        <v>0</v>
      </c>
      <c r="C49" s="1095">
        <v>0</v>
      </c>
      <c r="D49" s="1095">
        <v>12000</v>
      </c>
      <c r="E49" s="1095">
        <v>12000</v>
      </c>
    </row>
    <row r="50" spans="1:5" s="1087" customFormat="1" x14ac:dyDescent="0.35">
      <c r="A50" s="1241" t="s">
        <v>876</v>
      </c>
      <c r="B50" s="1095">
        <v>25897.13</v>
      </c>
      <c r="C50" s="1095">
        <v>23901</v>
      </c>
      <c r="D50" s="1095">
        <v>23901</v>
      </c>
      <c r="E50" s="1095">
        <v>0</v>
      </c>
    </row>
    <row r="51" spans="1:5" s="1087" customFormat="1" x14ac:dyDescent="0.35">
      <c r="A51" s="1198" t="s">
        <v>181</v>
      </c>
      <c r="B51" s="1098">
        <v>89633.09</v>
      </c>
      <c r="C51" s="1098">
        <v>87637</v>
      </c>
      <c r="D51" s="1098">
        <v>99637</v>
      </c>
      <c r="E51" s="1098">
        <v>12000</v>
      </c>
    </row>
    <row r="52" spans="1:5" s="1087" customFormat="1" x14ac:dyDescent="0.35">
      <c r="A52" s="1241" t="s">
        <v>117</v>
      </c>
      <c r="B52" s="1093"/>
      <c r="C52" s="1093"/>
      <c r="D52" s="1093"/>
      <c r="E52" s="1093"/>
    </row>
    <row r="53" spans="1:5" s="1087" customFormat="1" x14ac:dyDescent="0.35">
      <c r="A53" s="1241" t="s">
        <v>877</v>
      </c>
      <c r="B53" s="1095">
        <v>6461.28</v>
      </c>
      <c r="C53" s="1095">
        <v>14000</v>
      </c>
      <c r="D53" s="1095">
        <v>14000</v>
      </c>
      <c r="E53" s="1095">
        <v>0</v>
      </c>
    </row>
    <row r="54" spans="1:5" s="1087" customFormat="1" x14ac:dyDescent="0.35">
      <c r="A54" s="1241" t="s">
        <v>878</v>
      </c>
      <c r="B54" s="1095">
        <v>3868.08</v>
      </c>
      <c r="C54" s="1095">
        <v>7000</v>
      </c>
      <c r="D54" s="1095">
        <v>7000</v>
      </c>
      <c r="E54" s="1095">
        <v>0</v>
      </c>
    </row>
    <row r="55" spans="1:5" s="1087" customFormat="1" x14ac:dyDescent="0.35">
      <c r="A55" s="1241" t="s">
        <v>879</v>
      </c>
      <c r="B55" s="1095">
        <v>4967.0600000000004</v>
      </c>
      <c r="C55" s="1095">
        <v>5000</v>
      </c>
      <c r="D55" s="1095">
        <v>5000</v>
      </c>
      <c r="E55" s="1095">
        <v>0</v>
      </c>
    </row>
    <row r="56" spans="1:5" s="1087" customFormat="1" x14ac:dyDescent="0.35">
      <c r="A56" s="1241" t="s">
        <v>880</v>
      </c>
      <c r="B56" s="1095">
        <v>11540</v>
      </c>
      <c r="C56" s="1095">
        <v>0</v>
      </c>
      <c r="D56" s="1095">
        <v>0</v>
      </c>
      <c r="E56" s="1095">
        <v>0</v>
      </c>
    </row>
    <row r="57" spans="1:5" s="1087" customFormat="1" x14ac:dyDescent="0.35">
      <c r="A57" s="1241" t="s">
        <v>881</v>
      </c>
      <c r="B57" s="1095">
        <v>0</v>
      </c>
      <c r="C57" s="1095">
        <v>0</v>
      </c>
      <c r="D57" s="1095">
        <v>0</v>
      </c>
      <c r="E57" s="1095">
        <v>0</v>
      </c>
    </row>
    <row r="58" spans="1:5" s="1087" customFormat="1" x14ac:dyDescent="0.35">
      <c r="A58" s="1241" t="s">
        <v>882</v>
      </c>
      <c r="B58" s="1095">
        <v>0</v>
      </c>
      <c r="C58" s="1095">
        <v>0</v>
      </c>
      <c r="D58" s="1095">
        <v>0</v>
      </c>
      <c r="E58" s="1095">
        <v>0</v>
      </c>
    </row>
    <row r="59" spans="1:5" s="1087" customFormat="1" x14ac:dyDescent="0.35">
      <c r="A59" s="1241" t="s">
        <v>883</v>
      </c>
      <c r="B59" s="1095">
        <v>0</v>
      </c>
      <c r="C59" s="1095">
        <v>0</v>
      </c>
      <c r="D59" s="1095">
        <v>0</v>
      </c>
      <c r="E59" s="1095">
        <v>0</v>
      </c>
    </row>
    <row r="60" spans="1:5" s="1087" customFormat="1" x14ac:dyDescent="0.35">
      <c r="A60" s="1101" t="s">
        <v>884</v>
      </c>
      <c r="B60" s="1098">
        <v>116469.51</v>
      </c>
      <c r="C60" s="1098">
        <v>113637</v>
      </c>
      <c r="D60" s="1098">
        <v>125637</v>
      </c>
      <c r="E60" s="1098">
        <v>12000</v>
      </c>
    </row>
    <row r="61" spans="1:5" s="1087" customFormat="1" x14ac:dyDescent="0.35">
      <c r="A61" s="1234" t="s">
        <v>117</v>
      </c>
      <c r="B61" s="1108"/>
      <c r="C61" s="1108"/>
      <c r="D61" s="1108"/>
      <c r="E61" s="1108"/>
    </row>
    <row r="62" spans="1:5" s="1087" customFormat="1" x14ac:dyDescent="0.35">
      <c r="A62" s="1198"/>
      <c r="B62" s="1093"/>
      <c r="C62" s="1093"/>
      <c r="D62" s="1093"/>
      <c r="E62" s="1093"/>
    </row>
    <row r="63" spans="1:5" s="1087" customFormat="1" x14ac:dyDescent="0.35">
      <c r="A63" s="1198"/>
      <c r="B63" s="1093"/>
      <c r="C63" s="1093"/>
      <c r="D63" s="1093"/>
      <c r="E63" s="1093"/>
    </row>
    <row r="64" spans="1:5" s="1087" customFormat="1" x14ac:dyDescent="0.35">
      <c r="A64" s="1284" t="s">
        <v>1360</v>
      </c>
      <c r="B64" s="1102"/>
      <c r="C64" s="1093"/>
      <c r="D64" s="1093"/>
      <c r="E64" s="1093" t="s">
        <v>117</v>
      </c>
    </row>
    <row r="65" spans="1:7" s="1087" customFormat="1" x14ac:dyDescent="0.35">
      <c r="A65" s="1241" t="s">
        <v>873</v>
      </c>
      <c r="B65" s="1093"/>
      <c r="C65" s="1093"/>
      <c r="D65" s="1093"/>
      <c r="E65" s="1093"/>
    </row>
    <row r="66" spans="1:7" s="1087" customFormat="1" x14ac:dyDescent="0.35">
      <c r="A66" s="1241" t="s">
        <v>874</v>
      </c>
      <c r="B66" s="1093">
        <v>38701</v>
      </c>
      <c r="C66" s="1093">
        <v>0</v>
      </c>
      <c r="D66" s="1093">
        <v>0</v>
      </c>
      <c r="E66" s="1093">
        <v>0</v>
      </c>
    </row>
    <row r="67" spans="1:7" s="1087" customFormat="1" x14ac:dyDescent="0.35">
      <c r="A67" s="1241" t="s">
        <v>875</v>
      </c>
      <c r="B67" s="1095">
        <v>0</v>
      </c>
      <c r="C67" s="1095">
        <v>0</v>
      </c>
      <c r="D67" s="1095">
        <v>2500</v>
      </c>
      <c r="E67" s="1095">
        <v>2500</v>
      </c>
    </row>
    <row r="68" spans="1:7" s="1087" customFormat="1" x14ac:dyDescent="0.35">
      <c r="A68" s="1241" t="s">
        <v>876</v>
      </c>
      <c r="B68" s="1095">
        <v>41032.520000000004</v>
      </c>
      <c r="C68" s="1095">
        <v>50000</v>
      </c>
      <c r="D68" s="1095">
        <v>50000</v>
      </c>
      <c r="E68" s="1095">
        <v>0</v>
      </c>
    </row>
    <row r="69" spans="1:7" s="1087" customFormat="1" x14ac:dyDescent="0.35">
      <c r="A69" s="1198" t="s">
        <v>181</v>
      </c>
      <c r="B69" s="1098">
        <v>79733.52</v>
      </c>
      <c r="C69" s="1098">
        <v>50000</v>
      </c>
      <c r="D69" s="1098">
        <v>52500</v>
      </c>
      <c r="E69" s="1098">
        <v>2500</v>
      </c>
    </row>
    <row r="70" spans="1:7" s="1087" customFormat="1" x14ac:dyDescent="0.35">
      <c r="A70" s="1241" t="s">
        <v>117</v>
      </c>
      <c r="B70" s="1093"/>
      <c r="C70" s="1093"/>
      <c r="D70" s="1093"/>
      <c r="E70" s="1093"/>
    </row>
    <row r="71" spans="1:7" s="1087" customFormat="1" x14ac:dyDescent="0.35">
      <c r="A71" s="1241" t="s">
        <v>877</v>
      </c>
      <c r="B71" s="1095">
        <v>0</v>
      </c>
      <c r="C71" s="1095">
        <v>0</v>
      </c>
      <c r="D71" s="1095">
        <v>0</v>
      </c>
      <c r="E71" s="1095">
        <v>0</v>
      </c>
    </row>
    <row r="72" spans="1:7" s="1087" customFormat="1" x14ac:dyDescent="0.35">
      <c r="A72" s="1241" t="s">
        <v>878</v>
      </c>
      <c r="B72" s="1095">
        <v>88617.420000000013</v>
      </c>
      <c r="C72" s="1095">
        <v>8000</v>
      </c>
      <c r="D72" s="1095">
        <v>8000</v>
      </c>
      <c r="E72" s="1095">
        <v>0</v>
      </c>
      <c r="G72" s="1285" t="s">
        <v>117</v>
      </c>
    </row>
    <row r="73" spans="1:7" s="1087" customFormat="1" x14ac:dyDescent="0.35">
      <c r="A73" s="1241" t="s">
        <v>879</v>
      </c>
      <c r="B73" s="1095">
        <v>205.7</v>
      </c>
      <c r="C73" s="1095">
        <v>1000</v>
      </c>
      <c r="D73" s="1095">
        <v>1000</v>
      </c>
      <c r="E73" s="1095">
        <v>0</v>
      </c>
      <c r="G73" s="1285" t="s">
        <v>117</v>
      </c>
    </row>
    <row r="74" spans="1:7" s="1087" customFormat="1" x14ac:dyDescent="0.35">
      <c r="A74" s="1241" t="s">
        <v>880</v>
      </c>
      <c r="B74" s="1095">
        <v>20831</v>
      </c>
      <c r="C74" s="1095">
        <v>0</v>
      </c>
      <c r="D74" s="1095">
        <v>0</v>
      </c>
      <c r="E74" s="1095">
        <v>0</v>
      </c>
      <c r="G74" s="1285" t="s">
        <v>117</v>
      </c>
    </row>
    <row r="75" spans="1:7" s="1087" customFormat="1" x14ac:dyDescent="0.35">
      <c r="A75" s="1241" t="s">
        <v>881</v>
      </c>
      <c r="B75" s="1095">
        <v>277645.14</v>
      </c>
      <c r="C75" s="1095">
        <v>751851</v>
      </c>
      <c r="D75" s="1095">
        <v>79931</v>
      </c>
      <c r="E75" s="1095">
        <v>-671920</v>
      </c>
      <c r="G75" s="1285" t="s">
        <v>117</v>
      </c>
    </row>
    <row r="76" spans="1:7" s="1087" customFormat="1" x14ac:dyDescent="0.35">
      <c r="A76" s="1241" t="s">
        <v>882</v>
      </c>
      <c r="B76" s="1095">
        <v>14642.9</v>
      </c>
      <c r="C76" s="1095">
        <v>0</v>
      </c>
      <c r="D76" s="1095">
        <v>0</v>
      </c>
      <c r="E76" s="1095">
        <v>0</v>
      </c>
      <c r="G76" s="1285" t="s">
        <v>117</v>
      </c>
    </row>
    <row r="77" spans="1:7" s="1087" customFormat="1" x14ac:dyDescent="0.35">
      <c r="A77" s="1241" t="s">
        <v>883</v>
      </c>
      <c r="B77" s="1095">
        <v>0</v>
      </c>
      <c r="C77" s="1095">
        <v>0</v>
      </c>
      <c r="D77" s="1095">
        <v>0</v>
      </c>
      <c r="E77" s="1095">
        <v>0</v>
      </c>
      <c r="G77" s="1285" t="s">
        <v>117</v>
      </c>
    </row>
    <row r="78" spans="1:7" s="1087" customFormat="1" x14ac:dyDescent="0.35">
      <c r="A78" s="1101" t="s">
        <v>884</v>
      </c>
      <c r="B78" s="1098">
        <v>481675.68000000005</v>
      </c>
      <c r="C78" s="1098">
        <v>810851</v>
      </c>
      <c r="D78" s="1098">
        <v>141431</v>
      </c>
      <c r="E78" s="1098">
        <v>-669420</v>
      </c>
      <c r="G78" s="1285"/>
    </row>
    <row r="79" spans="1:7" s="1087" customFormat="1" x14ac:dyDescent="0.35">
      <c r="A79" s="1234" t="s">
        <v>117</v>
      </c>
      <c r="B79" s="1108"/>
      <c r="C79" s="1108"/>
      <c r="D79" s="1108"/>
      <c r="E79" s="1108"/>
      <c r="G79" s="1285"/>
    </row>
    <row r="80" spans="1:7" s="1087" customFormat="1" x14ac:dyDescent="0.35">
      <c r="A80" s="1198"/>
      <c r="B80" s="1093"/>
      <c r="C80" s="1093"/>
      <c r="D80" s="1093"/>
      <c r="E80" s="1093"/>
      <c r="G80" s="1285"/>
    </row>
    <row r="81" spans="1:7" s="1087" customFormat="1" x14ac:dyDescent="0.35">
      <c r="A81" s="1198" t="s">
        <v>1361</v>
      </c>
      <c r="B81" s="1102"/>
      <c r="C81" s="1093"/>
      <c r="D81" s="1093"/>
      <c r="E81" s="1093" t="s">
        <v>117</v>
      </c>
      <c r="G81" s="1285"/>
    </row>
    <row r="82" spans="1:7" s="1087" customFormat="1" x14ac:dyDescent="0.35">
      <c r="A82" s="1241" t="s">
        <v>873</v>
      </c>
      <c r="B82" s="1093"/>
      <c r="C82" s="1093"/>
      <c r="D82" s="1093"/>
      <c r="E82" s="1093"/>
      <c r="G82" s="1285"/>
    </row>
    <row r="83" spans="1:7" s="1087" customFormat="1" x14ac:dyDescent="0.35">
      <c r="A83" s="1241" t="s">
        <v>874</v>
      </c>
      <c r="B83" s="1093">
        <v>0</v>
      </c>
      <c r="C83" s="1093">
        <v>5000</v>
      </c>
      <c r="D83" s="1093">
        <v>5000</v>
      </c>
      <c r="E83" s="1093">
        <v>0</v>
      </c>
    </row>
    <row r="84" spans="1:7" s="1087" customFormat="1" x14ac:dyDescent="0.35">
      <c r="A84" s="1241" t="s">
        <v>875</v>
      </c>
      <c r="B84" s="1095">
        <v>0</v>
      </c>
      <c r="C84" s="1095">
        <v>0</v>
      </c>
      <c r="D84" s="1095">
        <v>6000</v>
      </c>
      <c r="E84" s="1095">
        <v>6000</v>
      </c>
    </row>
    <row r="85" spans="1:7" s="1087" customFormat="1" x14ac:dyDescent="0.35">
      <c r="A85" s="1241" t="s">
        <v>876</v>
      </c>
      <c r="B85" s="1095">
        <v>0</v>
      </c>
      <c r="C85" s="1095">
        <v>1875</v>
      </c>
      <c r="D85" s="1095">
        <v>1875</v>
      </c>
      <c r="E85" s="1095">
        <v>0</v>
      </c>
    </row>
    <row r="86" spans="1:7" s="1087" customFormat="1" x14ac:dyDescent="0.35">
      <c r="A86" s="1198" t="s">
        <v>181</v>
      </c>
      <c r="B86" s="1098">
        <v>0</v>
      </c>
      <c r="C86" s="1098">
        <v>6875</v>
      </c>
      <c r="D86" s="1098">
        <v>12875</v>
      </c>
      <c r="E86" s="1098">
        <v>6000</v>
      </c>
    </row>
    <row r="87" spans="1:7" s="1087" customFormat="1" x14ac:dyDescent="0.35">
      <c r="A87" s="1241" t="s">
        <v>117</v>
      </c>
      <c r="B87" s="1093"/>
      <c r="C87" s="1093"/>
      <c r="D87" s="1093"/>
      <c r="E87" s="1093"/>
    </row>
    <row r="88" spans="1:7" s="1087" customFormat="1" x14ac:dyDescent="0.35">
      <c r="A88" s="1241" t="s">
        <v>877</v>
      </c>
      <c r="B88" s="1095">
        <v>0</v>
      </c>
      <c r="C88" s="1095">
        <v>0</v>
      </c>
      <c r="D88" s="1095">
        <v>0</v>
      </c>
      <c r="E88" s="1095">
        <v>0</v>
      </c>
    </row>
    <row r="89" spans="1:7" s="1087" customFormat="1" x14ac:dyDescent="0.35">
      <c r="A89" s="1241" t="s">
        <v>878</v>
      </c>
      <c r="B89" s="1095">
        <v>43725.08</v>
      </c>
      <c r="C89" s="1095">
        <v>46000</v>
      </c>
      <c r="D89" s="1095">
        <v>46000</v>
      </c>
      <c r="E89" s="1095">
        <v>0</v>
      </c>
    </row>
    <row r="90" spans="1:7" s="1087" customFormat="1" x14ac:dyDescent="0.35">
      <c r="A90" s="1241" t="s">
        <v>879</v>
      </c>
      <c r="B90" s="1095">
        <v>29638.93</v>
      </c>
      <c r="C90" s="1095">
        <v>5315</v>
      </c>
      <c r="D90" s="1095">
        <v>5315</v>
      </c>
      <c r="E90" s="1095">
        <v>0</v>
      </c>
    </row>
    <row r="91" spans="1:7" s="1087" customFormat="1" x14ac:dyDescent="0.35">
      <c r="A91" s="1241" t="s">
        <v>880</v>
      </c>
      <c r="B91" s="1095">
        <v>3400</v>
      </c>
      <c r="C91" s="1095">
        <v>5000</v>
      </c>
      <c r="D91" s="1095">
        <v>5000</v>
      </c>
      <c r="E91" s="1095">
        <v>0</v>
      </c>
    </row>
    <row r="92" spans="1:7" s="1087" customFormat="1" x14ac:dyDescent="0.35">
      <c r="A92" s="1241" t="s">
        <v>881</v>
      </c>
      <c r="B92" s="1095">
        <v>0</v>
      </c>
      <c r="C92" s="1095">
        <v>70000</v>
      </c>
      <c r="D92" s="1095">
        <v>70000</v>
      </c>
      <c r="E92" s="1095">
        <v>0</v>
      </c>
    </row>
    <row r="93" spans="1:7" s="1087" customFormat="1" x14ac:dyDescent="0.35">
      <c r="A93" s="1241" t="s">
        <v>882</v>
      </c>
      <c r="B93" s="1095">
        <v>0</v>
      </c>
      <c r="C93" s="1095">
        <v>0</v>
      </c>
      <c r="D93" s="1095">
        <v>0</v>
      </c>
      <c r="E93" s="1095">
        <v>0</v>
      </c>
    </row>
    <row r="94" spans="1:7" s="1087" customFormat="1" x14ac:dyDescent="0.35">
      <c r="A94" s="1241" t="s">
        <v>883</v>
      </c>
      <c r="B94" s="1095">
        <v>0</v>
      </c>
      <c r="C94" s="1095">
        <v>0</v>
      </c>
      <c r="D94" s="1095">
        <v>0</v>
      </c>
      <c r="E94" s="1095">
        <v>0</v>
      </c>
    </row>
    <row r="95" spans="1:7" s="1087" customFormat="1" x14ac:dyDescent="0.35">
      <c r="A95" s="1101" t="s">
        <v>884</v>
      </c>
      <c r="B95" s="1098">
        <v>76764.010000000009</v>
      </c>
      <c r="C95" s="1098">
        <v>133190</v>
      </c>
      <c r="D95" s="1098">
        <v>139190</v>
      </c>
      <c r="E95" s="1098">
        <v>6000</v>
      </c>
    </row>
    <row r="96" spans="1:7" s="1087" customFormat="1" x14ac:dyDescent="0.35">
      <c r="A96" s="1286"/>
      <c r="B96" s="1254"/>
      <c r="C96" s="1287"/>
      <c r="D96" s="1287"/>
      <c r="E96" s="1287"/>
    </row>
    <row r="97" spans="1:5" s="1087" customFormat="1" x14ac:dyDescent="0.35">
      <c r="A97" s="1278"/>
      <c r="B97" s="1083"/>
      <c r="C97" s="1086"/>
      <c r="D97" s="1086"/>
      <c r="E97" s="1086"/>
    </row>
    <row r="98" spans="1:5" s="1087" customFormat="1" x14ac:dyDescent="0.35">
      <c r="A98" s="1198" t="s">
        <v>1362</v>
      </c>
      <c r="B98" s="1102"/>
      <c r="C98" s="1198"/>
      <c r="D98" s="1091"/>
      <c r="E98" s="1091"/>
    </row>
    <row r="99" spans="1:5" s="1087" customFormat="1" x14ac:dyDescent="0.35">
      <c r="A99" s="1241" t="s">
        <v>873</v>
      </c>
      <c r="B99" s="1093"/>
      <c r="C99" s="1091"/>
      <c r="D99" s="1091"/>
      <c r="E99" s="1091"/>
    </row>
    <row r="100" spans="1:5" s="1087" customFormat="1" x14ac:dyDescent="0.35">
      <c r="A100" s="1241" t="s">
        <v>874</v>
      </c>
      <c r="B100" s="1093">
        <v>0</v>
      </c>
      <c r="C100" s="1093">
        <v>0</v>
      </c>
      <c r="D100" s="1093">
        <v>0</v>
      </c>
      <c r="E100" s="1093">
        <v>0</v>
      </c>
    </row>
    <row r="101" spans="1:5" s="1087" customFormat="1" x14ac:dyDescent="0.35">
      <c r="A101" s="1241" t="s">
        <v>875</v>
      </c>
      <c r="B101" s="1095">
        <v>0</v>
      </c>
      <c r="C101" s="1095">
        <v>0</v>
      </c>
      <c r="D101" s="1095">
        <v>0</v>
      </c>
      <c r="E101" s="1095">
        <v>0</v>
      </c>
    </row>
    <row r="102" spans="1:5" s="1087" customFormat="1" x14ac:dyDescent="0.35">
      <c r="A102" s="1241" t="s">
        <v>876</v>
      </c>
      <c r="B102" s="1095">
        <v>0</v>
      </c>
      <c r="C102" s="1095">
        <v>0</v>
      </c>
      <c r="D102" s="1095">
        <v>0</v>
      </c>
      <c r="E102" s="1095">
        <v>0</v>
      </c>
    </row>
    <row r="103" spans="1:5" s="1087" customFormat="1" x14ac:dyDescent="0.35">
      <c r="A103" s="1198" t="s">
        <v>181</v>
      </c>
      <c r="B103" s="1098">
        <v>0</v>
      </c>
      <c r="C103" s="1098">
        <v>0</v>
      </c>
      <c r="D103" s="1098">
        <v>0</v>
      </c>
      <c r="E103" s="1098">
        <v>0</v>
      </c>
    </row>
    <row r="104" spans="1:5" s="1087" customFormat="1" x14ac:dyDescent="0.35">
      <c r="A104" s="1241" t="s">
        <v>117</v>
      </c>
      <c r="B104" s="1093"/>
      <c r="C104" s="1093"/>
      <c r="D104" s="1093"/>
      <c r="E104" s="1093"/>
    </row>
    <row r="105" spans="1:5" s="1087" customFormat="1" x14ac:dyDescent="0.35">
      <c r="A105" s="1241" t="s">
        <v>877</v>
      </c>
      <c r="B105" s="1095">
        <v>0</v>
      </c>
      <c r="C105" s="1095">
        <v>0</v>
      </c>
      <c r="D105" s="1095">
        <v>0</v>
      </c>
      <c r="E105" s="1095">
        <v>0</v>
      </c>
    </row>
    <row r="106" spans="1:5" s="1087" customFormat="1" x14ac:dyDescent="0.35">
      <c r="A106" s="1241" t="s">
        <v>878</v>
      </c>
      <c r="B106" s="1095">
        <v>24699.53</v>
      </c>
      <c r="C106" s="1095">
        <v>80000</v>
      </c>
      <c r="D106" s="1095">
        <v>80000</v>
      </c>
      <c r="E106" s="1095">
        <v>0</v>
      </c>
    </row>
    <row r="107" spans="1:5" s="1087" customFormat="1" x14ac:dyDescent="0.35">
      <c r="A107" s="1241" t="s">
        <v>879</v>
      </c>
      <c r="B107" s="1095">
        <v>31.9</v>
      </c>
      <c r="C107" s="1095">
        <v>0</v>
      </c>
      <c r="D107" s="1095">
        <v>0</v>
      </c>
      <c r="E107" s="1095">
        <v>0</v>
      </c>
    </row>
    <row r="108" spans="1:5" s="1087" customFormat="1" x14ac:dyDescent="0.35">
      <c r="A108" s="1241" t="s">
        <v>880</v>
      </c>
      <c r="B108" s="1095">
        <v>0</v>
      </c>
      <c r="C108" s="1095">
        <v>0</v>
      </c>
      <c r="D108" s="1095">
        <v>0</v>
      </c>
      <c r="E108" s="1095">
        <v>0</v>
      </c>
    </row>
    <row r="109" spans="1:5" s="1087" customFormat="1" x14ac:dyDescent="0.35">
      <c r="A109" s="1241" t="s">
        <v>881</v>
      </c>
      <c r="B109" s="1095">
        <v>0</v>
      </c>
      <c r="C109" s="1095">
        <v>0</v>
      </c>
      <c r="D109" s="1095">
        <v>0</v>
      </c>
      <c r="E109" s="1095">
        <v>0</v>
      </c>
    </row>
    <row r="110" spans="1:5" s="1087" customFormat="1" x14ac:dyDescent="0.35">
      <c r="A110" s="1241" t="s">
        <v>882</v>
      </c>
      <c r="B110" s="1095">
        <v>0</v>
      </c>
      <c r="C110" s="1095">
        <v>0</v>
      </c>
      <c r="D110" s="1095">
        <v>0</v>
      </c>
      <c r="E110" s="1095">
        <v>0</v>
      </c>
    </row>
    <row r="111" spans="1:5" s="1087" customFormat="1" x14ac:dyDescent="0.35">
      <c r="A111" s="1241" t="s">
        <v>883</v>
      </c>
      <c r="B111" s="1095">
        <v>0</v>
      </c>
      <c r="C111" s="1095">
        <v>0</v>
      </c>
      <c r="D111" s="1095">
        <v>0</v>
      </c>
      <c r="E111" s="1095">
        <v>0</v>
      </c>
    </row>
    <row r="112" spans="1:5" s="1087" customFormat="1" x14ac:dyDescent="0.35">
      <c r="A112" s="1101" t="s">
        <v>884</v>
      </c>
      <c r="B112" s="1098">
        <v>24731.43</v>
      </c>
      <c r="C112" s="1098">
        <v>80000</v>
      </c>
      <c r="D112" s="1098">
        <v>80000</v>
      </c>
      <c r="E112" s="1098">
        <v>0</v>
      </c>
    </row>
    <row r="113" spans="1:5" s="1087" customFormat="1" x14ac:dyDescent="0.35">
      <c r="A113" s="1234" t="s">
        <v>117</v>
      </c>
      <c r="B113" s="1108"/>
      <c r="C113" s="1108"/>
      <c r="D113" s="1108"/>
      <c r="E113" s="1108"/>
    </row>
    <row r="114" spans="1:5" s="1087" customFormat="1" x14ac:dyDescent="0.35">
      <c r="A114" s="1198"/>
      <c r="B114" s="1093"/>
      <c r="C114" s="1093"/>
      <c r="D114" s="1093"/>
      <c r="E114" s="1093"/>
    </row>
    <row r="115" spans="1:5" s="1087" customFormat="1" x14ac:dyDescent="0.35">
      <c r="A115" s="1198"/>
      <c r="B115" s="1093"/>
      <c r="C115" s="1093"/>
      <c r="D115" s="1093"/>
      <c r="E115" s="1093"/>
    </row>
    <row r="116" spans="1:5" s="1087" customFormat="1" x14ac:dyDescent="0.35">
      <c r="A116" s="1198"/>
      <c r="B116" s="1093"/>
      <c r="C116" s="1093"/>
      <c r="D116" s="1093"/>
      <c r="E116" s="1093"/>
    </row>
    <row r="117" spans="1:5" s="1087" customFormat="1" x14ac:dyDescent="0.35">
      <c r="A117" s="1270" t="s">
        <v>1363</v>
      </c>
      <c r="B117" s="1102"/>
      <c r="C117" s="1093"/>
      <c r="D117" s="1093"/>
      <c r="E117" s="1093" t="s">
        <v>117</v>
      </c>
    </row>
    <row r="118" spans="1:5" s="1087" customFormat="1" x14ac:dyDescent="0.35">
      <c r="A118" s="1241" t="s">
        <v>873</v>
      </c>
      <c r="B118" s="1093"/>
      <c r="C118" s="1093"/>
      <c r="D118" s="1093"/>
      <c r="E118" s="1093"/>
    </row>
    <row r="119" spans="1:5" s="1087" customFormat="1" x14ac:dyDescent="0.35">
      <c r="A119" s="1241" t="s">
        <v>874</v>
      </c>
      <c r="B119" s="1093">
        <v>273508.58</v>
      </c>
      <c r="C119" s="1093">
        <v>326241</v>
      </c>
      <c r="D119" s="1093">
        <v>347850</v>
      </c>
      <c r="E119" s="1093">
        <v>21609</v>
      </c>
    </row>
    <row r="120" spans="1:5" s="1087" customFormat="1" x14ac:dyDescent="0.35">
      <c r="A120" s="1241" t="s">
        <v>875</v>
      </c>
      <c r="B120" s="1095">
        <v>0</v>
      </c>
      <c r="C120" s="1095">
        <v>0</v>
      </c>
      <c r="D120" s="1095">
        <v>0</v>
      </c>
      <c r="E120" s="1095">
        <v>0</v>
      </c>
    </row>
    <row r="121" spans="1:5" s="1087" customFormat="1" x14ac:dyDescent="0.35">
      <c r="A121" s="1241" t="s">
        <v>876</v>
      </c>
      <c r="B121" s="1095">
        <v>111868.87</v>
      </c>
      <c r="C121" s="1095">
        <v>122340</v>
      </c>
      <c r="D121" s="1095">
        <v>130444</v>
      </c>
      <c r="E121" s="1095">
        <v>8104</v>
      </c>
    </row>
    <row r="122" spans="1:5" s="1087" customFormat="1" x14ac:dyDescent="0.35">
      <c r="A122" s="1198" t="s">
        <v>181</v>
      </c>
      <c r="B122" s="1098">
        <v>385377.45</v>
      </c>
      <c r="C122" s="1098">
        <v>448581</v>
      </c>
      <c r="D122" s="1098">
        <v>478294</v>
      </c>
      <c r="E122" s="1108">
        <v>29713</v>
      </c>
    </row>
    <row r="123" spans="1:5" s="1087" customFormat="1" x14ac:dyDescent="0.35">
      <c r="A123" s="1241" t="s">
        <v>117</v>
      </c>
      <c r="B123" s="1093"/>
      <c r="C123" s="1093"/>
      <c r="D123" s="1093"/>
      <c r="E123" s="1093"/>
    </row>
    <row r="124" spans="1:5" s="1087" customFormat="1" x14ac:dyDescent="0.35">
      <c r="A124" s="1241" t="s">
        <v>877</v>
      </c>
      <c r="B124" s="1095">
        <v>0</v>
      </c>
      <c r="C124" s="1095">
        <v>14000</v>
      </c>
      <c r="D124" s="1095">
        <v>14000</v>
      </c>
      <c r="E124" s="1095">
        <v>0</v>
      </c>
    </row>
    <row r="125" spans="1:5" s="1087" customFormat="1" x14ac:dyDescent="0.35">
      <c r="A125" s="1241" t="s">
        <v>878</v>
      </c>
      <c r="B125" s="1095">
        <v>0</v>
      </c>
      <c r="C125" s="1095">
        <v>0</v>
      </c>
      <c r="D125" s="1095">
        <v>0</v>
      </c>
      <c r="E125" s="1095">
        <v>0</v>
      </c>
    </row>
    <row r="126" spans="1:5" s="1087" customFormat="1" x14ac:dyDescent="0.35">
      <c r="A126" s="1241" t="s">
        <v>879</v>
      </c>
      <c r="B126" s="1095">
        <v>0</v>
      </c>
      <c r="C126" s="1095">
        <v>3500</v>
      </c>
      <c r="D126" s="1095">
        <v>3500</v>
      </c>
      <c r="E126" s="1095">
        <v>0</v>
      </c>
    </row>
    <row r="127" spans="1:5" s="1087" customFormat="1" x14ac:dyDescent="0.35">
      <c r="A127" s="1241" t="s">
        <v>880</v>
      </c>
      <c r="B127" s="1095">
        <v>0</v>
      </c>
      <c r="C127" s="1095">
        <v>0</v>
      </c>
      <c r="D127" s="1095">
        <v>0</v>
      </c>
      <c r="E127" s="1095">
        <v>0</v>
      </c>
    </row>
    <row r="128" spans="1:5" s="1087" customFormat="1" x14ac:dyDescent="0.35">
      <c r="A128" s="1241" t="s">
        <v>881</v>
      </c>
      <c r="B128" s="1095">
        <v>0</v>
      </c>
      <c r="C128" s="1095">
        <v>0</v>
      </c>
      <c r="D128" s="1095">
        <v>0</v>
      </c>
      <c r="E128" s="1095">
        <v>0</v>
      </c>
    </row>
    <row r="129" spans="1:5" s="1087" customFormat="1" x14ac:dyDescent="0.35">
      <c r="A129" s="1241" t="s">
        <v>882</v>
      </c>
      <c r="B129" s="1095">
        <v>0</v>
      </c>
      <c r="C129" s="1095">
        <v>0</v>
      </c>
      <c r="D129" s="1095">
        <v>0</v>
      </c>
      <c r="E129" s="1095">
        <v>0</v>
      </c>
    </row>
    <row r="130" spans="1:5" s="1087" customFormat="1" x14ac:dyDescent="0.35">
      <c r="A130" s="1241" t="s">
        <v>883</v>
      </c>
      <c r="B130" s="1095">
        <v>0</v>
      </c>
      <c r="C130" s="1095">
        <v>0</v>
      </c>
      <c r="D130" s="1095">
        <v>0</v>
      </c>
      <c r="E130" s="1095">
        <v>0</v>
      </c>
    </row>
    <row r="131" spans="1:5" s="1087" customFormat="1" x14ac:dyDescent="0.35">
      <c r="A131" s="1101" t="s">
        <v>884</v>
      </c>
      <c r="B131" s="1098">
        <v>385377.45</v>
      </c>
      <c r="C131" s="1098">
        <v>466081</v>
      </c>
      <c r="D131" s="1098">
        <v>495794</v>
      </c>
      <c r="E131" s="1098">
        <v>29713</v>
      </c>
    </row>
    <row r="132" spans="1:5" s="1087" customFormat="1" x14ac:dyDescent="0.35">
      <c r="A132" s="1234" t="s">
        <v>117</v>
      </c>
      <c r="B132" s="1108"/>
      <c r="C132" s="1108"/>
      <c r="D132" s="1108"/>
      <c r="E132" s="1108"/>
    </row>
    <row r="133" spans="1:5" s="1087" customFormat="1" x14ac:dyDescent="0.35">
      <c r="A133" s="1198"/>
      <c r="B133" s="1093"/>
      <c r="C133" s="1093"/>
      <c r="D133" s="1093"/>
      <c r="E133" s="1093"/>
    </row>
    <row r="134" spans="1:5" s="1087" customFormat="1" x14ac:dyDescent="0.35">
      <c r="A134" s="1270" t="s">
        <v>1364</v>
      </c>
      <c r="B134" s="1102"/>
      <c r="C134" s="1093"/>
      <c r="D134" s="1093"/>
      <c r="E134" s="1093" t="s">
        <v>117</v>
      </c>
    </row>
    <row r="135" spans="1:5" s="1087" customFormat="1" x14ac:dyDescent="0.35">
      <c r="A135" s="1241" t="s">
        <v>873</v>
      </c>
      <c r="B135" s="1093"/>
      <c r="C135" s="1093"/>
      <c r="D135" s="1093"/>
      <c r="E135" s="1093"/>
    </row>
    <row r="136" spans="1:5" s="1087" customFormat="1" x14ac:dyDescent="0.35">
      <c r="A136" s="1241" t="s">
        <v>874</v>
      </c>
      <c r="B136" s="1093">
        <v>167159.51</v>
      </c>
      <c r="C136" s="1093">
        <v>153405</v>
      </c>
      <c r="D136" s="1093">
        <v>153404.79999999999</v>
      </c>
      <c r="E136" s="1093">
        <v>-0.20000000001164153</v>
      </c>
    </row>
    <row r="137" spans="1:5" s="1087" customFormat="1" x14ac:dyDescent="0.35">
      <c r="A137" s="1241" t="s">
        <v>875</v>
      </c>
      <c r="B137" s="1095">
        <v>0</v>
      </c>
      <c r="C137" s="1095">
        <v>0</v>
      </c>
      <c r="D137" s="1095">
        <v>0</v>
      </c>
      <c r="E137" s="1095">
        <v>0</v>
      </c>
    </row>
    <row r="138" spans="1:5" s="1087" customFormat="1" x14ac:dyDescent="0.35">
      <c r="A138" s="1241" t="s">
        <v>876</v>
      </c>
      <c r="B138" s="1095">
        <v>52401.86</v>
      </c>
      <c r="C138" s="1095">
        <v>57527</v>
      </c>
      <c r="D138" s="1095">
        <v>57527</v>
      </c>
      <c r="E138" s="1095">
        <v>0</v>
      </c>
    </row>
    <row r="139" spans="1:5" s="1087" customFormat="1" x14ac:dyDescent="0.35">
      <c r="A139" s="1198" t="s">
        <v>181</v>
      </c>
      <c r="B139" s="1098">
        <v>219561.37</v>
      </c>
      <c r="C139" s="1098">
        <v>210932</v>
      </c>
      <c r="D139" s="1098">
        <v>210931.8</v>
      </c>
      <c r="E139" s="1098">
        <v>-0.20000000001164153</v>
      </c>
    </row>
    <row r="140" spans="1:5" s="1087" customFormat="1" x14ac:dyDescent="0.35">
      <c r="A140" s="1241" t="s">
        <v>117</v>
      </c>
      <c r="B140" s="1093"/>
      <c r="C140" s="1093"/>
      <c r="D140" s="1093"/>
      <c r="E140" s="1093"/>
    </row>
    <row r="141" spans="1:5" s="1087" customFormat="1" x14ac:dyDescent="0.35">
      <c r="A141" s="1241" t="s">
        <v>877</v>
      </c>
      <c r="B141" s="1095">
        <v>0</v>
      </c>
      <c r="C141" s="1095">
        <v>400</v>
      </c>
      <c r="D141" s="1095">
        <v>400</v>
      </c>
      <c r="E141" s="1095">
        <v>0</v>
      </c>
    </row>
    <row r="142" spans="1:5" s="1087" customFormat="1" x14ac:dyDescent="0.35">
      <c r="A142" s="1241" t="s">
        <v>878</v>
      </c>
      <c r="B142" s="1095">
        <v>4200.3100000000004</v>
      </c>
      <c r="C142" s="1095">
        <v>7500</v>
      </c>
      <c r="D142" s="1095">
        <v>7500</v>
      </c>
      <c r="E142" s="1095">
        <v>0</v>
      </c>
    </row>
    <row r="143" spans="1:5" s="1087" customFormat="1" x14ac:dyDescent="0.35">
      <c r="A143" s="1241" t="s">
        <v>879</v>
      </c>
      <c r="B143" s="1095">
        <v>974.4</v>
      </c>
      <c r="C143" s="1095">
        <v>2000</v>
      </c>
      <c r="D143" s="1095">
        <v>2000</v>
      </c>
      <c r="E143" s="1095">
        <v>0</v>
      </c>
    </row>
    <row r="144" spans="1:5" s="1087" customFormat="1" x14ac:dyDescent="0.35">
      <c r="A144" s="1241" t="s">
        <v>880</v>
      </c>
      <c r="B144" s="1095">
        <v>0</v>
      </c>
      <c r="C144" s="1095">
        <v>0</v>
      </c>
      <c r="D144" s="1095">
        <v>0</v>
      </c>
      <c r="E144" s="1095">
        <v>0</v>
      </c>
    </row>
    <row r="145" spans="1:5" s="1087" customFormat="1" x14ac:dyDescent="0.35">
      <c r="A145" s="1241" t="s">
        <v>881</v>
      </c>
      <c r="B145" s="1095">
        <v>0</v>
      </c>
      <c r="C145" s="1095">
        <v>0</v>
      </c>
      <c r="D145" s="1095">
        <v>0</v>
      </c>
      <c r="E145" s="1095">
        <v>0</v>
      </c>
    </row>
    <row r="146" spans="1:5" s="1087" customFormat="1" x14ac:dyDescent="0.35">
      <c r="A146" s="1241" t="s">
        <v>882</v>
      </c>
      <c r="B146" s="1095">
        <v>0</v>
      </c>
      <c r="C146" s="1095">
        <v>0</v>
      </c>
      <c r="D146" s="1095">
        <v>0</v>
      </c>
      <c r="E146" s="1095">
        <v>0</v>
      </c>
    </row>
    <row r="147" spans="1:5" s="1087" customFormat="1" x14ac:dyDescent="0.35">
      <c r="A147" s="1241" t="s">
        <v>883</v>
      </c>
      <c r="B147" s="1095">
        <v>0</v>
      </c>
      <c r="C147" s="1095">
        <v>0</v>
      </c>
      <c r="D147" s="1095">
        <v>0</v>
      </c>
      <c r="E147" s="1095">
        <v>0</v>
      </c>
    </row>
    <row r="148" spans="1:5" s="1087" customFormat="1" x14ac:dyDescent="0.35">
      <c r="A148" s="1101" t="s">
        <v>884</v>
      </c>
      <c r="B148" s="1098">
        <v>224736.08</v>
      </c>
      <c r="C148" s="1098">
        <v>220832</v>
      </c>
      <c r="D148" s="1098">
        <v>220831.8</v>
      </c>
      <c r="E148" s="1098">
        <v>-0.20000000001164153</v>
      </c>
    </row>
    <row r="149" spans="1:5" s="1243" customFormat="1" x14ac:dyDescent="0.35">
      <c r="A149" s="1286"/>
      <c r="B149" s="1254"/>
      <c r="C149" s="1287"/>
      <c r="D149" s="1287"/>
      <c r="E149" s="1287"/>
    </row>
    <row r="150" spans="1:5" s="1243" customFormat="1" x14ac:dyDescent="0.35">
      <c r="A150" s="1281"/>
      <c r="B150" s="1083"/>
      <c r="C150" s="1086"/>
      <c r="D150" s="1086"/>
      <c r="E150" s="1086"/>
    </row>
    <row r="151" spans="1:5" s="1243" customFormat="1" x14ac:dyDescent="0.35">
      <c r="A151" s="1288" t="s">
        <v>1365</v>
      </c>
      <c r="B151" s="1255"/>
      <c r="C151" s="1270"/>
      <c r="D151" s="1091"/>
      <c r="E151" s="1091"/>
    </row>
    <row r="152" spans="1:5" s="1243" customFormat="1" x14ac:dyDescent="0.35">
      <c r="A152" s="1241" t="s">
        <v>873</v>
      </c>
      <c r="B152" s="1093"/>
      <c r="C152" s="1091"/>
      <c r="D152" s="1091"/>
      <c r="E152" s="1091"/>
    </row>
    <row r="153" spans="1:5" s="1243" customFormat="1" x14ac:dyDescent="0.35">
      <c r="A153" s="1241" t="s">
        <v>874</v>
      </c>
      <c r="B153" s="1093">
        <v>114066.97</v>
      </c>
      <c r="C153" s="1093">
        <v>188239</v>
      </c>
      <c r="D153" s="1093">
        <v>150028</v>
      </c>
      <c r="E153" s="1093">
        <v>-38211</v>
      </c>
    </row>
    <row r="154" spans="1:5" s="1243" customFormat="1" x14ac:dyDescent="0.35">
      <c r="A154" s="1241" t="s">
        <v>875</v>
      </c>
      <c r="B154" s="1095">
        <v>0</v>
      </c>
      <c r="C154" s="1095">
        <v>0</v>
      </c>
      <c r="D154" s="1095">
        <v>0</v>
      </c>
      <c r="E154" s="1095">
        <v>0</v>
      </c>
    </row>
    <row r="155" spans="1:5" s="1243" customFormat="1" x14ac:dyDescent="0.35">
      <c r="A155" s="1241" t="s">
        <v>876</v>
      </c>
      <c r="B155" s="1095">
        <v>35293.760000000002</v>
      </c>
      <c r="C155" s="1095">
        <v>70590</v>
      </c>
      <c r="D155" s="1095">
        <v>56261</v>
      </c>
      <c r="E155" s="1095">
        <v>-14329</v>
      </c>
    </row>
    <row r="156" spans="1:5" s="1243" customFormat="1" x14ac:dyDescent="0.35">
      <c r="A156" s="1198" t="s">
        <v>181</v>
      </c>
      <c r="B156" s="1098">
        <v>149360.73000000001</v>
      </c>
      <c r="C156" s="1098">
        <v>258829</v>
      </c>
      <c r="D156" s="1098">
        <v>206289</v>
      </c>
      <c r="E156" s="1098">
        <v>-52540</v>
      </c>
    </row>
    <row r="157" spans="1:5" s="1243" customFormat="1" x14ac:dyDescent="0.35">
      <c r="A157" s="1241" t="s">
        <v>117</v>
      </c>
      <c r="B157" s="1093"/>
      <c r="C157" s="1093"/>
      <c r="D157" s="1093"/>
      <c r="E157" s="1093"/>
    </row>
    <row r="158" spans="1:5" s="1243" customFormat="1" x14ac:dyDescent="0.35">
      <c r="A158" s="1241" t="s">
        <v>877</v>
      </c>
      <c r="B158" s="1095">
        <v>0</v>
      </c>
      <c r="C158" s="1095">
        <v>5000</v>
      </c>
      <c r="D158" s="1095">
        <v>5000</v>
      </c>
      <c r="E158" s="1095">
        <v>0</v>
      </c>
    </row>
    <row r="159" spans="1:5" s="1243" customFormat="1" x14ac:dyDescent="0.35">
      <c r="A159" s="1241" t="s">
        <v>878</v>
      </c>
      <c r="B159" s="1095">
        <v>0</v>
      </c>
      <c r="C159" s="1095">
        <v>2000</v>
      </c>
      <c r="D159" s="1095">
        <v>2000</v>
      </c>
      <c r="E159" s="1095">
        <v>0</v>
      </c>
    </row>
    <row r="160" spans="1:5" s="1243" customFormat="1" x14ac:dyDescent="0.35">
      <c r="A160" s="1241" t="s">
        <v>879</v>
      </c>
      <c r="B160" s="1095">
        <v>0</v>
      </c>
      <c r="C160" s="1095">
        <v>2500</v>
      </c>
      <c r="D160" s="1095">
        <v>2500</v>
      </c>
      <c r="E160" s="1095">
        <v>0</v>
      </c>
    </row>
    <row r="161" spans="1:5" s="1243" customFormat="1" x14ac:dyDescent="0.35">
      <c r="A161" s="1241" t="s">
        <v>880</v>
      </c>
      <c r="B161" s="1095">
        <v>0</v>
      </c>
      <c r="C161" s="1095">
        <v>0</v>
      </c>
      <c r="D161" s="1095">
        <v>0</v>
      </c>
      <c r="E161" s="1095">
        <v>0</v>
      </c>
    </row>
    <row r="162" spans="1:5" s="1243" customFormat="1" x14ac:dyDescent="0.35">
      <c r="A162" s="1241" t="s">
        <v>881</v>
      </c>
      <c r="B162" s="1095">
        <v>0</v>
      </c>
      <c r="C162" s="1095">
        <v>0</v>
      </c>
      <c r="D162" s="1095">
        <v>0</v>
      </c>
      <c r="E162" s="1095">
        <v>0</v>
      </c>
    </row>
    <row r="163" spans="1:5" s="1243" customFormat="1" x14ac:dyDescent="0.35">
      <c r="A163" s="1241" t="s">
        <v>882</v>
      </c>
      <c r="B163" s="1095">
        <v>0</v>
      </c>
      <c r="C163" s="1095">
        <v>0</v>
      </c>
      <c r="D163" s="1095">
        <v>0</v>
      </c>
      <c r="E163" s="1095">
        <v>0</v>
      </c>
    </row>
    <row r="164" spans="1:5" s="1243" customFormat="1" x14ac:dyDescent="0.35">
      <c r="A164" s="1241" t="s">
        <v>883</v>
      </c>
      <c r="B164" s="1095">
        <v>0</v>
      </c>
      <c r="C164" s="1095">
        <v>0</v>
      </c>
      <c r="D164" s="1095">
        <v>0</v>
      </c>
      <c r="E164" s="1095">
        <v>0</v>
      </c>
    </row>
    <row r="165" spans="1:5" s="1243" customFormat="1" x14ac:dyDescent="0.35">
      <c r="A165" s="1101" t="s">
        <v>884</v>
      </c>
      <c r="B165" s="1098">
        <v>149360.73000000001</v>
      </c>
      <c r="C165" s="1098">
        <v>268329</v>
      </c>
      <c r="D165" s="1098">
        <v>215789</v>
      </c>
      <c r="E165" s="1098">
        <v>-52540</v>
      </c>
    </row>
    <row r="166" spans="1:5" s="1243" customFormat="1" x14ac:dyDescent="0.35">
      <c r="A166" s="1234" t="s">
        <v>117</v>
      </c>
      <c r="B166" s="1108"/>
      <c r="C166" s="1108"/>
      <c r="D166" s="1108"/>
      <c r="E166" s="1108"/>
    </row>
    <row r="167" spans="1:5" s="1243" customFormat="1" x14ac:dyDescent="0.35">
      <c r="A167" s="1198"/>
      <c r="B167" s="1093"/>
      <c r="C167" s="1093"/>
      <c r="D167" s="1093"/>
      <c r="E167" s="1093"/>
    </row>
    <row r="168" spans="1:5" s="1243" customFormat="1" x14ac:dyDescent="0.35">
      <c r="A168" s="1198"/>
      <c r="B168" s="1093"/>
      <c r="C168" s="1093"/>
      <c r="D168" s="1093"/>
      <c r="E168" s="1093"/>
    </row>
    <row r="169" spans="1:5" s="1243" customFormat="1" x14ac:dyDescent="0.35">
      <c r="A169" s="1198"/>
      <c r="B169" s="1093"/>
      <c r="C169" s="1093"/>
      <c r="D169" s="1093"/>
      <c r="E169" s="1093"/>
    </row>
    <row r="170" spans="1:5" s="1243" customFormat="1" x14ac:dyDescent="0.35">
      <c r="A170" s="1198" t="s">
        <v>1366</v>
      </c>
      <c r="B170" s="1102"/>
      <c r="C170" s="1093"/>
      <c r="D170" s="1093"/>
      <c r="E170" s="1093" t="s">
        <v>117</v>
      </c>
    </row>
    <row r="171" spans="1:5" s="1243" customFormat="1" x14ac:dyDescent="0.35">
      <c r="A171" s="1241" t="s">
        <v>873</v>
      </c>
      <c r="B171" s="1093"/>
      <c r="C171" s="1093"/>
      <c r="D171" s="1093"/>
      <c r="E171" s="1093"/>
    </row>
    <row r="172" spans="1:5" s="1243" customFormat="1" x14ac:dyDescent="0.35">
      <c r="A172" s="1241" t="s">
        <v>874</v>
      </c>
      <c r="B172" s="1093">
        <v>0</v>
      </c>
      <c r="C172" s="1093">
        <v>0</v>
      </c>
      <c r="D172" s="1093">
        <v>0</v>
      </c>
      <c r="E172" s="1093">
        <v>0</v>
      </c>
    </row>
    <row r="173" spans="1:5" s="1243" customFormat="1" x14ac:dyDescent="0.35">
      <c r="A173" s="1241" t="s">
        <v>875</v>
      </c>
      <c r="B173" s="1095">
        <v>0</v>
      </c>
      <c r="C173" s="1095">
        <v>0</v>
      </c>
      <c r="D173" s="1095">
        <v>0</v>
      </c>
      <c r="E173" s="1095">
        <v>0</v>
      </c>
    </row>
    <row r="174" spans="1:5" s="1243" customFormat="1" x14ac:dyDescent="0.35">
      <c r="A174" s="1241" t="s">
        <v>876</v>
      </c>
      <c r="B174" s="1095">
        <v>0</v>
      </c>
      <c r="C174" s="1095">
        <v>0</v>
      </c>
      <c r="D174" s="1095">
        <v>0</v>
      </c>
      <c r="E174" s="1095">
        <v>0</v>
      </c>
    </row>
    <row r="175" spans="1:5" s="1243" customFormat="1" x14ac:dyDescent="0.35">
      <c r="A175" s="1198" t="s">
        <v>181</v>
      </c>
      <c r="B175" s="1098">
        <v>0</v>
      </c>
      <c r="C175" s="1098">
        <v>0</v>
      </c>
      <c r="D175" s="1098">
        <v>0</v>
      </c>
      <c r="E175" s="1098">
        <v>0</v>
      </c>
    </row>
    <row r="176" spans="1:5" s="1243" customFormat="1" x14ac:dyDescent="0.35">
      <c r="A176" s="1241" t="s">
        <v>117</v>
      </c>
      <c r="B176" s="1093"/>
      <c r="C176" s="1093"/>
      <c r="D176" s="1093"/>
      <c r="E176" s="1093"/>
    </row>
    <row r="177" spans="1:5" s="1243" customFormat="1" x14ac:dyDescent="0.35">
      <c r="A177" s="1241" t="s">
        <v>877</v>
      </c>
      <c r="B177" s="1095">
        <v>0</v>
      </c>
      <c r="C177" s="1095">
        <v>500</v>
      </c>
      <c r="D177" s="1095">
        <v>500</v>
      </c>
      <c r="E177" s="1095">
        <v>0</v>
      </c>
    </row>
    <row r="178" spans="1:5" s="1243" customFormat="1" x14ac:dyDescent="0.35">
      <c r="A178" s="1241" t="s">
        <v>878</v>
      </c>
      <c r="B178" s="1095">
        <v>2378.0500000000002</v>
      </c>
      <c r="C178" s="1095">
        <v>6000</v>
      </c>
      <c r="D178" s="1095">
        <v>6000</v>
      </c>
      <c r="E178" s="1095">
        <v>0</v>
      </c>
    </row>
    <row r="179" spans="1:5" s="1243" customFormat="1" x14ac:dyDescent="0.35">
      <c r="A179" s="1241" t="s">
        <v>879</v>
      </c>
      <c r="B179" s="1095">
        <v>280.56</v>
      </c>
      <c r="C179" s="1095">
        <v>1000</v>
      </c>
      <c r="D179" s="1095">
        <v>1000</v>
      </c>
      <c r="E179" s="1095">
        <v>0</v>
      </c>
    </row>
    <row r="180" spans="1:5" s="1243" customFormat="1" x14ac:dyDescent="0.35">
      <c r="A180" s="1241" t="s">
        <v>880</v>
      </c>
      <c r="B180" s="1095">
        <v>0</v>
      </c>
      <c r="C180" s="1095">
        <v>0</v>
      </c>
      <c r="D180" s="1095">
        <v>0</v>
      </c>
      <c r="E180" s="1095">
        <v>0</v>
      </c>
    </row>
    <row r="181" spans="1:5" s="1243" customFormat="1" x14ac:dyDescent="0.35">
      <c r="A181" s="1241" t="s">
        <v>881</v>
      </c>
      <c r="B181" s="1095">
        <v>0</v>
      </c>
      <c r="C181" s="1095">
        <v>0</v>
      </c>
      <c r="D181" s="1095">
        <v>0</v>
      </c>
      <c r="E181" s="1095">
        <v>0</v>
      </c>
    </row>
    <row r="182" spans="1:5" s="1243" customFormat="1" x14ac:dyDescent="0.35">
      <c r="A182" s="1241" t="s">
        <v>882</v>
      </c>
      <c r="B182" s="1095">
        <v>0</v>
      </c>
      <c r="C182" s="1095">
        <v>0</v>
      </c>
      <c r="D182" s="1095">
        <v>0</v>
      </c>
      <c r="E182" s="1095">
        <v>0</v>
      </c>
    </row>
    <row r="183" spans="1:5" s="1243" customFormat="1" x14ac:dyDescent="0.35">
      <c r="A183" s="1241" t="s">
        <v>883</v>
      </c>
      <c r="B183" s="1095">
        <v>0</v>
      </c>
      <c r="C183" s="1095">
        <v>0</v>
      </c>
      <c r="D183" s="1095">
        <v>0</v>
      </c>
      <c r="E183" s="1095">
        <v>0</v>
      </c>
    </row>
    <row r="184" spans="1:5" s="1243" customFormat="1" x14ac:dyDescent="0.35">
      <c r="A184" s="1101" t="s">
        <v>884</v>
      </c>
      <c r="B184" s="1098">
        <v>2658.61</v>
      </c>
      <c r="C184" s="1098">
        <v>7500</v>
      </c>
      <c r="D184" s="1098">
        <v>7500</v>
      </c>
      <c r="E184" s="1098">
        <v>0</v>
      </c>
    </row>
    <row r="185" spans="1:5" s="1243" customFormat="1" x14ac:dyDescent="0.35">
      <c r="A185" s="1234" t="s">
        <v>117</v>
      </c>
      <c r="B185" s="1108"/>
      <c r="C185" s="1108"/>
      <c r="D185" s="1108"/>
      <c r="E185" s="1108"/>
    </row>
    <row r="186" spans="1:5" s="1243" customFormat="1" x14ac:dyDescent="0.35">
      <c r="A186" s="1198"/>
      <c r="B186" s="1093"/>
      <c r="C186" s="1093"/>
      <c r="D186" s="1093"/>
      <c r="E186" s="1093"/>
    </row>
    <row r="187" spans="1:5" s="1243" customFormat="1" x14ac:dyDescent="0.35">
      <c r="A187" s="1222" t="s">
        <v>1367</v>
      </c>
      <c r="B187" s="1102"/>
      <c r="C187" s="1093"/>
      <c r="D187" s="1093"/>
      <c r="E187" s="1093" t="s">
        <v>117</v>
      </c>
    </row>
    <row r="188" spans="1:5" s="1243" customFormat="1" x14ac:dyDescent="0.35">
      <c r="A188" s="1241" t="s">
        <v>873</v>
      </c>
      <c r="B188" s="1093"/>
      <c r="C188" s="1093"/>
      <c r="D188" s="1093"/>
      <c r="E188" s="1093"/>
    </row>
    <row r="189" spans="1:5" s="1243" customFormat="1" x14ac:dyDescent="0.35">
      <c r="A189" s="1241" t="s">
        <v>874</v>
      </c>
      <c r="B189" s="1093">
        <v>137885.04</v>
      </c>
      <c r="C189" s="1093">
        <v>162753</v>
      </c>
      <c r="D189" s="1093">
        <v>162753</v>
      </c>
      <c r="E189" s="1093">
        <v>0</v>
      </c>
    </row>
    <row r="190" spans="1:5" s="1243" customFormat="1" x14ac:dyDescent="0.35">
      <c r="A190" s="1241" t="s">
        <v>875</v>
      </c>
      <c r="B190" s="1095">
        <v>0</v>
      </c>
      <c r="C190" s="1095">
        <v>0</v>
      </c>
      <c r="D190" s="1095">
        <v>0</v>
      </c>
      <c r="E190" s="1095">
        <v>0</v>
      </c>
    </row>
    <row r="191" spans="1:5" s="1243" customFormat="1" x14ac:dyDescent="0.35">
      <c r="A191" s="1241" t="s">
        <v>876</v>
      </c>
      <c r="B191" s="1095">
        <v>57415.03</v>
      </c>
      <c r="C191" s="1095">
        <v>61032</v>
      </c>
      <c r="D191" s="1095">
        <v>61032</v>
      </c>
      <c r="E191" s="1095">
        <v>0</v>
      </c>
    </row>
    <row r="192" spans="1:5" s="1243" customFormat="1" x14ac:dyDescent="0.35">
      <c r="A192" s="1198" t="s">
        <v>181</v>
      </c>
      <c r="B192" s="1098">
        <v>195300.07</v>
      </c>
      <c r="C192" s="1098">
        <v>223785</v>
      </c>
      <c r="D192" s="1098">
        <v>223785</v>
      </c>
      <c r="E192" s="1098">
        <v>0</v>
      </c>
    </row>
    <row r="193" spans="1:5" s="1243" customFormat="1" x14ac:dyDescent="0.35">
      <c r="A193" s="1241" t="s">
        <v>117</v>
      </c>
      <c r="B193" s="1093"/>
      <c r="C193" s="1093"/>
      <c r="D193" s="1093"/>
      <c r="E193" s="1093"/>
    </row>
    <row r="194" spans="1:5" s="1243" customFormat="1" x14ac:dyDescent="0.35">
      <c r="A194" s="1241" t="s">
        <v>877</v>
      </c>
      <c r="B194" s="1095">
        <v>0</v>
      </c>
      <c r="C194" s="1095">
        <v>0</v>
      </c>
      <c r="D194" s="1095">
        <v>0</v>
      </c>
      <c r="E194" s="1095">
        <v>0</v>
      </c>
    </row>
    <row r="195" spans="1:5" s="1243" customFormat="1" x14ac:dyDescent="0.35">
      <c r="A195" s="1241" t="s">
        <v>878</v>
      </c>
      <c r="B195" s="1095">
        <v>1692.17</v>
      </c>
      <c r="C195" s="1095">
        <v>10000</v>
      </c>
      <c r="D195" s="1095">
        <v>10000</v>
      </c>
      <c r="E195" s="1095">
        <v>0</v>
      </c>
    </row>
    <row r="196" spans="1:5" s="1243" customFormat="1" x14ac:dyDescent="0.35">
      <c r="A196" s="1241" t="s">
        <v>879</v>
      </c>
      <c r="B196" s="1095">
        <v>1423.01</v>
      </c>
      <c r="C196" s="1095">
        <v>1500</v>
      </c>
      <c r="D196" s="1095">
        <v>1500</v>
      </c>
      <c r="E196" s="1095">
        <v>0</v>
      </c>
    </row>
    <row r="197" spans="1:5" s="1243" customFormat="1" x14ac:dyDescent="0.35">
      <c r="A197" s="1241" t="s">
        <v>880</v>
      </c>
      <c r="B197" s="1095">
        <v>0</v>
      </c>
      <c r="C197" s="1095">
        <v>0</v>
      </c>
      <c r="D197" s="1095">
        <v>0</v>
      </c>
      <c r="E197" s="1095">
        <v>0</v>
      </c>
    </row>
    <row r="198" spans="1:5" s="1243" customFormat="1" x14ac:dyDescent="0.35">
      <c r="A198" s="1241" t="s">
        <v>881</v>
      </c>
      <c r="B198" s="1095">
        <v>0</v>
      </c>
      <c r="C198" s="1095">
        <v>0</v>
      </c>
      <c r="D198" s="1095">
        <v>0</v>
      </c>
      <c r="E198" s="1095">
        <v>0</v>
      </c>
    </row>
    <row r="199" spans="1:5" s="1243" customFormat="1" x14ac:dyDescent="0.35">
      <c r="A199" s="1241" t="s">
        <v>882</v>
      </c>
      <c r="B199" s="1095">
        <v>0</v>
      </c>
      <c r="C199" s="1095">
        <v>0</v>
      </c>
      <c r="D199" s="1095">
        <v>0</v>
      </c>
      <c r="E199" s="1095">
        <v>0</v>
      </c>
    </row>
    <row r="200" spans="1:5" s="1243" customFormat="1" x14ac:dyDescent="0.35">
      <c r="A200" s="1241" t="s">
        <v>883</v>
      </c>
      <c r="B200" s="1095">
        <v>0</v>
      </c>
      <c r="C200" s="1095">
        <v>0</v>
      </c>
      <c r="D200" s="1095">
        <v>0</v>
      </c>
      <c r="E200" s="1095">
        <v>0</v>
      </c>
    </row>
    <row r="201" spans="1:5" s="1243" customFormat="1" x14ac:dyDescent="0.35">
      <c r="A201" s="1101" t="s">
        <v>884</v>
      </c>
      <c r="B201" s="1098">
        <v>198415.25000000003</v>
      </c>
      <c r="C201" s="1098">
        <v>235285</v>
      </c>
      <c r="D201" s="1098">
        <v>235285</v>
      </c>
      <c r="E201" s="1098">
        <v>0</v>
      </c>
    </row>
    <row r="202" spans="1:5" s="1243" customFormat="1" x14ac:dyDescent="0.35">
      <c r="A202" s="1286"/>
      <c r="B202" s="1254"/>
      <c r="C202" s="1287"/>
      <c r="D202" s="1287"/>
      <c r="E202" s="1287"/>
    </row>
    <row r="203" spans="1:5" s="1243" customFormat="1" x14ac:dyDescent="0.35">
      <c r="A203" s="1278"/>
      <c r="B203" s="1083"/>
      <c r="C203" s="1086"/>
      <c r="D203" s="1086"/>
      <c r="E203" s="1086"/>
    </row>
    <row r="204" spans="1:5" s="1243" customFormat="1" ht="15" customHeight="1" x14ac:dyDescent="0.35">
      <c r="A204" s="1198" t="s">
        <v>1368</v>
      </c>
      <c r="B204" s="1255"/>
      <c r="C204" s="1270"/>
      <c r="D204" s="1091"/>
      <c r="E204" s="1091"/>
    </row>
    <row r="205" spans="1:5" s="1243" customFormat="1" x14ac:dyDescent="0.35">
      <c r="A205" s="1241" t="s">
        <v>873</v>
      </c>
      <c r="B205" s="1093"/>
      <c r="C205" s="1091"/>
      <c r="D205" s="1091"/>
      <c r="E205" s="1091"/>
    </row>
    <row r="206" spans="1:5" s="1243" customFormat="1" x14ac:dyDescent="0.35">
      <c r="A206" s="1241" t="s">
        <v>874</v>
      </c>
      <c r="B206" s="1093">
        <v>474240</v>
      </c>
      <c r="C206" s="1093">
        <v>548840</v>
      </c>
      <c r="D206" s="1093">
        <v>684840</v>
      </c>
      <c r="E206" s="1093">
        <v>136000</v>
      </c>
    </row>
    <row r="207" spans="1:5" s="1243" customFormat="1" x14ac:dyDescent="0.35">
      <c r="A207" s="1241" t="s">
        <v>875</v>
      </c>
      <c r="B207" s="1095">
        <v>0</v>
      </c>
      <c r="C207" s="1095">
        <v>0</v>
      </c>
      <c r="D207" s="1095">
        <v>0</v>
      </c>
      <c r="E207" s="1095">
        <v>0</v>
      </c>
    </row>
    <row r="208" spans="1:5" s="1243" customFormat="1" x14ac:dyDescent="0.35">
      <c r="A208" s="1241" t="s">
        <v>876</v>
      </c>
      <c r="B208" s="1095">
        <v>172115.43</v>
      </c>
      <c r="C208" s="1095">
        <v>205815</v>
      </c>
      <c r="D208" s="1095">
        <v>256815</v>
      </c>
      <c r="E208" s="1095">
        <v>51000</v>
      </c>
    </row>
    <row r="209" spans="1:5" s="1243" customFormat="1" x14ac:dyDescent="0.35">
      <c r="A209" s="1198" t="s">
        <v>181</v>
      </c>
      <c r="B209" s="1098">
        <v>646355.42999999993</v>
      </c>
      <c r="C209" s="1098">
        <v>754655</v>
      </c>
      <c r="D209" s="1098">
        <v>941655</v>
      </c>
      <c r="E209" s="1098">
        <v>187000</v>
      </c>
    </row>
    <row r="210" spans="1:5" s="1243" customFormat="1" x14ac:dyDescent="0.35">
      <c r="A210" s="1241" t="s">
        <v>117</v>
      </c>
      <c r="B210" s="1093"/>
      <c r="C210" s="1093"/>
      <c r="D210" s="1093"/>
      <c r="E210" s="1093"/>
    </row>
    <row r="211" spans="1:5" s="1243" customFormat="1" x14ac:dyDescent="0.35">
      <c r="A211" s="1241" t="s">
        <v>877</v>
      </c>
      <c r="B211" s="1095">
        <v>2512.5</v>
      </c>
      <c r="C211" s="1095">
        <v>15000</v>
      </c>
      <c r="D211" s="1095">
        <v>15000</v>
      </c>
      <c r="E211" s="1095">
        <v>0</v>
      </c>
    </row>
    <row r="212" spans="1:5" s="1243" customFormat="1" x14ac:dyDescent="0.35">
      <c r="A212" s="1241" t="s">
        <v>878</v>
      </c>
      <c r="B212" s="1095">
        <v>2366.6999999999998</v>
      </c>
      <c r="C212" s="1095">
        <v>10000</v>
      </c>
      <c r="D212" s="1095">
        <v>10000</v>
      </c>
      <c r="E212" s="1095">
        <v>0</v>
      </c>
    </row>
    <row r="213" spans="1:5" s="1243" customFormat="1" x14ac:dyDescent="0.35">
      <c r="A213" s="1241" t="s">
        <v>879</v>
      </c>
      <c r="B213" s="1095">
        <v>0</v>
      </c>
      <c r="C213" s="1095">
        <v>6000</v>
      </c>
      <c r="D213" s="1095">
        <v>6000</v>
      </c>
      <c r="E213" s="1095">
        <v>0</v>
      </c>
    </row>
    <row r="214" spans="1:5" s="1243" customFormat="1" x14ac:dyDescent="0.35">
      <c r="A214" s="1241" t="s">
        <v>880</v>
      </c>
      <c r="B214" s="1095">
        <v>0</v>
      </c>
      <c r="C214" s="1095">
        <v>0</v>
      </c>
      <c r="D214" s="1095">
        <v>0</v>
      </c>
      <c r="E214" s="1095">
        <v>0</v>
      </c>
    </row>
    <row r="215" spans="1:5" s="1243" customFormat="1" x14ac:dyDescent="0.35">
      <c r="A215" s="1241" t="s">
        <v>881</v>
      </c>
      <c r="B215" s="1095">
        <v>0</v>
      </c>
      <c r="C215" s="1095">
        <v>0</v>
      </c>
      <c r="D215" s="1095">
        <v>0</v>
      </c>
      <c r="E215" s="1095">
        <v>0</v>
      </c>
    </row>
    <row r="216" spans="1:5" s="1243" customFormat="1" x14ac:dyDescent="0.35">
      <c r="A216" s="1241" t="s">
        <v>882</v>
      </c>
      <c r="B216" s="1095">
        <v>0</v>
      </c>
      <c r="C216" s="1095">
        <v>2000</v>
      </c>
      <c r="D216" s="1095">
        <v>2000</v>
      </c>
      <c r="E216" s="1095">
        <v>0</v>
      </c>
    </row>
    <row r="217" spans="1:5" s="1243" customFormat="1" x14ac:dyDescent="0.35">
      <c r="A217" s="1241" t="s">
        <v>883</v>
      </c>
      <c r="B217" s="1095">
        <v>0</v>
      </c>
      <c r="C217" s="1095">
        <v>0</v>
      </c>
      <c r="D217" s="1095">
        <v>0</v>
      </c>
      <c r="E217" s="1095">
        <v>0</v>
      </c>
    </row>
    <row r="218" spans="1:5" s="1243" customFormat="1" x14ac:dyDescent="0.35">
      <c r="A218" s="1101" t="s">
        <v>884</v>
      </c>
      <c r="B218" s="1098">
        <v>651234.62999999989</v>
      </c>
      <c r="C218" s="1098">
        <v>787655</v>
      </c>
      <c r="D218" s="1098">
        <v>974655</v>
      </c>
      <c r="E218" s="1098">
        <v>187000</v>
      </c>
    </row>
    <row r="219" spans="1:5" s="1243" customFormat="1" x14ac:dyDescent="0.35">
      <c r="A219" s="1234" t="s">
        <v>117</v>
      </c>
      <c r="B219" s="1108"/>
      <c r="C219" s="1108"/>
      <c r="D219" s="1108"/>
      <c r="E219" s="1108"/>
    </row>
    <row r="220" spans="1:5" s="1243" customFormat="1" x14ac:dyDescent="0.35">
      <c r="A220" s="1198"/>
      <c r="B220" s="1093"/>
      <c r="C220" s="1093"/>
      <c r="D220" s="1093"/>
      <c r="E220" s="1093"/>
    </row>
    <row r="221" spans="1:5" s="1243" customFormat="1" x14ac:dyDescent="0.35">
      <c r="A221" s="1198"/>
      <c r="B221" s="1093"/>
      <c r="C221" s="1093"/>
      <c r="D221" s="1093"/>
      <c r="E221" s="1093"/>
    </row>
    <row r="222" spans="1:5" s="1243" customFormat="1" x14ac:dyDescent="0.35">
      <c r="A222" s="1198"/>
      <c r="B222" s="1093"/>
      <c r="C222" s="1093"/>
      <c r="D222" s="1093"/>
      <c r="E222" s="1093"/>
    </row>
    <row r="223" spans="1:5" s="1243" customFormat="1" x14ac:dyDescent="0.35">
      <c r="A223" s="1198" t="s">
        <v>1369</v>
      </c>
      <c r="B223" s="1102"/>
      <c r="C223" s="1093"/>
      <c r="D223" s="1093"/>
      <c r="E223" s="1093" t="s">
        <v>117</v>
      </c>
    </row>
    <row r="224" spans="1:5" s="1243" customFormat="1" x14ac:dyDescent="0.35">
      <c r="A224" s="1241" t="s">
        <v>873</v>
      </c>
      <c r="B224" s="1093"/>
      <c r="C224" s="1093"/>
      <c r="D224" s="1093"/>
      <c r="E224" s="1093"/>
    </row>
    <row r="225" spans="1:5" s="1243" customFormat="1" x14ac:dyDescent="0.35">
      <c r="A225" s="1241" t="s">
        <v>874</v>
      </c>
      <c r="B225" s="1093">
        <v>45591.54</v>
      </c>
      <c r="C225" s="1093">
        <v>45451</v>
      </c>
      <c r="D225" s="1093">
        <v>46814</v>
      </c>
      <c r="E225" s="1093">
        <v>1363</v>
      </c>
    </row>
    <row r="226" spans="1:5" s="1243" customFormat="1" x14ac:dyDescent="0.35">
      <c r="A226" s="1241" t="s">
        <v>875</v>
      </c>
      <c r="B226" s="1095">
        <v>0</v>
      </c>
      <c r="C226" s="1095">
        <v>0</v>
      </c>
      <c r="D226" s="1095">
        <v>0</v>
      </c>
      <c r="E226" s="1095">
        <v>0</v>
      </c>
    </row>
    <row r="227" spans="1:5" s="1243" customFormat="1" x14ac:dyDescent="0.35">
      <c r="A227" s="1241" t="s">
        <v>876</v>
      </c>
      <c r="B227" s="1095">
        <v>26137.21</v>
      </c>
      <c r="C227" s="1095">
        <v>17044</v>
      </c>
      <c r="D227" s="1095">
        <v>17555</v>
      </c>
      <c r="E227" s="1095">
        <v>511</v>
      </c>
    </row>
    <row r="228" spans="1:5" s="1243" customFormat="1" x14ac:dyDescent="0.35">
      <c r="A228" s="1198" t="s">
        <v>181</v>
      </c>
      <c r="B228" s="1098">
        <v>71728.75</v>
      </c>
      <c r="C228" s="1098">
        <v>62495</v>
      </c>
      <c r="D228" s="1098">
        <v>64369</v>
      </c>
      <c r="E228" s="1098">
        <v>1874</v>
      </c>
    </row>
    <row r="229" spans="1:5" s="1243" customFormat="1" x14ac:dyDescent="0.35">
      <c r="A229" s="1241" t="s">
        <v>117</v>
      </c>
      <c r="B229" s="1093"/>
      <c r="C229" s="1093"/>
      <c r="D229" s="1093"/>
      <c r="E229" s="1093"/>
    </row>
    <row r="230" spans="1:5" s="1243" customFormat="1" x14ac:dyDescent="0.35">
      <c r="A230" s="1241" t="s">
        <v>877</v>
      </c>
      <c r="B230" s="1095">
        <v>0</v>
      </c>
      <c r="C230" s="1095">
        <v>0</v>
      </c>
      <c r="D230" s="1095">
        <v>0</v>
      </c>
      <c r="E230" s="1095">
        <v>0</v>
      </c>
    </row>
    <row r="231" spans="1:5" s="1243" customFormat="1" x14ac:dyDescent="0.35">
      <c r="A231" s="1241" t="s">
        <v>878</v>
      </c>
      <c r="B231" s="1095">
        <v>185.42</v>
      </c>
      <c r="C231" s="1095">
        <v>1000</v>
      </c>
      <c r="D231" s="1095">
        <v>1000</v>
      </c>
      <c r="E231" s="1095">
        <v>0</v>
      </c>
    </row>
    <row r="232" spans="1:5" s="1243" customFormat="1" x14ac:dyDescent="0.35">
      <c r="A232" s="1241" t="s">
        <v>879</v>
      </c>
      <c r="B232" s="1095">
        <v>0</v>
      </c>
      <c r="C232" s="1095">
        <v>1000</v>
      </c>
      <c r="D232" s="1095">
        <v>1000</v>
      </c>
      <c r="E232" s="1095">
        <v>0</v>
      </c>
    </row>
    <row r="233" spans="1:5" s="1243" customFormat="1" x14ac:dyDescent="0.35">
      <c r="A233" s="1241" t="s">
        <v>880</v>
      </c>
      <c r="B233" s="1095">
        <v>0</v>
      </c>
      <c r="C233" s="1095">
        <v>0</v>
      </c>
      <c r="D233" s="1095">
        <v>0</v>
      </c>
      <c r="E233" s="1095">
        <v>0</v>
      </c>
    </row>
    <row r="234" spans="1:5" s="1243" customFormat="1" x14ac:dyDescent="0.35">
      <c r="A234" s="1241" t="s">
        <v>881</v>
      </c>
      <c r="B234" s="1095">
        <v>0</v>
      </c>
      <c r="C234" s="1095">
        <v>0</v>
      </c>
      <c r="D234" s="1095">
        <v>0</v>
      </c>
      <c r="E234" s="1095">
        <v>0</v>
      </c>
    </row>
    <row r="235" spans="1:5" s="1243" customFormat="1" x14ac:dyDescent="0.35">
      <c r="A235" s="1241" t="s">
        <v>882</v>
      </c>
      <c r="B235" s="1095">
        <v>0</v>
      </c>
      <c r="C235" s="1095">
        <v>0</v>
      </c>
      <c r="D235" s="1095">
        <v>0</v>
      </c>
      <c r="E235" s="1095">
        <v>0</v>
      </c>
    </row>
    <row r="236" spans="1:5" s="1243" customFormat="1" x14ac:dyDescent="0.35">
      <c r="A236" s="1241" t="s">
        <v>883</v>
      </c>
      <c r="B236" s="1095">
        <v>0</v>
      </c>
      <c r="C236" s="1095">
        <v>0</v>
      </c>
      <c r="D236" s="1095">
        <v>0</v>
      </c>
      <c r="E236" s="1095">
        <v>0</v>
      </c>
    </row>
    <row r="237" spans="1:5" s="1243" customFormat="1" x14ac:dyDescent="0.35">
      <c r="A237" s="1101" t="s">
        <v>884</v>
      </c>
      <c r="B237" s="1098">
        <v>71914.17</v>
      </c>
      <c r="C237" s="1098">
        <v>64495</v>
      </c>
      <c r="D237" s="1098">
        <v>66369</v>
      </c>
      <c r="E237" s="1098">
        <v>1874</v>
      </c>
    </row>
    <row r="238" spans="1:5" s="1243" customFormat="1" x14ac:dyDescent="0.35">
      <c r="A238" s="1234" t="s">
        <v>117</v>
      </c>
      <c r="B238" s="1108"/>
      <c r="C238" s="1108"/>
      <c r="D238" s="1108"/>
      <c r="E238" s="1108"/>
    </row>
    <row r="239" spans="1:5" s="1243" customFormat="1" x14ac:dyDescent="0.35">
      <c r="A239" s="1198"/>
      <c r="B239" s="1093"/>
      <c r="C239" s="1093"/>
      <c r="D239" s="1093"/>
      <c r="E239" s="1093"/>
    </row>
    <row r="240" spans="1:5" s="1243" customFormat="1" x14ac:dyDescent="0.35">
      <c r="A240" s="1284" t="s">
        <v>1370</v>
      </c>
      <c r="B240" s="1102"/>
      <c r="C240" s="1093"/>
      <c r="D240" s="1093"/>
      <c r="E240" s="1093" t="s">
        <v>117</v>
      </c>
    </row>
    <row r="241" spans="1:5" s="1243" customFormat="1" x14ac:dyDescent="0.35">
      <c r="A241" s="1241" t="s">
        <v>873</v>
      </c>
      <c r="B241" s="1093"/>
      <c r="C241" s="1093"/>
      <c r="D241" s="1093"/>
      <c r="E241" s="1093"/>
    </row>
    <row r="242" spans="1:5" s="1243" customFormat="1" x14ac:dyDescent="0.35">
      <c r="A242" s="1241" t="s">
        <v>874</v>
      </c>
      <c r="B242" s="1093">
        <v>17958.330000000002</v>
      </c>
      <c r="C242" s="1093">
        <v>21456</v>
      </c>
      <c r="D242" s="1093">
        <v>21456</v>
      </c>
      <c r="E242" s="1093">
        <v>0</v>
      </c>
    </row>
    <row r="243" spans="1:5" s="1243" customFormat="1" x14ac:dyDescent="0.35">
      <c r="A243" s="1241" t="s">
        <v>875</v>
      </c>
      <c r="B243" s="1095">
        <v>0</v>
      </c>
      <c r="C243" s="1095">
        <v>0</v>
      </c>
      <c r="D243" s="1095">
        <v>0</v>
      </c>
      <c r="E243" s="1095">
        <v>0</v>
      </c>
    </row>
    <row r="244" spans="1:5" s="1243" customFormat="1" x14ac:dyDescent="0.35">
      <c r="A244" s="1241" t="s">
        <v>876</v>
      </c>
      <c r="B244" s="1095">
        <v>7086.12</v>
      </c>
      <c r="C244" s="1095">
        <v>8046</v>
      </c>
      <c r="D244" s="1095">
        <v>8046</v>
      </c>
      <c r="E244" s="1095">
        <v>0</v>
      </c>
    </row>
    <row r="245" spans="1:5" s="1243" customFormat="1" x14ac:dyDescent="0.35">
      <c r="A245" s="1198" t="s">
        <v>181</v>
      </c>
      <c r="B245" s="1098">
        <v>25044.45</v>
      </c>
      <c r="C245" s="1098">
        <v>29502</v>
      </c>
      <c r="D245" s="1098">
        <v>29502</v>
      </c>
      <c r="E245" s="1108">
        <v>0</v>
      </c>
    </row>
    <row r="246" spans="1:5" s="1243" customFormat="1" x14ac:dyDescent="0.35">
      <c r="A246" s="1241" t="s">
        <v>117</v>
      </c>
      <c r="B246" s="1093"/>
      <c r="C246" s="1093"/>
      <c r="D246" s="1093"/>
      <c r="E246" s="1093"/>
    </row>
    <row r="247" spans="1:5" s="1243" customFormat="1" x14ac:dyDescent="0.35">
      <c r="A247" s="1241" t="s">
        <v>877</v>
      </c>
      <c r="B247" s="1095">
        <v>0</v>
      </c>
      <c r="C247" s="1095">
        <v>500</v>
      </c>
      <c r="D247" s="1095">
        <v>500</v>
      </c>
      <c r="E247" s="1095">
        <v>0</v>
      </c>
    </row>
    <row r="248" spans="1:5" s="1243" customFormat="1" x14ac:dyDescent="0.35">
      <c r="A248" s="1241" t="s">
        <v>878</v>
      </c>
      <c r="B248" s="1095">
        <v>548.53</v>
      </c>
      <c r="C248" s="1095">
        <v>10000</v>
      </c>
      <c r="D248" s="1095">
        <v>10000</v>
      </c>
      <c r="E248" s="1095">
        <v>0</v>
      </c>
    </row>
    <row r="249" spans="1:5" s="1243" customFormat="1" x14ac:dyDescent="0.35">
      <c r="A249" s="1241" t="s">
        <v>879</v>
      </c>
      <c r="B249" s="1095">
        <v>0</v>
      </c>
      <c r="C249" s="1095">
        <v>1500</v>
      </c>
      <c r="D249" s="1095">
        <v>1500</v>
      </c>
      <c r="E249" s="1095">
        <v>0</v>
      </c>
    </row>
    <row r="250" spans="1:5" s="1243" customFormat="1" x14ac:dyDescent="0.35">
      <c r="A250" s="1241" t="s">
        <v>880</v>
      </c>
      <c r="B250" s="1095">
        <v>0</v>
      </c>
      <c r="C250" s="1095">
        <v>0</v>
      </c>
      <c r="D250" s="1095">
        <v>0</v>
      </c>
      <c r="E250" s="1095">
        <v>0</v>
      </c>
    </row>
    <row r="251" spans="1:5" s="1243" customFormat="1" x14ac:dyDescent="0.35">
      <c r="A251" s="1241" t="s">
        <v>881</v>
      </c>
      <c r="B251" s="1095">
        <v>1000</v>
      </c>
      <c r="C251" s="1095">
        <v>0</v>
      </c>
      <c r="D251" s="1095">
        <v>0</v>
      </c>
      <c r="E251" s="1095">
        <v>0</v>
      </c>
    </row>
    <row r="252" spans="1:5" s="1243" customFormat="1" x14ac:dyDescent="0.35">
      <c r="A252" s="1241" t="s">
        <v>882</v>
      </c>
      <c r="B252" s="1095">
        <v>0</v>
      </c>
      <c r="C252" s="1095">
        <v>0</v>
      </c>
      <c r="D252" s="1095">
        <v>0</v>
      </c>
      <c r="E252" s="1095">
        <v>0</v>
      </c>
    </row>
    <row r="253" spans="1:5" s="1243" customFormat="1" x14ac:dyDescent="0.35">
      <c r="A253" s="1241" t="s">
        <v>883</v>
      </c>
      <c r="B253" s="1095">
        <v>0</v>
      </c>
      <c r="C253" s="1095">
        <v>0</v>
      </c>
      <c r="D253" s="1095">
        <v>0</v>
      </c>
      <c r="E253" s="1095">
        <v>0</v>
      </c>
    </row>
    <row r="254" spans="1:5" s="1243" customFormat="1" x14ac:dyDescent="0.35">
      <c r="A254" s="1101" t="s">
        <v>884</v>
      </c>
      <c r="B254" s="1098">
        <v>26592.98</v>
      </c>
      <c r="C254" s="1098">
        <v>41502</v>
      </c>
      <c r="D254" s="1098">
        <v>41502</v>
      </c>
      <c r="E254" s="1098">
        <v>0</v>
      </c>
    </row>
    <row r="255" spans="1:5" s="1243" customFormat="1" x14ac:dyDescent="0.35">
      <c r="A255" s="1286"/>
      <c r="B255" s="1254"/>
      <c r="C255" s="1287"/>
      <c r="D255" s="1287"/>
      <c r="E255" s="1287"/>
    </row>
    <row r="256" spans="1:5" s="1243" customFormat="1" x14ac:dyDescent="0.35">
      <c r="A256" s="1278"/>
      <c r="B256" s="1083"/>
      <c r="C256" s="1086"/>
      <c r="D256" s="1086"/>
      <c r="E256" s="1086"/>
    </row>
    <row r="257" spans="1:5" s="1243" customFormat="1" x14ac:dyDescent="0.35">
      <c r="A257" s="1270" t="s">
        <v>1371</v>
      </c>
      <c r="B257" s="1255"/>
      <c r="C257" s="1270"/>
      <c r="D257" s="1091"/>
      <c r="E257" s="1091"/>
    </row>
    <row r="258" spans="1:5" s="1243" customFormat="1" x14ac:dyDescent="0.35">
      <c r="A258" s="1241" t="s">
        <v>873</v>
      </c>
      <c r="B258" s="1093"/>
      <c r="C258" s="1091"/>
      <c r="D258" s="1091"/>
      <c r="E258" s="1091"/>
    </row>
    <row r="259" spans="1:5" s="1243" customFormat="1" x14ac:dyDescent="0.35">
      <c r="A259" s="1241" t="s">
        <v>874</v>
      </c>
      <c r="B259" s="1093">
        <v>586044.98</v>
      </c>
      <c r="C259" s="1093">
        <v>474086</v>
      </c>
      <c r="D259" s="1093">
        <v>515719</v>
      </c>
      <c r="E259" s="1093">
        <v>41633</v>
      </c>
    </row>
    <row r="260" spans="1:5" s="1243" customFormat="1" x14ac:dyDescent="0.35">
      <c r="A260" s="1241" t="s">
        <v>875</v>
      </c>
      <c r="B260" s="1095">
        <v>0</v>
      </c>
      <c r="C260" s="1095">
        <v>0</v>
      </c>
      <c r="D260" s="1095">
        <v>0</v>
      </c>
      <c r="E260" s="1095">
        <v>0</v>
      </c>
    </row>
    <row r="261" spans="1:5" s="1243" customFormat="1" x14ac:dyDescent="0.35">
      <c r="A261" s="1241" t="s">
        <v>876</v>
      </c>
      <c r="B261" s="1095">
        <v>167616.07999999999</v>
      </c>
      <c r="C261" s="1095">
        <v>177782</v>
      </c>
      <c r="D261" s="1095">
        <v>193395</v>
      </c>
      <c r="E261" s="1095">
        <v>15613</v>
      </c>
    </row>
    <row r="262" spans="1:5" s="1087" customFormat="1" x14ac:dyDescent="0.35">
      <c r="A262" s="1198" t="s">
        <v>181</v>
      </c>
      <c r="B262" s="1098">
        <v>753661.05999999994</v>
      </c>
      <c r="C262" s="1098">
        <v>651868</v>
      </c>
      <c r="D262" s="1098">
        <v>709114</v>
      </c>
      <c r="E262" s="1098">
        <v>57246</v>
      </c>
    </row>
    <row r="263" spans="1:5" s="1087" customFormat="1" x14ac:dyDescent="0.35">
      <c r="A263" s="1241" t="s">
        <v>117</v>
      </c>
      <c r="B263" s="1093"/>
      <c r="C263" s="1093"/>
      <c r="D263" s="1093"/>
      <c r="E263" s="1093"/>
    </row>
    <row r="264" spans="1:5" s="1087" customFormat="1" x14ac:dyDescent="0.35">
      <c r="A264" s="1241" t="s">
        <v>877</v>
      </c>
      <c r="B264" s="1095">
        <v>7900.88</v>
      </c>
      <c r="C264" s="1095">
        <v>12000</v>
      </c>
      <c r="D264" s="1095">
        <v>12000</v>
      </c>
      <c r="E264" s="1095">
        <v>0</v>
      </c>
    </row>
    <row r="265" spans="1:5" s="1087" customFormat="1" x14ac:dyDescent="0.35">
      <c r="A265" s="1241" t="s">
        <v>878</v>
      </c>
      <c r="B265" s="1095">
        <v>2951.16</v>
      </c>
      <c r="C265" s="1095">
        <v>5000</v>
      </c>
      <c r="D265" s="1095">
        <v>5000</v>
      </c>
      <c r="E265" s="1095">
        <v>0</v>
      </c>
    </row>
    <row r="266" spans="1:5" s="1087" customFormat="1" x14ac:dyDescent="0.35">
      <c r="A266" s="1241" t="s">
        <v>879</v>
      </c>
      <c r="B266" s="1095">
        <v>3414.03</v>
      </c>
      <c r="C266" s="1095">
        <v>6000</v>
      </c>
      <c r="D266" s="1095">
        <v>6000</v>
      </c>
      <c r="E266" s="1095">
        <v>0</v>
      </c>
    </row>
    <row r="267" spans="1:5" s="1087" customFormat="1" x14ac:dyDescent="0.35">
      <c r="A267" s="1241" t="s">
        <v>880</v>
      </c>
      <c r="B267" s="1095">
        <v>0</v>
      </c>
      <c r="C267" s="1095">
        <v>0</v>
      </c>
      <c r="D267" s="1095">
        <v>0</v>
      </c>
      <c r="E267" s="1095">
        <v>0</v>
      </c>
    </row>
    <row r="268" spans="1:5" s="1087" customFormat="1" x14ac:dyDescent="0.35">
      <c r="A268" s="1241" t="s">
        <v>881</v>
      </c>
      <c r="B268" s="1095">
        <v>0</v>
      </c>
      <c r="C268" s="1095">
        <v>0</v>
      </c>
      <c r="D268" s="1095">
        <v>0</v>
      </c>
      <c r="E268" s="1095">
        <v>0</v>
      </c>
    </row>
    <row r="269" spans="1:5" s="1087" customFormat="1" x14ac:dyDescent="0.35">
      <c r="A269" s="1241" t="s">
        <v>882</v>
      </c>
      <c r="B269" s="1095">
        <v>6286</v>
      </c>
      <c r="C269" s="1095">
        <v>0</v>
      </c>
      <c r="D269" s="1095">
        <v>0</v>
      </c>
      <c r="E269" s="1095">
        <v>0</v>
      </c>
    </row>
    <row r="270" spans="1:5" s="1087" customFormat="1" x14ac:dyDescent="0.35">
      <c r="A270" s="1241" t="s">
        <v>883</v>
      </c>
      <c r="B270" s="1095">
        <v>0</v>
      </c>
      <c r="C270" s="1095">
        <v>0</v>
      </c>
      <c r="D270" s="1095">
        <v>0</v>
      </c>
      <c r="E270" s="1095">
        <v>0</v>
      </c>
    </row>
    <row r="271" spans="1:5" s="1087" customFormat="1" x14ac:dyDescent="0.35">
      <c r="A271" s="1101" t="s">
        <v>884</v>
      </c>
      <c r="B271" s="1098">
        <v>774213.13</v>
      </c>
      <c r="C271" s="1098">
        <v>674868</v>
      </c>
      <c r="D271" s="1098">
        <v>732114</v>
      </c>
      <c r="E271" s="1098">
        <v>57246</v>
      </c>
    </row>
    <row r="272" spans="1:5" s="1087" customFormat="1" x14ac:dyDescent="0.35">
      <c r="A272" s="1234" t="s">
        <v>117</v>
      </c>
      <c r="B272" s="1108"/>
      <c r="C272" s="1108"/>
      <c r="D272" s="1108"/>
      <c r="E272" s="1108"/>
    </row>
    <row r="273" spans="1:5" s="1087" customFormat="1" x14ac:dyDescent="0.35">
      <c r="A273" s="1198"/>
      <c r="B273" s="1093"/>
      <c r="C273" s="1093"/>
      <c r="D273" s="1093"/>
      <c r="E273" s="1093"/>
    </row>
    <row r="274" spans="1:5" s="1087" customFormat="1" x14ac:dyDescent="0.35">
      <c r="A274" s="1198"/>
      <c r="B274" s="1093"/>
      <c r="C274" s="1093"/>
      <c r="D274" s="1093"/>
      <c r="E274" s="1093"/>
    </row>
    <row r="275" spans="1:5" s="1087" customFormat="1" x14ac:dyDescent="0.35">
      <c r="A275" s="1198"/>
      <c r="B275" s="1093"/>
      <c r="C275" s="1093"/>
      <c r="D275" s="1093"/>
      <c r="E275" s="1093"/>
    </row>
    <row r="276" spans="1:5" s="1087" customFormat="1" x14ac:dyDescent="0.35">
      <c r="A276" s="1270" t="s">
        <v>1372</v>
      </c>
      <c r="B276" s="1102"/>
      <c r="C276" s="1093"/>
      <c r="D276" s="1093"/>
      <c r="E276" s="1093" t="s">
        <v>117</v>
      </c>
    </row>
    <row r="277" spans="1:5" s="1087" customFormat="1" x14ac:dyDescent="0.35">
      <c r="A277" s="1241" t="s">
        <v>873</v>
      </c>
      <c r="B277" s="1093"/>
      <c r="C277" s="1093"/>
      <c r="D277" s="1093"/>
      <c r="E277" s="1093"/>
    </row>
    <row r="278" spans="1:5" s="1087" customFormat="1" x14ac:dyDescent="0.35">
      <c r="A278" s="1241" t="s">
        <v>874</v>
      </c>
      <c r="B278" s="1093">
        <v>0</v>
      </c>
      <c r="C278" s="1093">
        <v>0</v>
      </c>
      <c r="D278" s="1093">
        <v>0</v>
      </c>
      <c r="E278" s="1093">
        <v>0</v>
      </c>
    </row>
    <row r="279" spans="1:5" s="1087" customFormat="1" x14ac:dyDescent="0.35">
      <c r="A279" s="1241" t="s">
        <v>875</v>
      </c>
      <c r="B279" s="1095">
        <v>0</v>
      </c>
      <c r="C279" s="1095">
        <v>0</v>
      </c>
      <c r="D279" s="1095">
        <v>0</v>
      </c>
      <c r="E279" s="1095">
        <v>0</v>
      </c>
    </row>
    <row r="280" spans="1:5" s="1087" customFormat="1" x14ac:dyDescent="0.35">
      <c r="A280" s="1241" t="s">
        <v>876</v>
      </c>
      <c r="B280" s="1095">
        <v>0</v>
      </c>
      <c r="C280" s="1095">
        <v>0</v>
      </c>
      <c r="D280" s="1095">
        <v>0</v>
      </c>
      <c r="E280" s="1095">
        <v>0</v>
      </c>
    </row>
    <row r="281" spans="1:5" s="1087" customFormat="1" x14ac:dyDescent="0.35">
      <c r="A281" s="1198" t="s">
        <v>181</v>
      </c>
      <c r="B281" s="1098">
        <v>0</v>
      </c>
      <c r="C281" s="1098">
        <v>0</v>
      </c>
      <c r="D281" s="1098">
        <v>0</v>
      </c>
      <c r="E281" s="1098">
        <v>0</v>
      </c>
    </row>
    <row r="282" spans="1:5" s="1087" customFormat="1" x14ac:dyDescent="0.35">
      <c r="A282" s="1241" t="s">
        <v>117</v>
      </c>
      <c r="B282" s="1093"/>
      <c r="C282" s="1093"/>
      <c r="D282" s="1093"/>
      <c r="E282" s="1093"/>
    </row>
    <row r="283" spans="1:5" s="1087" customFormat="1" x14ac:dyDescent="0.35">
      <c r="A283" s="1241" t="s">
        <v>877</v>
      </c>
      <c r="B283" s="1095">
        <v>0</v>
      </c>
      <c r="C283" s="1095">
        <v>0</v>
      </c>
      <c r="D283" s="1095">
        <v>0</v>
      </c>
      <c r="E283" s="1095">
        <v>0</v>
      </c>
    </row>
    <row r="284" spans="1:5" s="1087" customFormat="1" x14ac:dyDescent="0.35">
      <c r="A284" s="1241" t="s">
        <v>878</v>
      </c>
      <c r="B284" s="1095">
        <v>0</v>
      </c>
      <c r="C284" s="1095">
        <v>3000</v>
      </c>
      <c r="D284" s="1095">
        <v>3000</v>
      </c>
      <c r="E284" s="1095">
        <v>0</v>
      </c>
    </row>
    <row r="285" spans="1:5" s="1087" customFormat="1" x14ac:dyDescent="0.35">
      <c r="A285" s="1241" t="s">
        <v>879</v>
      </c>
      <c r="B285" s="1095">
        <v>0</v>
      </c>
      <c r="C285" s="1095">
        <v>1500</v>
      </c>
      <c r="D285" s="1095">
        <v>1500</v>
      </c>
      <c r="E285" s="1095">
        <v>0</v>
      </c>
    </row>
    <row r="286" spans="1:5" s="1087" customFormat="1" x14ac:dyDescent="0.35">
      <c r="A286" s="1241" t="s">
        <v>880</v>
      </c>
      <c r="B286" s="1095">
        <v>0</v>
      </c>
      <c r="C286" s="1095">
        <v>2500</v>
      </c>
      <c r="D286" s="1095">
        <v>2500</v>
      </c>
      <c r="E286" s="1095">
        <v>0</v>
      </c>
    </row>
    <row r="287" spans="1:5" s="1087" customFormat="1" x14ac:dyDescent="0.35">
      <c r="A287" s="1241" t="s">
        <v>881</v>
      </c>
      <c r="B287" s="1095">
        <v>0</v>
      </c>
      <c r="C287" s="1095">
        <v>0</v>
      </c>
      <c r="D287" s="1095">
        <v>0</v>
      </c>
      <c r="E287" s="1095">
        <v>0</v>
      </c>
    </row>
    <row r="288" spans="1:5" s="1087" customFormat="1" x14ac:dyDescent="0.35">
      <c r="A288" s="1241" t="s">
        <v>882</v>
      </c>
      <c r="B288" s="1095">
        <v>0</v>
      </c>
      <c r="C288" s="1095">
        <v>0</v>
      </c>
      <c r="D288" s="1095">
        <v>0</v>
      </c>
      <c r="E288" s="1095">
        <v>0</v>
      </c>
    </row>
    <row r="289" spans="1:5" s="1087" customFormat="1" x14ac:dyDescent="0.35">
      <c r="A289" s="1241" t="s">
        <v>883</v>
      </c>
      <c r="B289" s="1095">
        <v>0</v>
      </c>
      <c r="C289" s="1095">
        <v>0</v>
      </c>
      <c r="D289" s="1095">
        <v>0</v>
      </c>
      <c r="E289" s="1095">
        <v>0</v>
      </c>
    </row>
    <row r="290" spans="1:5" s="1087" customFormat="1" x14ac:dyDescent="0.35">
      <c r="A290" s="1101" t="s">
        <v>884</v>
      </c>
      <c r="B290" s="1098">
        <v>0</v>
      </c>
      <c r="C290" s="1098">
        <v>7000</v>
      </c>
      <c r="D290" s="1098">
        <v>7000</v>
      </c>
      <c r="E290" s="1098">
        <v>0</v>
      </c>
    </row>
    <row r="291" spans="1:5" s="1087" customFormat="1" x14ac:dyDescent="0.35">
      <c r="A291" s="1234" t="s">
        <v>117</v>
      </c>
      <c r="B291" s="1108"/>
      <c r="C291" s="1108"/>
      <c r="D291" s="1108"/>
      <c r="E291" s="1108"/>
    </row>
    <row r="292" spans="1:5" s="1087" customFormat="1" x14ac:dyDescent="0.35">
      <c r="A292" s="1198"/>
      <c r="B292" s="1093"/>
      <c r="C292" s="1093"/>
      <c r="D292" s="1093"/>
      <c r="E292" s="1093"/>
    </row>
    <row r="293" spans="1:5" s="1087" customFormat="1" x14ac:dyDescent="0.35">
      <c r="A293" s="1270" t="s">
        <v>1373</v>
      </c>
      <c r="B293" s="1102"/>
      <c r="C293" s="1093"/>
      <c r="D293" s="1093"/>
      <c r="E293" s="1093" t="s">
        <v>117</v>
      </c>
    </row>
    <row r="294" spans="1:5" s="1087" customFormat="1" x14ac:dyDescent="0.35">
      <c r="A294" s="1241" t="s">
        <v>873</v>
      </c>
      <c r="B294" s="1093"/>
      <c r="C294" s="1093"/>
      <c r="D294" s="1093"/>
      <c r="E294" s="1093"/>
    </row>
    <row r="295" spans="1:5" s="1087" customFormat="1" x14ac:dyDescent="0.35">
      <c r="A295" s="1241" t="s">
        <v>874</v>
      </c>
      <c r="B295" s="1093">
        <v>1486661.25</v>
      </c>
      <c r="C295" s="1093">
        <v>1920337</v>
      </c>
      <c r="D295" s="1093">
        <v>2257881</v>
      </c>
      <c r="E295" s="1093">
        <v>337544</v>
      </c>
    </row>
    <row r="296" spans="1:5" s="1087" customFormat="1" x14ac:dyDescent="0.35">
      <c r="A296" s="1241" t="s">
        <v>875</v>
      </c>
      <c r="B296" s="1095">
        <v>6103.28</v>
      </c>
      <c r="C296" s="1095">
        <v>0</v>
      </c>
      <c r="D296" s="1095">
        <v>0</v>
      </c>
      <c r="E296" s="1095">
        <v>0</v>
      </c>
    </row>
    <row r="297" spans="1:5" s="1087" customFormat="1" x14ac:dyDescent="0.35">
      <c r="A297" s="1241" t="s">
        <v>876</v>
      </c>
      <c r="B297" s="1095">
        <v>686196.7</v>
      </c>
      <c r="C297" s="1095">
        <v>720126</v>
      </c>
      <c r="D297" s="1095">
        <v>846705</v>
      </c>
      <c r="E297" s="1095">
        <v>126579</v>
      </c>
    </row>
    <row r="298" spans="1:5" s="1087" customFormat="1" x14ac:dyDescent="0.35">
      <c r="A298" s="1198" t="s">
        <v>181</v>
      </c>
      <c r="B298" s="1098">
        <v>2178961.23</v>
      </c>
      <c r="C298" s="1098">
        <v>2640463</v>
      </c>
      <c r="D298" s="1098">
        <v>3104586</v>
      </c>
      <c r="E298" s="1108">
        <v>464123</v>
      </c>
    </row>
    <row r="299" spans="1:5" s="1087" customFormat="1" x14ac:dyDescent="0.35">
      <c r="A299" s="1241" t="s">
        <v>117</v>
      </c>
      <c r="B299" s="1093"/>
      <c r="C299" s="1093"/>
      <c r="D299" s="1093"/>
      <c r="E299" s="1093"/>
    </row>
    <row r="300" spans="1:5" s="1087" customFormat="1" x14ac:dyDescent="0.35">
      <c r="A300" s="1241" t="s">
        <v>877</v>
      </c>
      <c r="B300" s="1095">
        <v>0</v>
      </c>
      <c r="C300" s="1095">
        <v>2500</v>
      </c>
      <c r="D300" s="1095">
        <v>2500</v>
      </c>
      <c r="E300" s="1095">
        <v>0</v>
      </c>
    </row>
    <row r="301" spans="1:5" s="1087" customFormat="1" x14ac:dyDescent="0.35">
      <c r="A301" s="1241" t="s">
        <v>878</v>
      </c>
      <c r="B301" s="1095">
        <v>121382.47</v>
      </c>
      <c r="C301" s="1095">
        <v>120000</v>
      </c>
      <c r="D301" s="1095">
        <v>120000</v>
      </c>
      <c r="E301" s="1095">
        <v>0</v>
      </c>
    </row>
    <row r="302" spans="1:5" s="1087" customFormat="1" x14ac:dyDescent="0.35">
      <c r="A302" s="1241" t="s">
        <v>879</v>
      </c>
      <c r="B302" s="1095">
        <v>18565.22</v>
      </c>
      <c r="C302" s="1095">
        <v>20000</v>
      </c>
      <c r="D302" s="1095">
        <v>20000</v>
      </c>
      <c r="E302" s="1095">
        <v>0</v>
      </c>
    </row>
    <row r="303" spans="1:5" s="1087" customFormat="1" x14ac:dyDescent="0.35">
      <c r="A303" s="1241" t="s">
        <v>880</v>
      </c>
      <c r="B303" s="1095">
        <v>6632.77</v>
      </c>
      <c r="C303" s="1095">
        <v>5000</v>
      </c>
      <c r="D303" s="1095">
        <v>5000</v>
      </c>
      <c r="E303" s="1095">
        <v>0</v>
      </c>
    </row>
    <row r="304" spans="1:5" s="1087" customFormat="1" x14ac:dyDescent="0.35">
      <c r="A304" s="1241" t="s">
        <v>881</v>
      </c>
      <c r="B304" s="1095">
        <v>0</v>
      </c>
      <c r="C304" s="1095">
        <v>0</v>
      </c>
      <c r="D304" s="1095">
        <v>0</v>
      </c>
      <c r="E304" s="1095">
        <v>0</v>
      </c>
    </row>
    <row r="305" spans="1:5" s="1087" customFormat="1" x14ac:dyDescent="0.35">
      <c r="A305" s="1241" t="s">
        <v>882</v>
      </c>
      <c r="B305" s="1095">
        <v>19892.64</v>
      </c>
      <c r="C305" s="1095">
        <v>0</v>
      </c>
      <c r="D305" s="1095">
        <v>0</v>
      </c>
      <c r="E305" s="1095">
        <v>0</v>
      </c>
    </row>
    <row r="306" spans="1:5" s="1087" customFormat="1" x14ac:dyDescent="0.35">
      <c r="A306" s="1241" t="s">
        <v>883</v>
      </c>
      <c r="B306" s="1095">
        <v>0</v>
      </c>
      <c r="C306" s="1114">
        <v>0</v>
      </c>
      <c r="D306" s="1095">
        <v>0</v>
      </c>
      <c r="E306" s="1095">
        <v>0</v>
      </c>
    </row>
    <row r="307" spans="1:5" s="1087" customFormat="1" x14ac:dyDescent="0.35">
      <c r="A307" s="1101" t="s">
        <v>884</v>
      </c>
      <c r="B307" s="1098">
        <v>2345434.3300000005</v>
      </c>
      <c r="C307" s="1098">
        <v>2787963</v>
      </c>
      <c r="D307" s="1098">
        <v>3252086</v>
      </c>
      <c r="E307" s="1098">
        <v>464123</v>
      </c>
    </row>
    <row r="308" spans="1:5" s="1087" customFormat="1" x14ac:dyDescent="0.35">
      <c r="A308" s="1286"/>
      <c r="B308" s="1254"/>
      <c r="C308" s="1287"/>
      <c r="D308" s="1287"/>
      <c r="E308" s="1287"/>
    </row>
    <row r="309" spans="1:5" s="1087" customFormat="1" x14ac:dyDescent="0.35">
      <c r="A309" s="1278"/>
      <c r="B309" s="1083"/>
      <c r="C309" s="1086"/>
      <c r="D309" s="1086"/>
      <c r="E309" s="1086"/>
    </row>
    <row r="310" spans="1:5" s="1087" customFormat="1" x14ac:dyDescent="0.35">
      <c r="A310" s="1284" t="s">
        <v>1374</v>
      </c>
      <c r="B310" s="1255"/>
      <c r="C310" s="1270"/>
      <c r="D310" s="1091"/>
      <c r="E310" s="1091"/>
    </row>
    <row r="311" spans="1:5" s="1087" customFormat="1" x14ac:dyDescent="0.35">
      <c r="A311" s="1241" t="s">
        <v>873</v>
      </c>
      <c r="B311" s="1093"/>
      <c r="C311" s="1091"/>
      <c r="D311" s="1091"/>
      <c r="E311" s="1091"/>
    </row>
    <row r="312" spans="1:5" s="1087" customFormat="1" x14ac:dyDescent="0.35">
      <c r="A312" s="1241" t="s">
        <v>874</v>
      </c>
      <c r="B312" s="1093">
        <v>288631.96999999997</v>
      </c>
      <c r="C312" s="1093">
        <v>281296</v>
      </c>
      <c r="D312" s="1093">
        <v>291071</v>
      </c>
      <c r="E312" s="1093">
        <v>9775</v>
      </c>
    </row>
    <row r="313" spans="1:5" s="1087" customFormat="1" x14ac:dyDescent="0.35">
      <c r="A313" s="1241" t="s">
        <v>875</v>
      </c>
      <c r="B313" s="1095">
        <v>22096</v>
      </c>
      <c r="C313" s="1095">
        <v>0</v>
      </c>
      <c r="D313" s="1095">
        <v>0</v>
      </c>
      <c r="E313" s="1095">
        <v>0</v>
      </c>
    </row>
    <row r="314" spans="1:5" s="1087" customFormat="1" x14ac:dyDescent="0.35">
      <c r="A314" s="1241" t="s">
        <v>876</v>
      </c>
      <c r="B314" s="1095">
        <v>88635.03</v>
      </c>
      <c r="C314" s="1095">
        <v>105486</v>
      </c>
      <c r="D314" s="1095">
        <v>109152</v>
      </c>
      <c r="E314" s="1095">
        <v>3666</v>
      </c>
    </row>
    <row r="315" spans="1:5" s="1087" customFormat="1" x14ac:dyDescent="0.35">
      <c r="A315" s="1198" t="s">
        <v>181</v>
      </c>
      <c r="B315" s="1098">
        <v>399363</v>
      </c>
      <c r="C315" s="1098">
        <v>386782</v>
      </c>
      <c r="D315" s="1098">
        <v>400223</v>
      </c>
      <c r="E315" s="1098">
        <v>13441</v>
      </c>
    </row>
    <row r="316" spans="1:5" s="1087" customFormat="1" x14ac:dyDescent="0.35">
      <c r="A316" s="1241" t="s">
        <v>117</v>
      </c>
      <c r="B316" s="1093"/>
      <c r="C316" s="1093"/>
      <c r="D316" s="1093"/>
      <c r="E316" s="1093"/>
    </row>
    <row r="317" spans="1:5" s="1087" customFormat="1" x14ac:dyDescent="0.35">
      <c r="A317" s="1241" t="s">
        <v>877</v>
      </c>
      <c r="B317" s="1095">
        <v>0</v>
      </c>
      <c r="C317" s="1095">
        <v>2500</v>
      </c>
      <c r="D317" s="1095">
        <v>2500</v>
      </c>
      <c r="E317" s="1095">
        <v>0</v>
      </c>
    </row>
    <row r="318" spans="1:5" s="1087" customFormat="1" x14ac:dyDescent="0.35">
      <c r="A318" s="1241" t="s">
        <v>878</v>
      </c>
      <c r="B318" s="1095">
        <v>21374.87</v>
      </c>
      <c r="C318" s="1095">
        <v>25000</v>
      </c>
      <c r="D318" s="1095">
        <v>25000</v>
      </c>
      <c r="E318" s="1095">
        <v>0</v>
      </c>
    </row>
    <row r="319" spans="1:5" s="1087" customFormat="1" x14ac:dyDescent="0.35">
      <c r="A319" s="1241" t="s">
        <v>879</v>
      </c>
      <c r="B319" s="1095">
        <v>5963</v>
      </c>
      <c r="C319" s="1095">
        <v>5000</v>
      </c>
      <c r="D319" s="1095">
        <v>5000</v>
      </c>
      <c r="E319" s="1095">
        <v>0</v>
      </c>
    </row>
    <row r="320" spans="1:5" s="1087" customFormat="1" x14ac:dyDescent="0.35">
      <c r="A320" s="1241" t="s">
        <v>880</v>
      </c>
      <c r="B320" s="1095">
        <v>0</v>
      </c>
      <c r="C320" s="1095">
        <v>0</v>
      </c>
      <c r="D320" s="1095">
        <v>0</v>
      </c>
      <c r="E320" s="1095">
        <v>0</v>
      </c>
    </row>
    <row r="321" spans="1:5" s="1087" customFormat="1" x14ac:dyDescent="0.35">
      <c r="A321" s="1241" t="s">
        <v>881</v>
      </c>
      <c r="B321" s="1095">
        <v>0</v>
      </c>
      <c r="C321" s="1095">
        <v>0</v>
      </c>
      <c r="D321" s="1095">
        <v>0</v>
      </c>
      <c r="E321" s="1095">
        <v>0</v>
      </c>
    </row>
    <row r="322" spans="1:5" s="1087" customFormat="1" x14ac:dyDescent="0.35">
      <c r="A322" s="1241" t="s">
        <v>882</v>
      </c>
      <c r="B322" s="1095">
        <v>0</v>
      </c>
      <c r="C322" s="1095">
        <v>0</v>
      </c>
      <c r="D322" s="1095">
        <v>0</v>
      </c>
      <c r="E322" s="1095">
        <v>0</v>
      </c>
    </row>
    <row r="323" spans="1:5" s="1087" customFormat="1" x14ac:dyDescent="0.35">
      <c r="A323" s="1241" t="s">
        <v>883</v>
      </c>
      <c r="B323" s="1095">
        <v>0</v>
      </c>
      <c r="C323" s="1095">
        <v>0</v>
      </c>
      <c r="D323" s="1095">
        <v>0</v>
      </c>
      <c r="E323" s="1095">
        <v>0</v>
      </c>
    </row>
    <row r="324" spans="1:5" s="1087" customFormat="1" x14ac:dyDescent="0.35">
      <c r="A324" s="1101" t="s">
        <v>884</v>
      </c>
      <c r="B324" s="1098">
        <v>426700.87</v>
      </c>
      <c r="C324" s="1098">
        <v>419282</v>
      </c>
      <c r="D324" s="1098">
        <v>432723</v>
      </c>
      <c r="E324" s="1098">
        <v>13441</v>
      </c>
    </row>
    <row r="325" spans="1:5" s="1087" customFormat="1" x14ac:dyDescent="0.35">
      <c r="A325" s="1234" t="s">
        <v>117</v>
      </c>
      <c r="B325" s="1108"/>
      <c r="C325" s="1108"/>
      <c r="D325" s="1108"/>
      <c r="E325" s="1108"/>
    </row>
    <row r="326" spans="1:5" s="1087" customFormat="1" x14ac:dyDescent="0.35">
      <c r="A326" s="1198"/>
      <c r="B326" s="1093"/>
      <c r="C326" s="1093"/>
      <c r="D326" s="1093"/>
      <c r="E326" s="1093"/>
    </row>
    <row r="327" spans="1:5" s="1087" customFormat="1" x14ac:dyDescent="0.35">
      <c r="A327" s="1198"/>
      <c r="B327" s="1093"/>
      <c r="C327" s="1093"/>
      <c r="D327" s="1093"/>
      <c r="E327" s="1093"/>
    </row>
    <row r="328" spans="1:5" s="1087" customFormat="1" x14ac:dyDescent="0.35">
      <c r="A328" s="1198"/>
      <c r="B328" s="1093"/>
      <c r="C328" s="1093"/>
      <c r="D328" s="1093"/>
      <c r="E328" s="1093"/>
    </row>
    <row r="329" spans="1:5" s="1087" customFormat="1" x14ac:dyDescent="0.35">
      <c r="A329" s="1270" t="s">
        <v>1375</v>
      </c>
      <c r="B329" s="1102"/>
      <c r="C329" s="1093"/>
      <c r="D329" s="1093"/>
      <c r="E329" s="1093" t="s">
        <v>117</v>
      </c>
    </row>
    <row r="330" spans="1:5" s="1087" customFormat="1" x14ac:dyDescent="0.35">
      <c r="A330" s="1241" t="s">
        <v>873</v>
      </c>
      <c r="B330" s="1093"/>
      <c r="C330" s="1093"/>
      <c r="D330" s="1093"/>
      <c r="E330" s="1093"/>
    </row>
    <row r="331" spans="1:5" s="1087" customFormat="1" x14ac:dyDescent="0.35">
      <c r="A331" s="1241" t="s">
        <v>874</v>
      </c>
      <c r="B331" s="1093">
        <v>139256.04</v>
      </c>
      <c r="C331" s="1093">
        <v>186056</v>
      </c>
      <c r="D331" s="1093">
        <v>222356</v>
      </c>
      <c r="E331" s="1093">
        <v>36300</v>
      </c>
    </row>
    <row r="332" spans="1:5" s="1087" customFormat="1" x14ac:dyDescent="0.35">
      <c r="A332" s="1241" t="s">
        <v>875</v>
      </c>
      <c r="B332" s="1095">
        <v>0</v>
      </c>
      <c r="C332" s="1095">
        <v>0</v>
      </c>
      <c r="D332" s="1095">
        <v>0</v>
      </c>
      <c r="E332" s="1095">
        <v>0</v>
      </c>
    </row>
    <row r="333" spans="1:5" s="1087" customFormat="1" x14ac:dyDescent="0.35">
      <c r="A333" s="1241" t="s">
        <v>876</v>
      </c>
      <c r="B333" s="1095">
        <v>48483.46</v>
      </c>
      <c r="C333" s="1095">
        <v>69771</v>
      </c>
      <c r="D333" s="1095">
        <v>83384</v>
      </c>
      <c r="E333" s="1095">
        <v>13613</v>
      </c>
    </row>
    <row r="334" spans="1:5" s="1087" customFormat="1" x14ac:dyDescent="0.35">
      <c r="A334" s="1198" t="s">
        <v>181</v>
      </c>
      <c r="B334" s="1098">
        <v>187739.5</v>
      </c>
      <c r="C334" s="1098">
        <v>255827</v>
      </c>
      <c r="D334" s="1098">
        <v>305740</v>
      </c>
      <c r="E334" s="1098">
        <v>49913</v>
      </c>
    </row>
    <row r="335" spans="1:5" s="1087" customFormat="1" x14ac:dyDescent="0.35">
      <c r="A335" s="1241" t="s">
        <v>117</v>
      </c>
      <c r="B335" s="1093"/>
      <c r="C335" s="1093"/>
      <c r="D335" s="1093"/>
      <c r="E335" s="1093"/>
    </row>
    <row r="336" spans="1:5" s="1087" customFormat="1" x14ac:dyDescent="0.35">
      <c r="A336" s="1241" t="s">
        <v>877</v>
      </c>
      <c r="B336" s="1095">
        <v>122.76</v>
      </c>
      <c r="C336" s="1095">
        <v>2500</v>
      </c>
      <c r="D336" s="1095">
        <v>2500</v>
      </c>
      <c r="E336" s="1095">
        <v>0</v>
      </c>
    </row>
    <row r="337" spans="1:5" s="1087" customFormat="1" x14ac:dyDescent="0.35">
      <c r="A337" s="1241" t="s">
        <v>878</v>
      </c>
      <c r="B337" s="1095">
        <v>6389.55</v>
      </c>
      <c r="C337" s="1095">
        <v>2500</v>
      </c>
      <c r="D337" s="1095">
        <v>2500</v>
      </c>
      <c r="E337" s="1095">
        <v>0</v>
      </c>
    </row>
    <row r="338" spans="1:5" s="1087" customFormat="1" x14ac:dyDescent="0.35">
      <c r="A338" s="1241" t="s">
        <v>879</v>
      </c>
      <c r="B338" s="1095">
        <v>0</v>
      </c>
      <c r="C338" s="1095">
        <v>2500</v>
      </c>
      <c r="D338" s="1095">
        <v>2500</v>
      </c>
      <c r="E338" s="1095">
        <v>0</v>
      </c>
    </row>
    <row r="339" spans="1:5" s="1087" customFormat="1" x14ac:dyDescent="0.35">
      <c r="A339" s="1241" t="s">
        <v>880</v>
      </c>
      <c r="B339" s="1095">
        <v>0</v>
      </c>
      <c r="C339" s="1095">
        <v>0</v>
      </c>
      <c r="D339" s="1095">
        <v>0</v>
      </c>
      <c r="E339" s="1095">
        <v>0</v>
      </c>
    </row>
    <row r="340" spans="1:5" s="1087" customFormat="1" x14ac:dyDescent="0.35">
      <c r="A340" s="1241" t="s">
        <v>881</v>
      </c>
      <c r="B340" s="1095">
        <v>0</v>
      </c>
      <c r="C340" s="1095">
        <v>0</v>
      </c>
      <c r="D340" s="1095">
        <v>0</v>
      </c>
      <c r="E340" s="1095">
        <v>0</v>
      </c>
    </row>
    <row r="341" spans="1:5" s="1087" customFormat="1" x14ac:dyDescent="0.35">
      <c r="A341" s="1241" t="s">
        <v>882</v>
      </c>
      <c r="B341" s="1095">
        <v>0</v>
      </c>
      <c r="C341" s="1095">
        <v>0</v>
      </c>
      <c r="D341" s="1095">
        <v>0</v>
      </c>
      <c r="E341" s="1095">
        <v>0</v>
      </c>
    </row>
    <row r="342" spans="1:5" s="1087" customFormat="1" x14ac:dyDescent="0.35">
      <c r="A342" s="1241" t="s">
        <v>883</v>
      </c>
      <c r="B342" s="1095">
        <v>0</v>
      </c>
      <c r="C342" s="1114">
        <v>0</v>
      </c>
      <c r="D342" s="1095">
        <v>0</v>
      </c>
      <c r="E342" s="1095">
        <v>0</v>
      </c>
    </row>
    <row r="343" spans="1:5" s="1087" customFormat="1" x14ac:dyDescent="0.35">
      <c r="A343" s="1101" t="s">
        <v>884</v>
      </c>
      <c r="B343" s="1098">
        <v>194251.81</v>
      </c>
      <c r="C343" s="1098">
        <v>263327</v>
      </c>
      <c r="D343" s="1098">
        <v>313240</v>
      </c>
      <c r="E343" s="1098">
        <v>49913</v>
      </c>
    </row>
    <row r="344" spans="1:5" s="1087" customFormat="1" x14ac:dyDescent="0.35">
      <c r="A344" s="1234" t="s">
        <v>117</v>
      </c>
      <c r="B344" s="1108"/>
      <c r="C344" s="1108"/>
      <c r="D344" s="1108"/>
      <c r="E344" s="1108"/>
    </row>
    <row r="345" spans="1:5" s="1087" customFormat="1" x14ac:dyDescent="0.35">
      <c r="A345" s="1198"/>
      <c r="B345" s="1093"/>
      <c r="C345" s="1093"/>
      <c r="D345" s="1093"/>
      <c r="E345" s="1093"/>
    </row>
    <row r="346" spans="1:5" s="1087" customFormat="1" x14ac:dyDescent="0.35">
      <c r="A346" s="1284" t="s">
        <v>1376</v>
      </c>
      <c r="B346" s="1255"/>
      <c r="C346" s="1270"/>
      <c r="D346" s="1091"/>
      <c r="E346" s="1091"/>
    </row>
    <row r="347" spans="1:5" s="1087" customFormat="1" x14ac:dyDescent="0.35">
      <c r="A347" s="1241" t="s">
        <v>873</v>
      </c>
      <c r="B347" s="1093"/>
      <c r="C347" s="1093"/>
      <c r="D347" s="1093"/>
      <c r="E347" s="1093"/>
    </row>
    <row r="348" spans="1:5" s="1087" customFormat="1" x14ac:dyDescent="0.35">
      <c r="A348" s="1241" t="s">
        <v>874</v>
      </c>
      <c r="B348" s="1093">
        <v>0</v>
      </c>
      <c r="C348" s="1093">
        <v>0</v>
      </c>
      <c r="D348" s="1093">
        <v>0</v>
      </c>
      <c r="E348" s="1093">
        <v>0</v>
      </c>
    </row>
    <row r="349" spans="1:5" s="1087" customFormat="1" x14ac:dyDescent="0.35">
      <c r="A349" s="1241" t="s">
        <v>875</v>
      </c>
      <c r="B349" s="1095">
        <v>0</v>
      </c>
      <c r="C349" s="1095">
        <v>0</v>
      </c>
      <c r="D349" s="1095">
        <v>0</v>
      </c>
      <c r="E349" s="1095">
        <v>0</v>
      </c>
    </row>
    <row r="350" spans="1:5" s="1087" customFormat="1" x14ac:dyDescent="0.35">
      <c r="A350" s="1241" t="s">
        <v>876</v>
      </c>
      <c r="B350" s="1095">
        <v>0</v>
      </c>
      <c r="C350" s="1095">
        <v>0</v>
      </c>
      <c r="D350" s="1095">
        <v>0</v>
      </c>
      <c r="E350" s="1095">
        <v>0</v>
      </c>
    </row>
    <row r="351" spans="1:5" s="1087" customFormat="1" x14ac:dyDescent="0.35">
      <c r="A351" s="1198" t="s">
        <v>181</v>
      </c>
      <c r="B351" s="1098">
        <v>0</v>
      </c>
      <c r="C351" s="1098">
        <v>0</v>
      </c>
      <c r="D351" s="1098">
        <v>0</v>
      </c>
      <c r="E351" s="1098">
        <v>0</v>
      </c>
    </row>
    <row r="352" spans="1:5" s="1087" customFormat="1" x14ac:dyDescent="0.35">
      <c r="A352" s="1241" t="s">
        <v>117</v>
      </c>
      <c r="B352" s="1093"/>
      <c r="C352" s="1093"/>
      <c r="D352" s="1093"/>
      <c r="E352" s="1093"/>
    </row>
    <row r="353" spans="1:5" s="1087" customFormat="1" x14ac:dyDescent="0.35">
      <c r="A353" s="1241" t="s">
        <v>877</v>
      </c>
      <c r="B353" s="1095">
        <v>0</v>
      </c>
      <c r="C353" s="1095">
        <v>0</v>
      </c>
      <c r="D353" s="1095">
        <v>0</v>
      </c>
      <c r="E353" s="1095">
        <v>0</v>
      </c>
    </row>
    <row r="354" spans="1:5" s="1087" customFormat="1" x14ac:dyDescent="0.35">
      <c r="A354" s="1241" t="s">
        <v>878</v>
      </c>
      <c r="B354" s="1095">
        <v>720</v>
      </c>
      <c r="C354" s="1095">
        <v>1000</v>
      </c>
      <c r="D354" s="1095">
        <v>1000</v>
      </c>
      <c r="E354" s="1095">
        <v>0</v>
      </c>
    </row>
    <row r="355" spans="1:5" s="1087" customFormat="1" x14ac:dyDescent="0.35">
      <c r="A355" s="1241" t="s">
        <v>879</v>
      </c>
      <c r="B355" s="1095">
        <v>0</v>
      </c>
      <c r="C355" s="1095">
        <v>1500</v>
      </c>
      <c r="D355" s="1095">
        <v>1500</v>
      </c>
      <c r="E355" s="1095">
        <v>0</v>
      </c>
    </row>
    <row r="356" spans="1:5" s="1087" customFormat="1" x14ac:dyDescent="0.35">
      <c r="A356" s="1241" t="s">
        <v>880</v>
      </c>
      <c r="B356" s="1095">
        <v>0</v>
      </c>
      <c r="C356" s="1095">
        <v>0</v>
      </c>
      <c r="D356" s="1095">
        <v>0</v>
      </c>
      <c r="E356" s="1095">
        <v>0</v>
      </c>
    </row>
    <row r="357" spans="1:5" s="1087" customFormat="1" x14ac:dyDescent="0.35">
      <c r="A357" s="1241" t="s">
        <v>881</v>
      </c>
      <c r="B357" s="1095">
        <v>0</v>
      </c>
      <c r="C357" s="1095">
        <v>0</v>
      </c>
      <c r="D357" s="1095">
        <v>0</v>
      </c>
      <c r="E357" s="1095">
        <v>0</v>
      </c>
    </row>
    <row r="358" spans="1:5" s="1087" customFormat="1" x14ac:dyDescent="0.35">
      <c r="A358" s="1241" t="s">
        <v>882</v>
      </c>
      <c r="B358" s="1095">
        <v>0</v>
      </c>
      <c r="C358" s="1095">
        <v>0</v>
      </c>
      <c r="D358" s="1095">
        <v>0</v>
      </c>
      <c r="E358" s="1095">
        <v>0</v>
      </c>
    </row>
    <row r="359" spans="1:5" s="1087" customFormat="1" x14ac:dyDescent="0.35">
      <c r="A359" s="1241" t="s">
        <v>883</v>
      </c>
      <c r="B359" s="1095">
        <v>0</v>
      </c>
      <c r="C359" s="1114">
        <v>0</v>
      </c>
      <c r="D359" s="1095">
        <v>0</v>
      </c>
      <c r="E359" s="1095">
        <v>0</v>
      </c>
    </row>
    <row r="360" spans="1:5" s="1087" customFormat="1" x14ac:dyDescent="0.35">
      <c r="A360" s="1101" t="s">
        <v>884</v>
      </c>
      <c r="B360" s="1098">
        <v>720</v>
      </c>
      <c r="C360" s="1098">
        <v>2500</v>
      </c>
      <c r="D360" s="1098">
        <v>2500</v>
      </c>
      <c r="E360" s="1098">
        <v>0</v>
      </c>
    </row>
    <row r="361" spans="1:5" s="1087" customFormat="1" x14ac:dyDescent="0.35">
      <c r="A361" s="1234" t="s">
        <v>117</v>
      </c>
      <c r="B361" s="1108"/>
      <c r="C361" s="1108"/>
      <c r="D361" s="1108"/>
      <c r="E361" s="1108"/>
    </row>
    <row r="362" spans="1:5" s="1087" customFormat="1" x14ac:dyDescent="0.35">
      <c r="A362" s="1198"/>
      <c r="B362" s="1093"/>
      <c r="C362" s="1093"/>
      <c r="D362" s="1093"/>
      <c r="E362" s="1093"/>
    </row>
    <row r="363" spans="1:5" s="1087" customFormat="1" x14ac:dyDescent="0.35">
      <c r="A363" s="1198" t="s">
        <v>1377</v>
      </c>
      <c r="B363" s="1102"/>
      <c r="C363" s="1093"/>
      <c r="D363" s="1093"/>
      <c r="E363" s="1093" t="s">
        <v>117</v>
      </c>
    </row>
    <row r="364" spans="1:5" s="1087" customFormat="1" x14ac:dyDescent="0.35">
      <c r="A364" s="1241" t="s">
        <v>873</v>
      </c>
      <c r="B364" s="1093"/>
      <c r="C364" s="1093"/>
      <c r="D364" s="1093"/>
      <c r="E364" s="1093"/>
    </row>
    <row r="365" spans="1:5" s="1087" customFormat="1" x14ac:dyDescent="0.35">
      <c r="A365" s="1241" t="s">
        <v>874</v>
      </c>
      <c r="B365" s="1093">
        <v>263606.3</v>
      </c>
      <c r="C365" s="1093">
        <v>302428.96999999997</v>
      </c>
      <c r="D365" s="1093">
        <v>325336</v>
      </c>
      <c r="E365" s="1093">
        <v>22907.030000000028</v>
      </c>
    </row>
    <row r="366" spans="1:5" s="1087" customFormat="1" x14ac:dyDescent="0.35">
      <c r="A366" s="1241" t="s">
        <v>875</v>
      </c>
      <c r="B366" s="1095">
        <v>4032</v>
      </c>
      <c r="C366" s="1095">
        <v>0</v>
      </c>
      <c r="D366" s="1095">
        <v>0</v>
      </c>
      <c r="E366" s="1095">
        <v>0</v>
      </c>
    </row>
    <row r="367" spans="1:5" s="1087" customFormat="1" x14ac:dyDescent="0.35">
      <c r="A367" s="1241" t="s">
        <v>876</v>
      </c>
      <c r="B367" s="1095">
        <v>90611.67</v>
      </c>
      <c r="C367" s="1095">
        <v>113411</v>
      </c>
      <c r="D367" s="1095">
        <v>122001</v>
      </c>
      <c r="E367" s="1095">
        <v>8590</v>
      </c>
    </row>
    <row r="368" spans="1:5" s="1087" customFormat="1" x14ac:dyDescent="0.35">
      <c r="A368" s="1198" t="s">
        <v>181</v>
      </c>
      <c r="B368" s="1098">
        <v>358249.97</v>
      </c>
      <c r="C368" s="1098">
        <v>415839.97</v>
      </c>
      <c r="D368" s="1098">
        <v>447337</v>
      </c>
      <c r="E368" s="1098">
        <v>31497.030000000028</v>
      </c>
    </row>
    <row r="369" spans="1:5" s="1087" customFormat="1" x14ac:dyDescent="0.35">
      <c r="A369" s="1241" t="s">
        <v>117</v>
      </c>
      <c r="B369" s="1093"/>
      <c r="C369" s="1093"/>
      <c r="D369" s="1093"/>
      <c r="E369" s="1093"/>
    </row>
    <row r="370" spans="1:5" s="1087" customFormat="1" x14ac:dyDescent="0.35">
      <c r="A370" s="1241" t="s">
        <v>877</v>
      </c>
      <c r="B370" s="1095">
        <v>0</v>
      </c>
      <c r="C370" s="1095">
        <v>0</v>
      </c>
      <c r="D370" s="1095">
        <v>0</v>
      </c>
      <c r="E370" s="1095">
        <v>0</v>
      </c>
    </row>
    <row r="371" spans="1:5" s="1087" customFormat="1" x14ac:dyDescent="0.35">
      <c r="A371" s="1241" t="s">
        <v>878</v>
      </c>
      <c r="B371" s="1095">
        <v>9063.3300000000017</v>
      </c>
      <c r="C371" s="1095">
        <v>8000</v>
      </c>
      <c r="D371" s="1095">
        <v>8000</v>
      </c>
      <c r="E371" s="1095">
        <v>0</v>
      </c>
    </row>
    <row r="372" spans="1:5" s="1087" customFormat="1" x14ac:dyDescent="0.35">
      <c r="A372" s="1241" t="s">
        <v>879</v>
      </c>
      <c r="B372" s="1095">
        <v>8982.24</v>
      </c>
      <c r="C372" s="1095">
        <v>9000</v>
      </c>
      <c r="D372" s="1095">
        <v>9000</v>
      </c>
      <c r="E372" s="1095">
        <v>0</v>
      </c>
    </row>
    <row r="373" spans="1:5" s="1087" customFormat="1" x14ac:dyDescent="0.35">
      <c r="A373" s="1241" t="s">
        <v>880</v>
      </c>
      <c r="B373" s="1095">
        <v>0</v>
      </c>
      <c r="C373" s="1095">
        <v>0</v>
      </c>
      <c r="D373" s="1095">
        <v>0</v>
      </c>
      <c r="E373" s="1095">
        <v>0</v>
      </c>
    </row>
    <row r="374" spans="1:5" s="1087" customFormat="1" x14ac:dyDescent="0.35">
      <c r="A374" s="1241" t="s">
        <v>881</v>
      </c>
      <c r="B374" s="1095">
        <v>0</v>
      </c>
      <c r="C374" s="1095">
        <v>0</v>
      </c>
      <c r="D374" s="1095">
        <v>0</v>
      </c>
      <c r="E374" s="1095">
        <v>0</v>
      </c>
    </row>
    <row r="375" spans="1:5" s="1087" customFormat="1" x14ac:dyDescent="0.35">
      <c r="A375" s="1241" t="s">
        <v>882</v>
      </c>
      <c r="B375" s="1095">
        <v>0</v>
      </c>
      <c r="C375" s="1095">
        <v>0</v>
      </c>
      <c r="D375" s="1095">
        <v>0</v>
      </c>
      <c r="E375" s="1095">
        <v>0</v>
      </c>
    </row>
    <row r="376" spans="1:5" s="1087" customFormat="1" x14ac:dyDescent="0.35">
      <c r="A376" s="1241" t="s">
        <v>883</v>
      </c>
      <c r="B376" s="1095">
        <v>0</v>
      </c>
      <c r="C376" s="1114">
        <v>0</v>
      </c>
      <c r="D376" s="1095">
        <v>0</v>
      </c>
      <c r="E376" s="1095">
        <v>0</v>
      </c>
    </row>
    <row r="377" spans="1:5" s="1087" customFormat="1" x14ac:dyDescent="0.35">
      <c r="A377" s="1101" t="s">
        <v>884</v>
      </c>
      <c r="B377" s="1098">
        <v>376295.54</v>
      </c>
      <c r="C377" s="1098">
        <v>432839.97</v>
      </c>
      <c r="D377" s="1098">
        <v>464337</v>
      </c>
      <c r="E377" s="1098">
        <v>31497.030000000028</v>
      </c>
    </row>
    <row r="378" spans="1:5" s="1087" customFormat="1" x14ac:dyDescent="0.35">
      <c r="A378" s="1234" t="s">
        <v>117</v>
      </c>
      <c r="B378" s="1108"/>
      <c r="C378" s="1108"/>
      <c r="D378" s="1108"/>
      <c r="E378" s="1108"/>
    </row>
    <row r="379" spans="1:5" s="1087" customFormat="1" x14ac:dyDescent="0.35">
      <c r="A379" s="1198"/>
      <c r="B379" s="1093"/>
      <c r="C379" s="1093"/>
      <c r="D379" s="1093"/>
      <c r="E379" s="1093"/>
    </row>
    <row r="380" spans="1:5" s="1087" customFormat="1" x14ac:dyDescent="0.35">
      <c r="A380" s="1198"/>
      <c r="B380" s="1093"/>
      <c r="C380" s="1093"/>
      <c r="D380" s="1093"/>
      <c r="E380" s="1093"/>
    </row>
    <row r="381" spans="1:5" s="1087" customFormat="1" x14ac:dyDescent="0.35">
      <c r="A381" s="1198"/>
      <c r="B381" s="1093"/>
      <c r="C381" s="1093"/>
      <c r="D381" s="1093"/>
      <c r="E381" s="1093"/>
    </row>
    <row r="382" spans="1:5" s="1087" customFormat="1" x14ac:dyDescent="0.35">
      <c r="A382" s="1198" t="s">
        <v>1378</v>
      </c>
      <c r="B382" s="1102"/>
      <c r="C382" s="1093"/>
      <c r="D382" s="1093"/>
      <c r="E382" s="1093" t="s">
        <v>117</v>
      </c>
    </row>
    <row r="383" spans="1:5" s="1087" customFormat="1" x14ac:dyDescent="0.35">
      <c r="A383" s="1241" t="s">
        <v>873</v>
      </c>
      <c r="B383" s="1093"/>
      <c r="C383" s="1093"/>
      <c r="D383" s="1093"/>
      <c r="E383" s="1093"/>
    </row>
    <row r="384" spans="1:5" s="1087" customFormat="1" x14ac:dyDescent="0.35">
      <c r="A384" s="1241" t="s">
        <v>874</v>
      </c>
      <c r="B384" s="1093">
        <v>26632.21</v>
      </c>
      <c r="C384" s="1093">
        <v>26569</v>
      </c>
      <c r="D384" s="1093">
        <v>28360</v>
      </c>
      <c r="E384" s="1093">
        <v>1791</v>
      </c>
    </row>
    <row r="385" spans="1:5" s="1087" customFormat="1" x14ac:dyDescent="0.35">
      <c r="A385" s="1241" t="s">
        <v>875</v>
      </c>
      <c r="B385" s="1095">
        <v>0</v>
      </c>
      <c r="C385" s="1095">
        <v>0</v>
      </c>
      <c r="D385" s="1095">
        <v>0</v>
      </c>
      <c r="E385" s="1095">
        <v>0</v>
      </c>
    </row>
    <row r="386" spans="1:5" s="1087" customFormat="1" x14ac:dyDescent="0.35">
      <c r="A386" s="1241" t="s">
        <v>876</v>
      </c>
      <c r="B386" s="1095">
        <v>18415.830000000002</v>
      </c>
      <c r="C386" s="1095">
        <v>9963</v>
      </c>
      <c r="D386" s="1095">
        <v>10635</v>
      </c>
      <c r="E386" s="1095">
        <v>672</v>
      </c>
    </row>
    <row r="387" spans="1:5" s="1087" customFormat="1" x14ac:dyDescent="0.35">
      <c r="A387" s="1198" t="s">
        <v>181</v>
      </c>
      <c r="B387" s="1098">
        <v>45048.04</v>
      </c>
      <c r="C387" s="1098">
        <v>36532</v>
      </c>
      <c r="D387" s="1098">
        <v>38995</v>
      </c>
      <c r="E387" s="1108">
        <v>2463</v>
      </c>
    </row>
    <row r="388" spans="1:5" s="1087" customFormat="1" x14ac:dyDescent="0.35">
      <c r="A388" s="1241" t="s">
        <v>117</v>
      </c>
      <c r="B388" s="1093"/>
      <c r="C388" s="1093"/>
      <c r="D388" s="1093"/>
      <c r="E388" s="1093"/>
    </row>
    <row r="389" spans="1:5" s="1087" customFormat="1" x14ac:dyDescent="0.35">
      <c r="A389" s="1241" t="s">
        <v>877</v>
      </c>
      <c r="B389" s="1095">
        <v>0</v>
      </c>
      <c r="C389" s="1095">
        <v>0</v>
      </c>
      <c r="D389" s="1095">
        <v>0</v>
      </c>
      <c r="E389" s="1095">
        <v>0</v>
      </c>
    </row>
    <row r="390" spans="1:5" s="1087" customFormat="1" x14ac:dyDescent="0.35">
      <c r="A390" s="1241" t="s">
        <v>878</v>
      </c>
      <c r="B390" s="1095">
        <v>38784.1</v>
      </c>
      <c r="C390" s="1095">
        <v>125000</v>
      </c>
      <c r="D390" s="1095">
        <v>125000</v>
      </c>
      <c r="E390" s="1095">
        <v>0</v>
      </c>
    </row>
    <row r="391" spans="1:5" s="1087" customFormat="1" x14ac:dyDescent="0.35">
      <c r="A391" s="1241" t="s">
        <v>879</v>
      </c>
      <c r="B391" s="1095">
        <v>-2.4900000000000002</v>
      </c>
      <c r="C391" s="1095">
        <v>0</v>
      </c>
      <c r="D391" s="1095">
        <v>0</v>
      </c>
      <c r="E391" s="1095">
        <v>0</v>
      </c>
    </row>
    <row r="392" spans="1:5" s="1087" customFormat="1" x14ac:dyDescent="0.35">
      <c r="A392" s="1241" t="s">
        <v>880</v>
      </c>
      <c r="B392" s="1095">
        <v>0</v>
      </c>
      <c r="C392" s="1095">
        <v>0</v>
      </c>
      <c r="D392" s="1095">
        <v>0</v>
      </c>
      <c r="E392" s="1095">
        <v>0</v>
      </c>
    </row>
    <row r="393" spans="1:5" s="1087" customFormat="1" x14ac:dyDescent="0.35">
      <c r="A393" s="1241" t="s">
        <v>881</v>
      </c>
      <c r="B393" s="1095">
        <v>0</v>
      </c>
      <c r="C393" s="1095">
        <v>0</v>
      </c>
      <c r="D393" s="1095">
        <v>0</v>
      </c>
      <c r="E393" s="1095">
        <v>0</v>
      </c>
    </row>
    <row r="394" spans="1:5" s="1087" customFormat="1" x14ac:dyDescent="0.35">
      <c r="A394" s="1241" t="s">
        <v>882</v>
      </c>
      <c r="B394" s="1095">
        <v>0</v>
      </c>
      <c r="C394" s="1095">
        <v>0</v>
      </c>
      <c r="D394" s="1095">
        <v>0</v>
      </c>
      <c r="E394" s="1095">
        <v>0</v>
      </c>
    </row>
    <row r="395" spans="1:5" s="1087" customFormat="1" x14ac:dyDescent="0.35">
      <c r="A395" s="1241" t="s">
        <v>883</v>
      </c>
      <c r="B395" s="1095">
        <v>0</v>
      </c>
      <c r="C395" s="1095">
        <v>0</v>
      </c>
      <c r="D395" s="1095">
        <v>0</v>
      </c>
      <c r="E395" s="1095">
        <v>0</v>
      </c>
    </row>
    <row r="396" spans="1:5" s="1087" customFormat="1" x14ac:dyDescent="0.35">
      <c r="A396" s="1101" t="s">
        <v>884</v>
      </c>
      <c r="B396" s="1098">
        <v>83829.649999999994</v>
      </c>
      <c r="C396" s="1098">
        <v>161532</v>
      </c>
      <c r="D396" s="1098">
        <v>163995</v>
      </c>
      <c r="E396" s="1098">
        <v>2463</v>
      </c>
    </row>
    <row r="397" spans="1:5" s="1087" customFormat="1" x14ac:dyDescent="0.35">
      <c r="A397" s="1286"/>
      <c r="B397" s="1254"/>
      <c r="C397" s="1287"/>
      <c r="D397" s="1287"/>
      <c r="E397" s="1287"/>
    </row>
    <row r="398" spans="1:5" s="1087" customFormat="1" x14ac:dyDescent="0.35">
      <c r="A398" s="1278"/>
      <c r="B398" s="1083"/>
      <c r="C398" s="1086"/>
      <c r="D398" s="1086"/>
      <c r="E398" s="1086"/>
    </row>
    <row r="399" spans="1:5" s="1087" customFormat="1" x14ac:dyDescent="0.35">
      <c r="A399" s="1198" t="s">
        <v>1379</v>
      </c>
      <c r="B399" s="1255"/>
      <c r="C399" s="1270"/>
      <c r="D399" s="1091"/>
      <c r="E399" s="1091"/>
    </row>
    <row r="400" spans="1:5" s="1087" customFormat="1" x14ac:dyDescent="0.35">
      <c r="A400" s="1241" t="s">
        <v>873</v>
      </c>
      <c r="B400" s="1095"/>
      <c r="C400" s="1091"/>
      <c r="D400" s="1091"/>
      <c r="E400" s="1091"/>
    </row>
    <row r="401" spans="1:5" s="1087" customFormat="1" x14ac:dyDescent="0.35">
      <c r="A401" s="1241" t="s">
        <v>874</v>
      </c>
      <c r="B401" s="1093">
        <v>0</v>
      </c>
      <c r="C401" s="1093">
        <v>0</v>
      </c>
      <c r="D401" s="1093">
        <v>0</v>
      </c>
      <c r="E401" s="1093">
        <v>0</v>
      </c>
    </row>
    <row r="402" spans="1:5" s="1087" customFormat="1" x14ac:dyDescent="0.35">
      <c r="A402" s="1241" t="s">
        <v>875</v>
      </c>
      <c r="B402" s="1095">
        <v>0</v>
      </c>
      <c r="C402" s="1095">
        <v>0</v>
      </c>
      <c r="D402" s="1095">
        <v>0</v>
      </c>
      <c r="E402" s="1095">
        <v>0</v>
      </c>
    </row>
    <row r="403" spans="1:5" s="1087" customFormat="1" x14ac:dyDescent="0.35">
      <c r="A403" s="1241" t="s">
        <v>876</v>
      </c>
      <c r="B403" s="1095">
        <v>0</v>
      </c>
      <c r="C403" s="1095">
        <v>0</v>
      </c>
      <c r="D403" s="1095">
        <v>0</v>
      </c>
      <c r="E403" s="1095">
        <v>0</v>
      </c>
    </row>
    <row r="404" spans="1:5" s="1087" customFormat="1" x14ac:dyDescent="0.35">
      <c r="A404" s="1198" t="s">
        <v>181</v>
      </c>
      <c r="B404" s="1098">
        <v>0</v>
      </c>
      <c r="C404" s="1098">
        <v>0</v>
      </c>
      <c r="D404" s="1098">
        <v>0</v>
      </c>
      <c r="E404" s="1098">
        <v>0</v>
      </c>
    </row>
    <row r="405" spans="1:5" s="1087" customFormat="1" x14ac:dyDescent="0.35">
      <c r="A405" s="1241" t="s">
        <v>117</v>
      </c>
      <c r="B405" s="1093"/>
      <c r="C405" s="1093"/>
      <c r="D405" s="1093"/>
      <c r="E405" s="1093"/>
    </row>
    <row r="406" spans="1:5" s="1087" customFormat="1" x14ac:dyDescent="0.35">
      <c r="A406" s="1241" t="s">
        <v>877</v>
      </c>
      <c r="B406" s="1095">
        <v>0</v>
      </c>
      <c r="C406" s="1095">
        <v>0</v>
      </c>
      <c r="D406" s="1095">
        <v>0</v>
      </c>
      <c r="E406" s="1095">
        <v>0</v>
      </c>
    </row>
    <row r="407" spans="1:5" s="1087" customFormat="1" x14ac:dyDescent="0.35">
      <c r="A407" s="1241" t="s">
        <v>878</v>
      </c>
      <c r="B407" s="1095">
        <v>139364.19</v>
      </c>
      <c r="C407" s="1095">
        <v>2500</v>
      </c>
      <c r="D407" s="1095">
        <v>2500</v>
      </c>
      <c r="E407" s="1095">
        <v>0</v>
      </c>
    </row>
    <row r="408" spans="1:5" s="1087" customFormat="1" x14ac:dyDescent="0.35">
      <c r="A408" s="1241" t="s">
        <v>879</v>
      </c>
      <c r="B408" s="1095">
        <v>3683.74</v>
      </c>
      <c r="C408" s="1095">
        <v>0</v>
      </c>
      <c r="D408" s="1095">
        <v>0</v>
      </c>
      <c r="E408" s="1095">
        <v>0</v>
      </c>
    </row>
    <row r="409" spans="1:5" s="1087" customFormat="1" x14ac:dyDescent="0.35">
      <c r="A409" s="1241" t="s">
        <v>880</v>
      </c>
      <c r="B409" s="1095">
        <v>0</v>
      </c>
      <c r="C409" s="1095">
        <v>0</v>
      </c>
      <c r="D409" s="1095">
        <v>0</v>
      </c>
      <c r="E409" s="1095">
        <v>0</v>
      </c>
    </row>
    <row r="410" spans="1:5" s="1087" customFormat="1" x14ac:dyDescent="0.35">
      <c r="A410" s="1241" t="s">
        <v>881</v>
      </c>
      <c r="B410" s="1095">
        <v>0</v>
      </c>
      <c r="C410" s="1095">
        <v>0</v>
      </c>
      <c r="D410" s="1095">
        <v>0</v>
      </c>
      <c r="E410" s="1095">
        <v>0</v>
      </c>
    </row>
    <row r="411" spans="1:5" s="1087" customFormat="1" x14ac:dyDescent="0.35">
      <c r="A411" s="1241" t="s">
        <v>882</v>
      </c>
      <c r="B411" s="1095">
        <v>0</v>
      </c>
      <c r="C411" s="1095">
        <v>0</v>
      </c>
      <c r="D411" s="1095">
        <v>0</v>
      </c>
      <c r="E411" s="1095">
        <v>0</v>
      </c>
    </row>
    <row r="412" spans="1:5" s="1087" customFormat="1" x14ac:dyDescent="0.35">
      <c r="A412" s="1241" t="s">
        <v>883</v>
      </c>
      <c r="B412" s="1095">
        <v>0</v>
      </c>
      <c r="C412" s="1114">
        <v>0</v>
      </c>
      <c r="D412" s="1095">
        <v>0</v>
      </c>
      <c r="E412" s="1095">
        <v>0</v>
      </c>
    </row>
    <row r="413" spans="1:5" s="1087" customFormat="1" x14ac:dyDescent="0.35">
      <c r="A413" s="1101" t="s">
        <v>884</v>
      </c>
      <c r="B413" s="1098">
        <v>143047.93</v>
      </c>
      <c r="C413" s="1098">
        <v>2500</v>
      </c>
      <c r="D413" s="1098">
        <v>2500</v>
      </c>
      <c r="E413" s="1098">
        <v>0</v>
      </c>
    </row>
    <row r="414" spans="1:5" s="1087" customFormat="1" x14ac:dyDescent="0.35">
      <c r="A414" s="1234" t="s">
        <v>117</v>
      </c>
      <c r="B414" s="1108"/>
      <c r="C414" s="1108"/>
      <c r="D414" s="1108"/>
      <c r="E414" s="1108"/>
    </row>
    <row r="415" spans="1:5" s="1087" customFormat="1" x14ac:dyDescent="0.35">
      <c r="A415" s="1198"/>
      <c r="B415" s="1093"/>
      <c r="C415" s="1093"/>
      <c r="D415" s="1093"/>
      <c r="E415" s="1093"/>
    </row>
    <row r="416" spans="1:5" s="1087" customFormat="1" x14ac:dyDescent="0.35">
      <c r="A416" s="1284" t="s">
        <v>1380</v>
      </c>
      <c r="B416" s="1102"/>
      <c r="C416" s="1093"/>
      <c r="D416" s="1093"/>
      <c r="E416" s="1093" t="s">
        <v>117</v>
      </c>
    </row>
    <row r="417" spans="1:5" s="1087" customFormat="1" x14ac:dyDescent="0.35">
      <c r="A417" s="1241" t="s">
        <v>873</v>
      </c>
      <c r="B417" s="1093"/>
      <c r="C417" s="1093"/>
      <c r="D417" s="1093"/>
      <c r="E417" s="1093"/>
    </row>
    <row r="418" spans="1:5" s="1087" customFormat="1" x14ac:dyDescent="0.35">
      <c r="A418" s="1241" t="s">
        <v>874</v>
      </c>
      <c r="B418" s="1093">
        <v>0</v>
      </c>
      <c r="C418" s="1093">
        <v>0</v>
      </c>
      <c r="D418" s="1093">
        <v>0</v>
      </c>
      <c r="E418" s="1093">
        <v>0</v>
      </c>
    </row>
    <row r="419" spans="1:5" s="1087" customFormat="1" x14ac:dyDescent="0.35">
      <c r="A419" s="1241" t="s">
        <v>875</v>
      </c>
      <c r="B419" s="1095">
        <v>0</v>
      </c>
      <c r="C419" s="1095">
        <v>0</v>
      </c>
      <c r="D419" s="1095">
        <v>0</v>
      </c>
      <c r="E419" s="1095">
        <v>0</v>
      </c>
    </row>
    <row r="420" spans="1:5" s="1087" customFormat="1" x14ac:dyDescent="0.35">
      <c r="A420" s="1241" t="s">
        <v>876</v>
      </c>
      <c r="B420" s="1095">
        <v>0</v>
      </c>
      <c r="C420" s="1095">
        <v>0</v>
      </c>
      <c r="D420" s="1095">
        <v>0</v>
      </c>
      <c r="E420" s="1095">
        <v>0</v>
      </c>
    </row>
    <row r="421" spans="1:5" s="1087" customFormat="1" x14ac:dyDescent="0.35">
      <c r="A421" s="1198" t="s">
        <v>181</v>
      </c>
      <c r="B421" s="1098">
        <v>0</v>
      </c>
      <c r="C421" s="1098">
        <v>0</v>
      </c>
      <c r="D421" s="1098">
        <v>0</v>
      </c>
      <c r="E421" s="1098">
        <v>0</v>
      </c>
    </row>
    <row r="422" spans="1:5" s="1087" customFormat="1" x14ac:dyDescent="0.35">
      <c r="A422" s="1241" t="s">
        <v>117</v>
      </c>
      <c r="B422" s="1093"/>
      <c r="C422" s="1093"/>
      <c r="D422" s="1093"/>
      <c r="E422" s="1093"/>
    </row>
    <row r="423" spans="1:5" s="1087" customFormat="1" x14ac:dyDescent="0.35">
      <c r="A423" s="1241" t="s">
        <v>877</v>
      </c>
      <c r="B423" s="1095">
        <v>0</v>
      </c>
      <c r="C423" s="1095">
        <v>0</v>
      </c>
      <c r="D423" s="1095">
        <v>0</v>
      </c>
      <c r="E423" s="1095">
        <v>0</v>
      </c>
    </row>
    <row r="424" spans="1:5" s="1087" customFormat="1" x14ac:dyDescent="0.35">
      <c r="A424" s="1241" t="s">
        <v>878</v>
      </c>
      <c r="B424" s="1095">
        <v>32832.93</v>
      </c>
      <c r="C424" s="1095">
        <v>30000</v>
      </c>
      <c r="D424" s="1095">
        <v>30000</v>
      </c>
      <c r="E424" s="1095">
        <v>0</v>
      </c>
    </row>
    <row r="425" spans="1:5" s="1087" customFormat="1" x14ac:dyDescent="0.35">
      <c r="A425" s="1241" t="s">
        <v>879</v>
      </c>
      <c r="B425" s="1095">
        <v>0</v>
      </c>
      <c r="C425" s="1095">
        <v>0</v>
      </c>
      <c r="D425" s="1095">
        <v>0</v>
      </c>
      <c r="E425" s="1095">
        <v>0</v>
      </c>
    </row>
    <row r="426" spans="1:5" s="1087" customFormat="1" x14ac:dyDescent="0.35">
      <c r="A426" s="1241" t="s">
        <v>880</v>
      </c>
      <c r="B426" s="1095">
        <v>0</v>
      </c>
      <c r="C426" s="1095">
        <v>0</v>
      </c>
      <c r="D426" s="1095">
        <v>0</v>
      </c>
      <c r="E426" s="1095">
        <v>0</v>
      </c>
    </row>
    <row r="427" spans="1:5" s="1087" customFormat="1" x14ac:dyDescent="0.35">
      <c r="A427" s="1241" t="s">
        <v>881</v>
      </c>
      <c r="B427" s="1095">
        <v>0</v>
      </c>
      <c r="C427" s="1095">
        <v>0</v>
      </c>
      <c r="D427" s="1095">
        <v>0</v>
      </c>
      <c r="E427" s="1095">
        <v>0</v>
      </c>
    </row>
    <row r="428" spans="1:5" s="1087" customFormat="1" x14ac:dyDescent="0.35">
      <c r="A428" s="1241" t="s">
        <v>882</v>
      </c>
      <c r="B428" s="1095">
        <v>0</v>
      </c>
      <c r="C428" s="1095">
        <v>0</v>
      </c>
      <c r="D428" s="1095">
        <v>0</v>
      </c>
      <c r="E428" s="1095">
        <v>0</v>
      </c>
    </row>
    <row r="429" spans="1:5" s="1087" customFormat="1" x14ac:dyDescent="0.35">
      <c r="A429" s="1241" t="s">
        <v>883</v>
      </c>
      <c r="B429" s="1095">
        <v>0</v>
      </c>
      <c r="C429" s="1095">
        <v>0</v>
      </c>
      <c r="D429" s="1095">
        <v>0</v>
      </c>
      <c r="E429" s="1095">
        <v>0</v>
      </c>
    </row>
    <row r="430" spans="1:5" s="1087" customFormat="1" x14ac:dyDescent="0.35">
      <c r="A430" s="1101" t="s">
        <v>884</v>
      </c>
      <c r="B430" s="1098">
        <v>32832.93</v>
      </c>
      <c r="C430" s="1098">
        <v>30000</v>
      </c>
      <c r="D430" s="1098">
        <v>30000</v>
      </c>
      <c r="E430" s="1098">
        <v>0</v>
      </c>
    </row>
    <row r="431" spans="1:5" s="1087" customFormat="1" x14ac:dyDescent="0.35">
      <c r="A431" s="1234" t="s">
        <v>117</v>
      </c>
      <c r="B431" s="1108"/>
      <c r="C431" s="1108"/>
      <c r="D431" s="1108"/>
      <c r="E431" s="1108"/>
    </row>
    <row r="432" spans="1:5" s="1087" customFormat="1" x14ac:dyDescent="0.35">
      <c r="A432" s="1198"/>
      <c r="B432" s="1093"/>
      <c r="C432" s="1093"/>
      <c r="D432" s="1093"/>
      <c r="E432" s="1093"/>
    </row>
    <row r="433" spans="1:5" s="1087" customFormat="1" x14ac:dyDescent="0.35">
      <c r="A433" s="1198"/>
      <c r="B433" s="1093"/>
      <c r="C433" s="1093"/>
      <c r="D433" s="1093"/>
      <c r="E433" s="1093"/>
    </row>
    <row r="434" spans="1:5" s="1087" customFormat="1" x14ac:dyDescent="0.35">
      <c r="A434" s="1198"/>
      <c r="B434" s="1093"/>
      <c r="C434" s="1093"/>
      <c r="D434" s="1093"/>
      <c r="E434" s="1093"/>
    </row>
    <row r="435" spans="1:5" s="1087" customFormat="1" x14ac:dyDescent="0.35">
      <c r="A435" s="1270" t="s">
        <v>1381</v>
      </c>
      <c r="B435" s="1102"/>
      <c r="C435" s="1093"/>
      <c r="D435" s="1093"/>
      <c r="E435" s="1093" t="s">
        <v>117</v>
      </c>
    </row>
    <row r="436" spans="1:5" s="1087" customFormat="1" x14ac:dyDescent="0.35">
      <c r="A436" s="1241" t="s">
        <v>873</v>
      </c>
      <c r="B436" s="1093"/>
      <c r="C436" s="1093"/>
      <c r="D436" s="1093"/>
      <c r="E436" s="1093"/>
    </row>
    <row r="437" spans="1:5" s="1087" customFormat="1" x14ac:dyDescent="0.35">
      <c r="A437" s="1241" t="s">
        <v>874</v>
      </c>
      <c r="B437" s="1093">
        <v>42848.04</v>
      </c>
      <c r="C437" s="1093">
        <v>42848</v>
      </c>
      <c r="D437" s="1093">
        <v>42848</v>
      </c>
      <c r="E437" s="1093">
        <v>0</v>
      </c>
    </row>
    <row r="438" spans="1:5" s="1087" customFormat="1" x14ac:dyDescent="0.35">
      <c r="A438" s="1241" t="s">
        <v>875</v>
      </c>
      <c r="B438" s="1095">
        <v>0</v>
      </c>
      <c r="C438" s="1095">
        <v>0</v>
      </c>
      <c r="D438" s="1095">
        <v>0</v>
      </c>
      <c r="E438" s="1095">
        <v>0</v>
      </c>
    </row>
    <row r="439" spans="1:5" s="1087" customFormat="1" x14ac:dyDescent="0.35">
      <c r="A439" s="1241" t="s">
        <v>876</v>
      </c>
      <c r="B439" s="1095">
        <v>18830.07</v>
      </c>
      <c r="C439" s="1095">
        <v>16068</v>
      </c>
      <c r="D439" s="1095">
        <v>16068</v>
      </c>
      <c r="E439" s="1095">
        <v>0</v>
      </c>
    </row>
    <row r="440" spans="1:5" s="1087" customFormat="1" x14ac:dyDescent="0.35">
      <c r="A440" s="1198" t="s">
        <v>181</v>
      </c>
      <c r="B440" s="1098">
        <v>61678.11</v>
      </c>
      <c r="C440" s="1098">
        <v>58916</v>
      </c>
      <c r="D440" s="1098">
        <v>58916</v>
      </c>
      <c r="E440" s="1108">
        <v>0</v>
      </c>
    </row>
    <row r="441" spans="1:5" s="1087" customFormat="1" x14ac:dyDescent="0.35">
      <c r="A441" s="1241" t="s">
        <v>117</v>
      </c>
      <c r="B441" s="1093"/>
      <c r="C441" s="1093"/>
      <c r="D441" s="1093"/>
      <c r="E441" s="1093"/>
    </row>
    <row r="442" spans="1:5" s="1087" customFormat="1" x14ac:dyDescent="0.35">
      <c r="A442" s="1241" t="s">
        <v>877</v>
      </c>
      <c r="B442" s="1095">
        <v>0</v>
      </c>
      <c r="C442" s="1095">
        <v>0</v>
      </c>
      <c r="D442" s="1095">
        <v>0</v>
      </c>
      <c r="E442" s="1095">
        <v>0</v>
      </c>
    </row>
    <row r="443" spans="1:5" s="1087" customFormat="1" x14ac:dyDescent="0.35">
      <c r="A443" s="1241" t="s">
        <v>878</v>
      </c>
      <c r="B443" s="1095">
        <v>999.49</v>
      </c>
      <c r="C443" s="1095">
        <v>1000</v>
      </c>
      <c r="D443" s="1095">
        <v>1000</v>
      </c>
      <c r="E443" s="1095">
        <v>0</v>
      </c>
    </row>
    <row r="444" spans="1:5" s="1087" customFormat="1" x14ac:dyDescent="0.35">
      <c r="A444" s="1241" t="s">
        <v>879</v>
      </c>
      <c r="B444" s="1095">
        <v>0</v>
      </c>
      <c r="C444" s="1095">
        <v>1000</v>
      </c>
      <c r="D444" s="1095">
        <v>1000</v>
      </c>
      <c r="E444" s="1095">
        <v>0</v>
      </c>
    </row>
    <row r="445" spans="1:5" s="1087" customFormat="1" x14ac:dyDescent="0.35">
      <c r="A445" s="1241" t="s">
        <v>880</v>
      </c>
      <c r="B445" s="1095">
        <v>0</v>
      </c>
      <c r="C445" s="1095">
        <v>0</v>
      </c>
      <c r="D445" s="1095">
        <v>0</v>
      </c>
      <c r="E445" s="1095">
        <v>0</v>
      </c>
    </row>
    <row r="446" spans="1:5" s="1087" customFormat="1" x14ac:dyDescent="0.35">
      <c r="A446" s="1241" t="s">
        <v>881</v>
      </c>
      <c r="B446" s="1095">
        <v>0</v>
      </c>
      <c r="C446" s="1095">
        <v>0</v>
      </c>
      <c r="D446" s="1095">
        <v>0</v>
      </c>
      <c r="E446" s="1095">
        <v>0</v>
      </c>
    </row>
    <row r="447" spans="1:5" s="1087" customFormat="1" x14ac:dyDescent="0.35">
      <c r="A447" s="1241" t="s">
        <v>882</v>
      </c>
      <c r="B447" s="1095">
        <v>0</v>
      </c>
      <c r="C447" s="1095">
        <v>0</v>
      </c>
      <c r="D447" s="1095">
        <v>0</v>
      </c>
      <c r="E447" s="1095">
        <v>0</v>
      </c>
    </row>
    <row r="448" spans="1:5" s="1087" customFormat="1" x14ac:dyDescent="0.35">
      <c r="A448" s="1241" t="s">
        <v>883</v>
      </c>
      <c r="B448" s="1095">
        <v>0</v>
      </c>
      <c r="C448" s="1095">
        <v>0</v>
      </c>
      <c r="D448" s="1095">
        <v>0</v>
      </c>
      <c r="E448" s="1095">
        <v>0</v>
      </c>
    </row>
    <row r="449" spans="1:5" s="1087" customFormat="1" x14ac:dyDescent="0.35">
      <c r="A449" s="1225" t="s">
        <v>884</v>
      </c>
      <c r="B449" s="1104">
        <v>62677.599999999999</v>
      </c>
      <c r="C449" s="1104">
        <v>60916</v>
      </c>
      <c r="D449" s="1104">
        <v>60916</v>
      </c>
      <c r="E449" s="1104">
        <v>0</v>
      </c>
    </row>
    <row r="450" spans="1:5" s="1087" customFormat="1" x14ac:dyDescent="0.35">
      <c r="A450" s="1281"/>
      <c r="B450" s="1095"/>
      <c r="C450" s="1086"/>
      <c r="D450" s="1086"/>
      <c r="E450" s="1086"/>
    </row>
    <row r="451" spans="1:5" s="1087" customFormat="1" x14ac:dyDescent="0.35">
      <c r="A451" s="1278"/>
      <c r="B451" s="1095"/>
      <c r="C451" s="1086"/>
      <c r="D451" s="1086"/>
      <c r="E451" s="1086"/>
    </row>
    <row r="452" spans="1:5" s="1087" customFormat="1" x14ac:dyDescent="0.35">
      <c r="A452" s="1284" t="s">
        <v>1382</v>
      </c>
      <c r="B452" s="1095"/>
      <c r="C452" s="1270"/>
      <c r="D452" s="1091"/>
      <c r="E452" s="1091"/>
    </row>
    <row r="453" spans="1:5" s="1087" customFormat="1" x14ac:dyDescent="0.35">
      <c r="A453" s="1241" t="s">
        <v>873</v>
      </c>
      <c r="B453" s="1095"/>
      <c r="C453" s="1091"/>
      <c r="D453" s="1091"/>
      <c r="E453" s="1091"/>
    </row>
    <row r="454" spans="1:5" s="1087" customFormat="1" x14ac:dyDescent="0.35">
      <c r="A454" s="1241" t="s">
        <v>874</v>
      </c>
      <c r="B454" s="1093">
        <v>274506.96000000002</v>
      </c>
      <c r="C454" s="1093">
        <v>296734</v>
      </c>
      <c r="D454" s="1093">
        <v>296734</v>
      </c>
      <c r="E454" s="1093">
        <v>0</v>
      </c>
    </row>
    <row r="455" spans="1:5" s="1087" customFormat="1" x14ac:dyDescent="0.35">
      <c r="A455" s="1241" t="s">
        <v>875</v>
      </c>
      <c r="B455" s="1095">
        <v>0</v>
      </c>
      <c r="C455" s="1095">
        <v>0</v>
      </c>
      <c r="D455" s="1095">
        <v>0</v>
      </c>
      <c r="E455" s="1095">
        <v>0</v>
      </c>
    </row>
    <row r="456" spans="1:5" s="1087" customFormat="1" x14ac:dyDescent="0.35">
      <c r="A456" s="1241" t="s">
        <v>876</v>
      </c>
      <c r="B456" s="1095">
        <v>100784.23</v>
      </c>
      <c r="C456" s="1095">
        <v>111275</v>
      </c>
      <c r="D456" s="1095">
        <v>111275</v>
      </c>
      <c r="E456" s="1095">
        <v>0</v>
      </c>
    </row>
    <row r="457" spans="1:5" s="1087" customFormat="1" x14ac:dyDescent="0.35">
      <c r="A457" s="1198" t="s">
        <v>181</v>
      </c>
      <c r="B457" s="1098">
        <v>375291.19</v>
      </c>
      <c r="C457" s="1098">
        <v>408009</v>
      </c>
      <c r="D457" s="1098">
        <v>408009</v>
      </c>
      <c r="E457" s="1098">
        <v>0</v>
      </c>
    </row>
    <row r="458" spans="1:5" s="1087" customFormat="1" x14ac:dyDescent="0.35">
      <c r="A458" s="1241" t="s">
        <v>117</v>
      </c>
      <c r="B458" s="1093"/>
      <c r="C458" s="1093"/>
      <c r="D458" s="1093"/>
      <c r="E458" s="1093"/>
    </row>
    <row r="459" spans="1:5" s="1087" customFormat="1" x14ac:dyDescent="0.35">
      <c r="A459" s="1241" t="s">
        <v>877</v>
      </c>
      <c r="B459" s="1095">
        <v>0</v>
      </c>
      <c r="C459" s="1095">
        <v>1500</v>
      </c>
      <c r="D459" s="1095">
        <v>1500</v>
      </c>
      <c r="E459" s="1095">
        <v>0</v>
      </c>
    </row>
    <row r="460" spans="1:5" s="1087" customFormat="1" x14ac:dyDescent="0.35">
      <c r="A460" s="1241" t="s">
        <v>878</v>
      </c>
      <c r="B460" s="1095">
        <v>1101.96</v>
      </c>
      <c r="C460" s="1095">
        <v>300000</v>
      </c>
      <c r="D460" s="1095">
        <v>300000</v>
      </c>
      <c r="E460" s="1095">
        <v>0</v>
      </c>
    </row>
    <row r="461" spans="1:5" s="1087" customFormat="1" x14ac:dyDescent="0.35">
      <c r="A461" s="1241" t="s">
        <v>879</v>
      </c>
      <c r="B461" s="1095">
        <v>0</v>
      </c>
      <c r="C461" s="1095">
        <v>10000</v>
      </c>
      <c r="D461" s="1095">
        <v>10000</v>
      </c>
      <c r="E461" s="1095">
        <v>0</v>
      </c>
    </row>
    <row r="462" spans="1:5" s="1087" customFormat="1" x14ac:dyDescent="0.35">
      <c r="A462" s="1241" t="s">
        <v>880</v>
      </c>
      <c r="B462" s="1095">
        <v>0</v>
      </c>
      <c r="C462" s="1095">
        <v>0</v>
      </c>
      <c r="D462" s="1095">
        <v>0</v>
      </c>
      <c r="E462" s="1095">
        <v>0</v>
      </c>
    </row>
    <row r="463" spans="1:5" s="1087" customFormat="1" x14ac:dyDescent="0.35">
      <c r="A463" s="1241" t="s">
        <v>881</v>
      </c>
      <c r="B463" s="1095">
        <v>-612833.13</v>
      </c>
      <c r="C463" s="1095">
        <v>0</v>
      </c>
      <c r="D463" s="1095">
        <v>0</v>
      </c>
      <c r="E463" s="1095">
        <v>0</v>
      </c>
    </row>
    <row r="464" spans="1:5" s="1087" customFormat="1" x14ac:dyDescent="0.35">
      <c r="A464" s="1241" t="s">
        <v>882</v>
      </c>
      <c r="B464" s="1095">
        <v>0</v>
      </c>
      <c r="C464" s="1095">
        <v>0</v>
      </c>
      <c r="D464" s="1095">
        <v>0</v>
      </c>
      <c r="E464" s="1095">
        <v>0</v>
      </c>
    </row>
    <row r="465" spans="1:5" s="1087" customFormat="1" x14ac:dyDescent="0.35">
      <c r="A465" s="1241" t="s">
        <v>883</v>
      </c>
      <c r="B465" s="1095">
        <v>0</v>
      </c>
      <c r="C465" s="1095">
        <v>0</v>
      </c>
      <c r="D465" s="1095">
        <v>0</v>
      </c>
      <c r="E465" s="1095">
        <v>0</v>
      </c>
    </row>
    <row r="466" spans="1:5" s="1087" customFormat="1" x14ac:dyDescent="0.35">
      <c r="A466" s="1101" t="s">
        <v>884</v>
      </c>
      <c r="B466" s="1098">
        <v>-236439.97999999998</v>
      </c>
      <c r="C466" s="1098">
        <v>719509</v>
      </c>
      <c r="D466" s="1098">
        <v>719509</v>
      </c>
      <c r="E466" s="1098">
        <v>0</v>
      </c>
    </row>
    <row r="467" spans="1:5" s="1087" customFormat="1" x14ac:dyDescent="0.35">
      <c r="A467" s="1234" t="s">
        <v>117</v>
      </c>
      <c r="B467" s="1108"/>
      <c r="C467" s="1108"/>
      <c r="D467" s="1108"/>
      <c r="E467" s="1108"/>
    </row>
    <row r="468" spans="1:5" s="1087" customFormat="1" x14ac:dyDescent="0.35">
      <c r="A468" s="1198"/>
      <c r="B468" s="1093"/>
      <c r="C468" s="1093"/>
      <c r="D468" s="1093"/>
      <c r="E468" s="1093"/>
    </row>
    <row r="469" spans="1:5" s="1087" customFormat="1" x14ac:dyDescent="0.35">
      <c r="A469" s="1270" t="s">
        <v>1383</v>
      </c>
      <c r="B469" s="1102"/>
      <c r="C469" s="1093"/>
      <c r="D469" s="1093"/>
      <c r="E469" s="1093" t="s">
        <v>117</v>
      </c>
    </row>
    <row r="470" spans="1:5" s="1087" customFormat="1" x14ac:dyDescent="0.35">
      <c r="A470" s="1241" t="s">
        <v>873</v>
      </c>
      <c r="B470" s="1093"/>
      <c r="C470" s="1093"/>
      <c r="D470" s="1093"/>
      <c r="E470" s="1093"/>
    </row>
    <row r="471" spans="1:5" s="1087" customFormat="1" x14ac:dyDescent="0.35">
      <c r="A471" s="1241" t="s">
        <v>874</v>
      </c>
      <c r="B471" s="1093">
        <v>1273471.42</v>
      </c>
      <c r="C471" s="1093">
        <v>989018</v>
      </c>
      <c r="D471" s="1093">
        <v>1063986</v>
      </c>
      <c r="E471" s="1093">
        <v>74968</v>
      </c>
    </row>
    <row r="472" spans="1:5" s="1087" customFormat="1" x14ac:dyDescent="0.35">
      <c r="A472" s="1241" t="s">
        <v>875</v>
      </c>
      <c r="B472" s="1095">
        <v>90040</v>
      </c>
      <c r="C472" s="1095">
        <v>0</v>
      </c>
      <c r="D472" s="1095">
        <v>0</v>
      </c>
      <c r="E472" s="1095">
        <v>0</v>
      </c>
    </row>
    <row r="473" spans="1:5" s="1087" customFormat="1" x14ac:dyDescent="0.35">
      <c r="A473" s="1241" t="s">
        <v>876</v>
      </c>
      <c r="B473" s="1095">
        <v>521588.63</v>
      </c>
      <c r="C473" s="1095">
        <v>370882</v>
      </c>
      <c r="D473" s="1095">
        <v>398995</v>
      </c>
      <c r="E473" s="1095">
        <v>28113</v>
      </c>
    </row>
    <row r="474" spans="1:5" s="1087" customFormat="1" x14ac:dyDescent="0.35">
      <c r="A474" s="1198" t="s">
        <v>181</v>
      </c>
      <c r="B474" s="1098">
        <v>1885100.0499999998</v>
      </c>
      <c r="C474" s="1098">
        <v>1359900</v>
      </c>
      <c r="D474" s="1098">
        <v>1462981</v>
      </c>
      <c r="E474" s="1098">
        <v>103081</v>
      </c>
    </row>
    <row r="475" spans="1:5" s="1087" customFormat="1" x14ac:dyDescent="0.35">
      <c r="A475" s="1241" t="s">
        <v>117</v>
      </c>
      <c r="B475" s="1093"/>
      <c r="C475" s="1093"/>
      <c r="D475" s="1093"/>
      <c r="E475" s="1093"/>
    </row>
    <row r="476" spans="1:5" s="1087" customFormat="1" x14ac:dyDescent="0.35">
      <c r="A476" s="1241" t="s">
        <v>877</v>
      </c>
      <c r="B476" s="1095">
        <v>0</v>
      </c>
      <c r="C476" s="1095">
        <v>1500</v>
      </c>
      <c r="D476" s="1095">
        <v>1500</v>
      </c>
      <c r="E476" s="1095">
        <v>0</v>
      </c>
    </row>
    <row r="477" spans="1:5" s="1087" customFormat="1" x14ac:dyDescent="0.35">
      <c r="A477" s="1241" t="s">
        <v>878</v>
      </c>
      <c r="B477" s="1095">
        <v>14285.439999999999</v>
      </c>
      <c r="C477" s="1095">
        <v>14000</v>
      </c>
      <c r="D477" s="1095">
        <v>14000</v>
      </c>
      <c r="E477" s="1095">
        <v>0</v>
      </c>
    </row>
    <row r="478" spans="1:5" s="1087" customFormat="1" x14ac:dyDescent="0.35">
      <c r="A478" s="1241" t="s">
        <v>879</v>
      </c>
      <c r="B478" s="1095">
        <v>34829.480000000003</v>
      </c>
      <c r="C478" s="1095">
        <v>34000</v>
      </c>
      <c r="D478" s="1095">
        <v>34000</v>
      </c>
      <c r="E478" s="1095">
        <v>0</v>
      </c>
    </row>
    <row r="479" spans="1:5" s="1087" customFormat="1" x14ac:dyDescent="0.35">
      <c r="A479" s="1241" t="s">
        <v>880</v>
      </c>
      <c r="B479" s="1095">
        <v>0</v>
      </c>
      <c r="C479" s="1095">
        <v>5000</v>
      </c>
      <c r="D479" s="1095">
        <v>5000</v>
      </c>
      <c r="E479" s="1095">
        <v>0</v>
      </c>
    </row>
    <row r="480" spans="1:5" s="1087" customFormat="1" x14ac:dyDescent="0.35">
      <c r="A480" s="1241" t="s">
        <v>881</v>
      </c>
      <c r="B480" s="1095">
        <v>0</v>
      </c>
      <c r="C480" s="1095">
        <v>0</v>
      </c>
      <c r="D480" s="1095">
        <v>0</v>
      </c>
      <c r="E480" s="1095">
        <v>0</v>
      </c>
    </row>
    <row r="481" spans="1:5" s="1087" customFormat="1" x14ac:dyDescent="0.35">
      <c r="A481" s="1241" t="s">
        <v>882</v>
      </c>
      <c r="B481" s="1095">
        <v>0</v>
      </c>
      <c r="C481" s="1095">
        <v>7000</v>
      </c>
      <c r="D481" s="1095">
        <v>7000</v>
      </c>
      <c r="E481" s="1095">
        <v>0</v>
      </c>
    </row>
    <row r="482" spans="1:5" s="1087" customFormat="1" x14ac:dyDescent="0.35">
      <c r="A482" s="1241" t="s">
        <v>883</v>
      </c>
      <c r="B482" s="1095">
        <v>0</v>
      </c>
      <c r="C482" s="1095">
        <v>0</v>
      </c>
      <c r="D482" s="1095">
        <v>0</v>
      </c>
      <c r="E482" s="1095">
        <v>0</v>
      </c>
    </row>
    <row r="483" spans="1:5" s="1087" customFormat="1" x14ac:dyDescent="0.35">
      <c r="A483" s="1101" t="s">
        <v>884</v>
      </c>
      <c r="B483" s="1098">
        <v>1934214.9699999997</v>
      </c>
      <c r="C483" s="1098">
        <v>1421400</v>
      </c>
      <c r="D483" s="1098">
        <v>1524481</v>
      </c>
      <c r="E483" s="1098">
        <v>103081</v>
      </c>
    </row>
    <row r="484" spans="1:5" s="1087" customFormat="1" x14ac:dyDescent="0.35">
      <c r="A484" s="1234" t="s">
        <v>117</v>
      </c>
      <c r="B484" s="1108"/>
      <c r="C484" s="1108"/>
      <c r="D484" s="1108"/>
      <c r="E484" s="1108"/>
    </row>
    <row r="485" spans="1:5" s="1087" customFormat="1" x14ac:dyDescent="0.35">
      <c r="A485" s="1198"/>
      <c r="B485" s="1093"/>
      <c r="C485" s="1093"/>
      <c r="D485" s="1093"/>
      <c r="E485" s="1093"/>
    </row>
    <row r="486" spans="1:5" s="1087" customFormat="1" x14ac:dyDescent="0.35">
      <c r="A486" s="1198"/>
      <c r="B486" s="1093"/>
      <c r="C486" s="1093"/>
      <c r="D486" s="1093"/>
      <c r="E486" s="1093"/>
    </row>
    <row r="487" spans="1:5" s="1087" customFormat="1" x14ac:dyDescent="0.35">
      <c r="A487" s="1198"/>
      <c r="B487" s="1093"/>
      <c r="C487" s="1093"/>
      <c r="D487" s="1093"/>
      <c r="E487" s="1093"/>
    </row>
    <row r="488" spans="1:5" s="1087" customFormat="1" x14ac:dyDescent="0.35">
      <c r="A488" s="1270" t="s">
        <v>1384</v>
      </c>
      <c r="B488" s="1102"/>
      <c r="C488" s="1093"/>
      <c r="D488" s="1093"/>
      <c r="E488" s="1093" t="s">
        <v>117</v>
      </c>
    </row>
    <row r="489" spans="1:5" s="1087" customFormat="1" x14ac:dyDescent="0.35">
      <c r="A489" s="1241" t="s">
        <v>873</v>
      </c>
      <c r="B489" s="1093"/>
      <c r="C489" s="1093"/>
      <c r="D489" s="1093"/>
      <c r="E489" s="1093"/>
    </row>
    <row r="490" spans="1:5" s="1087" customFormat="1" x14ac:dyDescent="0.35">
      <c r="A490" s="1241" t="s">
        <v>874</v>
      </c>
      <c r="B490" s="1093">
        <v>637990.61999999988</v>
      </c>
      <c r="C490" s="1093">
        <v>862827</v>
      </c>
      <c r="D490" s="1093">
        <v>904342</v>
      </c>
      <c r="E490" s="1093">
        <v>41515</v>
      </c>
    </row>
    <row r="491" spans="1:5" s="1087" customFormat="1" x14ac:dyDescent="0.35">
      <c r="A491" s="1241" t="s">
        <v>875</v>
      </c>
      <c r="B491" s="1095">
        <v>0</v>
      </c>
      <c r="C491" s="1095">
        <v>0</v>
      </c>
      <c r="D491" s="1095">
        <v>0</v>
      </c>
      <c r="E491" s="1095">
        <v>0</v>
      </c>
    </row>
    <row r="492" spans="1:5" s="1087" customFormat="1" x14ac:dyDescent="0.35">
      <c r="A492" s="1241" t="s">
        <v>876</v>
      </c>
      <c r="B492" s="1095">
        <v>235135.12999999998</v>
      </c>
      <c r="C492" s="1114">
        <v>323560</v>
      </c>
      <c r="D492" s="1095">
        <v>339128</v>
      </c>
      <c r="E492" s="1095">
        <v>15568</v>
      </c>
    </row>
    <row r="493" spans="1:5" s="1087" customFormat="1" x14ac:dyDescent="0.35">
      <c r="A493" s="1198" t="s">
        <v>181</v>
      </c>
      <c r="B493" s="1098">
        <v>873125.74999999988</v>
      </c>
      <c r="C493" s="1098">
        <v>1186387</v>
      </c>
      <c r="D493" s="1098">
        <v>1243470</v>
      </c>
      <c r="E493" s="1098">
        <v>57083</v>
      </c>
    </row>
    <row r="494" spans="1:5" s="1087" customFormat="1" x14ac:dyDescent="0.35">
      <c r="A494" s="1241" t="s">
        <v>117</v>
      </c>
      <c r="B494" s="1093"/>
      <c r="C494" s="1093"/>
      <c r="D494" s="1093"/>
      <c r="E494" s="1093"/>
    </row>
    <row r="495" spans="1:5" s="1087" customFormat="1" x14ac:dyDescent="0.35">
      <c r="A495" s="1241" t="s">
        <v>877</v>
      </c>
      <c r="B495" s="1095">
        <v>10440.01</v>
      </c>
      <c r="C495" s="1095">
        <v>10000</v>
      </c>
      <c r="D495" s="1095">
        <v>10000</v>
      </c>
      <c r="E495" s="1095">
        <v>0</v>
      </c>
    </row>
    <row r="496" spans="1:5" s="1087" customFormat="1" x14ac:dyDescent="0.35">
      <c r="A496" s="1241" t="s">
        <v>878</v>
      </c>
      <c r="B496" s="1095">
        <v>93532.23</v>
      </c>
      <c r="C496" s="1095">
        <v>75000</v>
      </c>
      <c r="D496" s="1095">
        <v>75000</v>
      </c>
      <c r="E496" s="1095">
        <v>0</v>
      </c>
    </row>
    <row r="497" spans="1:5" s="1087" customFormat="1" x14ac:dyDescent="0.35">
      <c r="A497" s="1241" t="s">
        <v>879</v>
      </c>
      <c r="B497" s="1095">
        <v>24926.400000000001</v>
      </c>
      <c r="C497" s="1095">
        <v>75000</v>
      </c>
      <c r="D497" s="1095">
        <v>75000</v>
      </c>
      <c r="E497" s="1095">
        <v>0</v>
      </c>
    </row>
    <row r="498" spans="1:5" s="1087" customFormat="1" x14ac:dyDescent="0.35">
      <c r="A498" s="1241" t="s">
        <v>880</v>
      </c>
      <c r="B498" s="1095">
        <v>14655</v>
      </c>
      <c r="C498" s="1095">
        <v>25000</v>
      </c>
      <c r="D498" s="1095">
        <v>25000</v>
      </c>
      <c r="E498" s="1095">
        <v>0</v>
      </c>
    </row>
    <row r="499" spans="1:5" s="1087" customFormat="1" x14ac:dyDescent="0.35">
      <c r="A499" s="1241" t="s">
        <v>881</v>
      </c>
      <c r="B499" s="1095">
        <v>0</v>
      </c>
      <c r="C499" s="1095">
        <v>0</v>
      </c>
      <c r="D499" s="1095">
        <v>0</v>
      </c>
      <c r="E499" s="1095">
        <v>0</v>
      </c>
    </row>
    <row r="500" spans="1:5" s="1087" customFormat="1" x14ac:dyDescent="0.35">
      <c r="A500" s="1241" t="s">
        <v>882</v>
      </c>
      <c r="B500" s="1095">
        <v>25950</v>
      </c>
      <c r="C500" s="1095">
        <v>10000</v>
      </c>
      <c r="D500" s="1095">
        <v>10000</v>
      </c>
      <c r="E500" s="1095">
        <v>0</v>
      </c>
    </row>
    <row r="501" spans="1:5" s="1087" customFormat="1" x14ac:dyDescent="0.35">
      <c r="A501" s="1241" t="s">
        <v>883</v>
      </c>
      <c r="B501" s="1095">
        <v>0</v>
      </c>
      <c r="C501" s="1114">
        <v>0</v>
      </c>
      <c r="D501" s="1095">
        <v>0</v>
      </c>
      <c r="E501" s="1095">
        <v>0</v>
      </c>
    </row>
    <row r="502" spans="1:5" s="1087" customFormat="1" x14ac:dyDescent="0.35">
      <c r="A502" s="1225" t="s">
        <v>884</v>
      </c>
      <c r="B502" s="1104">
        <v>1042629.3899999999</v>
      </c>
      <c r="C502" s="1104">
        <v>1381387</v>
      </c>
      <c r="D502" s="1104">
        <v>1438470</v>
      </c>
      <c r="E502" s="1104">
        <v>57083</v>
      </c>
    </row>
    <row r="503" spans="1:5" s="1087" customFormat="1" x14ac:dyDescent="0.35">
      <c r="A503" s="1281"/>
      <c r="B503" s="1095"/>
      <c r="C503" s="1086"/>
      <c r="D503" s="1086"/>
      <c r="E503" s="1086"/>
    </row>
    <row r="504" spans="1:5" s="1087" customFormat="1" x14ac:dyDescent="0.35">
      <c r="A504" s="1278"/>
      <c r="B504" s="1095"/>
      <c r="C504" s="1086"/>
      <c r="D504" s="1086"/>
      <c r="E504" s="1086"/>
    </row>
    <row r="505" spans="1:5" s="1087" customFormat="1" x14ac:dyDescent="0.35">
      <c r="A505" s="1198" t="s">
        <v>1385</v>
      </c>
      <c r="B505" s="1095"/>
      <c r="C505" s="1270"/>
      <c r="D505" s="1091"/>
      <c r="E505" s="1091"/>
    </row>
    <row r="506" spans="1:5" s="1087" customFormat="1" x14ac:dyDescent="0.35">
      <c r="A506" s="1241" t="s">
        <v>873</v>
      </c>
      <c r="B506" s="1095"/>
      <c r="C506" s="1091"/>
      <c r="D506" s="1091"/>
      <c r="E506" s="1091"/>
    </row>
    <row r="507" spans="1:5" s="1087" customFormat="1" x14ac:dyDescent="0.35">
      <c r="A507" s="1241" t="s">
        <v>874</v>
      </c>
      <c r="B507" s="1093">
        <v>657306.38</v>
      </c>
      <c r="C507" s="1093">
        <v>647350</v>
      </c>
      <c r="D507" s="1093">
        <v>704238</v>
      </c>
      <c r="E507" s="1093">
        <v>56888</v>
      </c>
    </row>
    <row r="508" spans="1:5" s="1087" customFormat="1" x14ac:dyDescent="0.35">
      <c r="A508" s="1241" t="s">
        <v>875</v>
      </c>
      <c r="B508" s="1095">
        <v>0</v>
      </c>
      <c r="C508" s="1095">
        <v>0</v>
      </c>
      <c r="D508" s="1095">
        <v>0</v>
      </c>
      <c r="E508" s="1095">
        <v>0</v>
      </c>
    </row>
    <row r="509" spans="1:5" s="1087" customFormat="1" x14ac:dyDescent="0.35">
      <c r="A509" s="1241" t="s">
        <v>876</v>
      </c>
      <c r="B509" s="1095">
        <v>241916.82</v>
      </c>
      <c r="C509" s="1095">
        <v>242756</v>
      </c>
      <c r="D509" s="1095">
        <v>264089</v>
      </c>
      <c r="E509" s="1095">
        <v>21333</v>
      </c>
    </row>
    <row r="510" spans="1:5" s="1087" customFormat="1" x14ac:dyDescent="0.35">
      <c r="A510" s="1198" t="s">
        <v>181</v>
      </c>
      <c r="B510" s="1098">
        <v>899223.2</v>
      </c>
      <c r="C510" s="1098">
        <v>890106</v>
      </c>
      <c r="D510" s="1098">
        <v>968327</v>
      </c>
      <c r="E510" s="1098">
        <v>78221</v>
      </c>
    </row>
    <row r="511" spans="1:5" s="1087" customFormat="1" x14ac:dyDescent="0.35">
      <c r="A511" s="1241" t="s">
        <v>117</v>
      </c>
      <c r="B511" s="1093"/>
      <c r="C511" s="1093"/>
      <c r="D511" s="1093"/>
      <c r="E511" s="1093"/>
    </row>
    <row r="512" spans="1:5" s="1087" customFormat="1" x14ac:dyDescent="0.35">
      <c r="A512" s="1241" t="s">
        <v>877</v>
      </c>
      <c r="B512" s="1095">
        <v>0</v>
      </c>
      <c r="C512" s="1095">
        <v>3000</v>
      </c>
      <c r="D512" s="1095">
        <v>3000</v>
      </c>
      <c r="E512" s="1095">
        <v>0</v>
      </c>
    </row>
    <row r="513" spans="1:5" s="1087" customFormat="1" x14ac:dyDescent="0.35">
      <c r="A513" s="1241" t="s">
        <v>878</v>
      </c>
      <c r="B513" s="1095">
        <v>9937.36</v>
      </c>
      <c r="C513" s="1095">
        <v>20000</v>
      </c>
      <c r="D513" s="1095">
        <v>20000</v>
      </c>
      <c r="E513" s="1095">
        <v>0</v>
      </c>
    </row>
    <row r="514" spans="1:5" s="1087" customFormat="1" x14ac:dyDescent="0.35">
      <c r="A514" s="1241" t="s">
        <v>879</v>
      </c>
      <c r="B514" s="1095">
        <v>3721.48</v>
      </c>
      <c r="C514" s="1095">
        <v>6000</v>
      </c>
      <c r="D514" s="1095">
        <v>6000</v>
      </c>
      <c r="E514" s="1095">
        <v>0</v>
      </c>
    </row>
    <row r="515" spans="1:5" s="1087" customFormat="1" x14ac:dyDescent="0.35">
      <c r="A515" s="1241" t="s">
        <v>880</v>
      </c>
      <c r="B515" s="1095">
        <v>0</v>
      </c>
      <c r="C515" s="1095">
        <v>3750</v>
      </c>
      <c r="D515" s="1095">
        <v>3750</v>
      </c>
      <c r="E515" s="1095">
        <v>0</v>
      </c>
    </row>
    <row r="516" spans="1:5" s="1087" customFormat="1" x14ac:dyDescent="0.35">
      <c r="A516" s="1241" t="s">
        <v>881</v>
      </c>
      <c r="B516" s="1095">
        <v>0</v>
      </c>
      <c r="C516" s="1095">
        <v>0</v>
      </c>
      <c r="D516" s="1095">
        <v>0</v>
      </c>
      <c r="E516" s="1095">
        <v>0</v>
      </c>
    </row>
    <row r="517" spans="1:5" s="1087" customFormat="1" x14ac:dyDescent="0.35">
      <c r="A517" s="1241" t="s">
        <v>882</v>
      </c>
      <c r="B517" s="1095">
        <v>0</v>
      </c>
      <c r="C517" s="1095">
        <v>0</v>
      </c>
      <c r="D517" s="1095">
        <v>0</v>
      </c>
      <c r="E517" s="1095">
        <v>0</v>
      </c>
    </row>
    <row r="518" spans="1:5" s="1087" customFormat="1" x14ac:dyDescent="0.35">
      <c r="A518" s="1241" t="s">
        <v>883</v>
      </c>
      <c r="B518" s="1095">
        <v>0</v>
      </c>
      <c r="C518" s="1095">
        <v>0</v>
      </c>
      <c r="D518" s="1095">
        <v>0</v>
      </c>
      <c r="E518" s="1095">
        <v>0</v>
      </c>
    </row>
    <row r="519" spans="1:5" s="1087" customFormat="1" x14ac:dyDescent="0.35">
      <c r="A519" s="1101" t="s">
        <v>884</v>
      </c>
      <c r="B519" s="1104">
        <v>912882.03999999992</v>
      </c>
      <c r="C519" s="1098">
        <v>922856</v>
      </c>
      <c r="D519" s="1098">
        <v>1001077</v>
      </c>
      <c r="E519" s="1098">
        <v>78221</v>
      </c>
    </row>
    <row r="520" spans="1:5" s="1087" customFormat="1" x14ac:dyDescent="0.35">
      <c r="A520" s="1234" t="s">
        <v>117</v>
      </c>
      <c r="B520" s="1095"/>
      <c r="C520" s="1108"/>
      <c r="D520" s="1108"/>
      <c r="E520" s="1108"/>
    </row>
    <row r="521" spans="1:5" s="1087" customFormat="1" x14ac:dyDescent="0.35">
      <c r="A521" s="1198"/>
      <c r="B521" s="1095"/>
      <c r="C521" s="1093"/>
      <c r="D521" s="1093"/>
      <c r="E521" s="1093"/>
    </row>
    <row r="522" spans="1:5" s="1087" customFormat="1" x14ac:dyDescent="0.35">
      <c r="A522" s="1058" t="s">
        <v>1293</v>
      </c>
      <c r="B522" s="1095"/>
      <c r="C522" s="1093"/>
      <c r="D522" s="1093"/>
      <c r="E522" s="1093" t="s">
        <v>117</v>
      </c>
    </row>
    <row r="523" spans="1:5" s="1087" customFormat="1" x14ac:dyDescent="0.35">
      <c r="A523" s="1241" t="s">
        <v>873</v>
      </c>
      <c r="B523" s="1095"/>
      <c r="C523" s="1093"/>
      <c r="D523" s="1093"/>
      <c r="E523" s="1093"/>
    </row>
    <row r="524" spans="1:5" s="1087" customFormat="1" x14ac:dyDescent="0.35">
      <c r="A524" s="1241" t="s">
        <v>874</v>
      </c>
      <c r="B524" s="1093">
        <v>0</v>
      </c>
      <c r="C524" s="1093">
        <v>0</v>
      </c>
      <c r="D524" s="1093">
        <v>0</v>
      </c>
      <c r="E524" s="1093">
        <v>0</v>
      </c>
    </row>
    <row r="525" spans="1:5" s="1087" customFormat="1" x14ac:dyDescent="0.35">
      <c r="A525" s="1241" t="s">
        <v>875</v>
      </c>
      <c r="B525" s="1095">
        <v>0</v>
      </c>
      <c r="C525" s="1095">
        <v>0</v>
      </c>
      <c r="D525" s="1095">
        <v>0</v>
      </c>
      <c r="E525" s="1095">
        <v>0</v>
      </c>
    </row>
    <row r="526" spans="1:5" s="1087" customFormat="1" x14ac:dyDescent="0.35">
      <c r="A526" s="1241" t="s">
        <v>876</v>
      </c>
      <c r="B526" s="1095">
        <v>766253.09</v>
      </c>
      <c r="C526" s="1095">
        <v>810720</v>
      </c>
      <c r="D526" s="1095">
        <v>810720</v>
      </c>
      <c r="E526" s="1095">
        <v>0</v>
      </c>
    </row>
    <row r="527" spans="1:5" s="1087" customFormat="1" x14ac:dyDescent="0.35">
      <c r="A527" s="1198" t="s">
        <v>181</v>
      </c>
      <c r="B527" s="1098">
        <v>766253.09</v>
      </c>
      <c r="C527" s="1098">
        <v>810720</v>
      </c>
      <c r="D527" s="1098">
        <v>810720</v>
      </c>
      <c r="E527" s="1098">
        <v>0</v>
      </c>
    </row>
    <row r="528" spans="1:5" s="1087" customFormat="1" x14ac:dyDescent="0.35">
      <c r="A528" s="1241" t="s">
        <v>117</v>
      </c>
      <c r="B528" s="1093"/>
      <c r="C528" s="1093"/>
      <c r="D528" s="1093"/>
      <c r="E528" s="1093"/>
    </row>
    <row r="529" spans="1:5" s="1087" customFormat="1" x14ac:dyDescent="0.35">
      <c r="A529" s="1241" t="s">
        <v>877</v>
      </c>
      <c r="B529" s="1095">
        <v>0</v>
      </c>
      <c r="C529" s="1095">
        <v>0</v>
      </c>
      <c r="D529" s="1095">
        <v>0</v>
      </c>
      <c r="E529" s="1095">
        <v>0</v>
      </c>
    </row>
    <row r="530" spans="1:5" s="1087" customFormat="1" x14ac:dyDescent="0.35">
      <c r="A530" s="1241" t="s">
        <v>878</v>
      </c>
      <c r="B530" s="1095">
        <v>0</v>
      </c>
      <c r="C530" s="1095">
        <v>0</v>
      </c>
      <c r="D530" s="1095">
        <v>0</v>
      </c>
      <c r="E530" s="1095">
        <v>0</v>
      </c>
    </row>
    <row r="531" spans="1:5" s="1087" customFormat="1" x14ac:dyDescent="0.35">
      <c r="A531" s="1241" t="s">
        <v>879</v>
      </c>
      <c r="B531" s="1095">
        <v>0</v>
      </c>
      <c r="C531" s="1095">
        <v>0</v>
      </c>
      <c r="D531" s="1095">
        <v>0</v>
      </c>
      <c r="E531" s="1095">
        <v>0</v>
      </c>
    </row>
    <row r="532" spans="1:5" s="1087" customFormat="1" x14ac:dyDescent="0.35">
      <c r="A532" s="1241" t="s">
        <v>880</v>
      </c>
      <c r="B532" s="1095">
        <v>0</v>
      </c>
      <c r="C532" s="1095">
        <v>0</v>
      </c>
      <c r="D532" s="1095">
        <v>0</v>
      </c>
      <c r="E532" s="1095">
        <v>0</v>
      </c>
    </row>
    <row r="533" spans="1:5" s="1087" customFormat="1" x14ac:dyDescent="0.35">
      <c r="A533" s="1241" t="s">
        <v>881</v>
      </c>
      <c r="B533" s="1095">
        <v>0</v>
      </c>
      <c r="C533" s="1095">
        <v>0</v>
      </c>
      <c r="D533" s="1095">
        <v>0</v>
      </c>
      <c r="E533" s="1095">
        <v>0</v>
      </c>
    </row>
    <row r="534" spans="1:5" s="1087" customFormat="1" x14ac:dyDescent="0.35">
      <c r="A534" s="1241" t="s">
        <v>882</v>
      </c>
      <c r="B534" s="1095">
        <v>0</v>
      </c>
      <c r="C534" s="1095">
        <v>0</v>
      </c>
      <c r="D534" s="1095">
        <v>0</v>
      </c>
      <c r="E534" s="1095">
        <v>0</v>
      </c>
    </row>
    <row r="535" spans="1:5" s="1087" customFormat="1" x14ac:dyDescent="0.35">
      <c r="A535" s="1241" t="s">
        <v>883</v>
      </c>
      <c r="B535" s="1095">
        <v>0</v>
      </c>
      <c r="C535" s="1095">
        <v>0</v>
      </c>
      <c r="D535" s="1095">
        <v>0</v>
      </c>
      <c r="E535" s="1095">
        <v>0</v>
      </c>
    </row>
    <row r="536" spans="1:5" s="1087" customFormat="1" x14ac:dyDescent="0.35">
      <c r="A536" s="1101" t="s">
        <v>884</v>
      </c>
      <c r="B536" s="1104">
        <v>766253.09</v>
      </c>
      <c r="C536" s="1104">
        <v>810720</v>
      </c>
      <c r="D536" s="1098">
        <v>810720</v>
      </c>
      <c r="E536" s="1098">
        <v>0</v>
      </c>
    </row>
    <row r="537" spans="1:5" s="1087" customFormat="1" x14ac:dyDescent="0.35">
      <c r="A537" s="1234" t="s">
        <v>117</v>
      </c>
      <c r="B537" s="1095"/>
      <c r="C537" s="1108"/>
      <c r="D537" s="1108"/>
      <c r="E537" s="1108"/>
    </row>
    <row r="538" spans="1:5" s="1087" customFormat="1" x14ac:dyDescent="0.35">
      <c r="A538" s="1198"/>
      <c r="B538" s="1095"/>
      <c r="C538" s="1093"/>
      <c r="D538" s="1093"/>
      <c r="E538" s="1093"/>
    </row>
    <row r="539" spans="1:5" s="1087" customFormat="1" x14ac:dyDescent="0.35">
      <c r="A539" s="1198"/>
      <c r="B539" s="1095"/>
      <c r="C539" s="1093"/>
      <c r="D539" s="1093"/>
      <c r="E539" s="1093"/>
    </row>
    <row r="540" spans="1:5" s="1087" customFormat="1" x14ac:dyDescent="0.35">
      <c r="A540" s="1198"/>
      <c r="B540" s="1095"/>
      <c r="C540" s="1093"/>
      <c r="D540" s="1093"/>
      <c r="E540" s="1093"/>
    </row>
    <row r="541" spans="1:5" s="1087" customFormat="1" x14ac:dyDescent="0.35">
      <c r="A541" s="1284" t="s">
        <v>1386</v>
      </c>
      <c r="B541" s="1095"/>
      <c r="C541" s="1093"/>
      <c r="D541" s="1093"/>
      <c r="E541" s="1093" t="s">
        <v>117</v>
      </c>
    </row>
    <row r="542" spans="1:5" s="1087" customFormat="1" x14ac:dyDescent="0.35">
      <c r="A542" s="1241" t="s">
        <v>873</v>
      </c>
      <c r="B542" s="1095"/>
      <c r="C542" s="1093"/>
      <c r="D542" s="1093"/>
      <c r="E542" s="1093"/>
    </row>
    <row r="543" spans="1:5" s="1087" customFormat="1" x14ac:dyDescent="0.35">
      <c r="A543" s="1241" t="s">
        <v>874</v>
      </c>
      <c r="B543" s="1093">
        <v>0</v>
      </c>
      <c r="C543" s="1093">
        <v>0</v>
      </c>
      <c r="D543" s="1093">
        <v>0</v>
      </c>
      <c r="E543" s="1093">
        <v>0</v>
      </c>
    </row>
    <row r="544" spans="1:5" s="1087" customFormat="1" x14ac:dyDescent="0.35">
      <c r="A544" s="1241" t="s">
        <v>875</v>
      </c>
      <c r="B544" s="1095">
        <v>0</v>
      </c>
      <c r="C544" s="1095">
        <v>0</v>
      </c>
      <c r="D544" s="1095">
        <v>0</v>
      </c>
      <c r="E544" s="1095">
        <v>0</v>
      </c>
    </row>
    <row r="545" spans="1:5" s="1087" customFormat="1" x14ac:dyDescent="0.35">
      <c r="A545" s="1241" t="s">
        <v>876</v>
      </c>
      <c r="B545" s="1095">
        <v>33204.79</v>
      </c>
      <c r="C545" s="1095">
        <v>0</v>
      </c>
      <c r="D545" s="1095">
        <v>0</v>
      </c>
      <c r="E545" s="1095">
        <v>0</v>
      </c>
    </row>
    <row r="546" spans="1:5" s="1087" customFormat="1" x14ac:dyDescent="0.35">
      <c r="A546" s="1198" t="s">
        <v>181</v>
      </c>
      <c r="B546" s="1098">
        <v>33204.79</v>
      </c>
      <c r="C546" s="1098">
        <v>0</v>
      </c>
      <c r="D546" s="1098">
        <v>0</v>
      </c>
      <c r="E546" s="1098">
        <v>0</v>
      </c>
    </row>
    <row r="547" spans="1:5" s="1087" customFormat="1" x14ac:dyDescent="0.35">
      <c r="A547" s="1241" t="s">
        <v>117</v>
      </c>
      <c r="B547" s="1093"/>
      <c r="C547" s="1093"/>
      <c r="D547" s="1093"/>
      <c r="E547" s="1093"/>
    </row>
    <row r="548" spans="1:5" s="1087" customFormat="1" x14ac:dyDescent="0.35">
      <c r="A548" s="1241" t="s">
        <v>877</v>
      </c>
      <c r="B548" s="1095">
        <v>0</v>
      </c>
      <c r="C548" s="1095">
        <v>0</v>
      </c>
      <c r="D548" s="1095">
        <v>0</v>
      </c>
      <c r="E548" s="1095">
        <v>0</v>
      </c>
    </row>
    <row r="549" spans="1:5" s="1087" customFormat="1" x14ac:dyDescent="0.35">
      <c r="A549" s="1241" t="s">
        <v>878</v>
      </c>
      <c r="B549" s="1095">
        <v>0</v>
      </c>
      <c r="C549" s="1095">
        <v>0</v>
      </c>
      <c r="D549" s="1095">
        <v>0</v>
      </c>
      <c r="E549" s="1095">
        <v>0</v>
      </c>
    </row>
    <row r="550" spans="1:5" s="1087" customFormat="1" x14ac:dyDescent="0.35">
      <c r="A550" s="1241" t="s">
        <v>879</v>
      </c>
      <c r="B550" s="1095">
        <v>0</v>
      </c>
      <c r="C550" s="1095">
        <v>0</v>
      </c>
      <c r="D550" s="1095">
        <v>0</v>
      </c>
      <c r="E550" s="1095">
        <v>0</v>
      </c>
    </row>
    <row r="551" spans="1:5" s="1087" customFormat="1" x14ac:dyDescent="0.35">
      <c r="A551" s="1241" t="s">
        <v>880</v>
      </c>
      <c r="B551" s="1095">
        <v>0</v>
      </c>
      <c r="C551" s="1095">
        <v>0</v>
      </c>
      <c r="D551" s="1095">
        <v>0</v>
      </c>
      <c r="E551" s="1095">
        <v>0</v>
      </c>
    </row>
    <row r="552" spans="1:5" s="1087" customFormat="1" x14ac:dyDescent="0.35">
      <c r="A552" s="1241" t="s">
        <v>881</v>
      </c>
      <c r="B552" s="1095">
        <v>0</v>
      </c>
      <c r="C552" s="1095">
        <v>10000</v>
      </c>
      <c r="D552" s="1095">
        <v>10000</v>
      </c>
      <c r="E552" s="1095">
        <v>0</v>
      </c>
    </row>
    <row r="553" spans="1:5" s="1087" customFormat="1" x14ac:dyDescent="0.35">
      <c r="A553" s="1241" t="s">
        <v>882</v>
      </c>
      <c r="B553" s="1095">
        <v>0</v>
      </c>
      <c r="C553" s="1095">
        <v>0</v>
      </c>
      <c r="D553" s="1095">
        <v>0</v>
      </c>
      <c r="E553" s="1095">
        <v>0</v>
      </c>
    </row>
    <row r="554" spans="1:5" s="1087" customFormat="1" x14ac:dyDescent="0.35">
      <c r="A554" s="1241" t="s">
        <v>883</v>
      </c>
      <c r="B554" s="1095">
        <v>0</v>
      </c>
      <c r="C554" s="1095">
        <v>0</v>
      </c>
      <c r="D554" s="1095">
        <v>0</v>
      </c>
      <c r="E554" s="1095">
        <v>0</v>
      </c>
    </row>
    <row r="555" spans="1:5" s="1087" customFormat="1" x14ac:dyDescent="0.35">
      <c r="A555" s="1101" t="s">
        <v>884</v>
      </c>
      <c r="B555" s="1098">
        <v>33204.79</v>
      </c>
      <c r="C555" s="1098">
        <v>10000</v>
      </c>
      <c r="D555" s="1098">
        <v>10000</v>
      </c>
      <c r="E555" s="1098">
        <v>0</v>
      </c>
    </row>
    <row r="556" spans="1:5" s="1087" customFormat="1" x14ac:dyDescent="0.35">
      <c r="A556" s="1286"/>
      <c r="B556" s="1111"/>
      <c r="C556" s="1287"/>
      <c r="D556" s="1287"/>
      <c r="E556" s="1287"/>
    </row>
    <row r="557" spans="1:5" s="1087" customFormat="1" x14ac:dyDescent="0.35">
      <c r="A557" s="1278"/>
      <c r="B557" s="1095"/>
      <c r="C557" s="1086"/>
      <c r="D557" s="1086"/>
      <c r="E557" s="1086"/>
    </row>
    <row r="558" spans="1:5" s="1087" customFormat="1" x14ac:dyDescent="0.35">
      <c r="A558" s="1270" t="s">
        <v>1387</v>
      </c>
      <c r="B558" s="1095"/>
      <c r="C558" s="1270"/>
      <c r="D558" s="1091"/>
      <c r="E558" s="1091"/>
    </row>
    <row r="559" spans="1:5" s="1087" customFormat="1" x14ac:dyDescent="0.35">
      <c r="A559" s="1241" t="s">
        <v>873</v>
      </c>
      <c r="B559" s="1095"/>
      <c r="C559" s="1091"/>
      <c r="D559" s="1091"/>
      <c r="E559" s="1091"/>
    </row>
    <row r="560" spans="1:5" s="1087" customFormat="1" x14ac:dyDescent="0.35">
      <c r="A560" s="1241" t="s">
        <v>874</v>
      </c>
      <c r="B560" s="1093">
        <v>204276.98</v>
      </c>
      <c r="C560" s="1093">
        <v>250000</v>
      </c>
      <c r="D560" s="1093">
        <v>250000</v>
      </c>
      <c r="E560" s="1093">
        <v>0</v>
      </c>
    </row>
    <row r="561" spans="1:5" s="1087" customFormat="1" x14ac:dyDescent="0.35">
      <c r="A561" s="1241" t="s">
        <v>875</v>
      </c>
      <c r="B561" s="1095">
        <v>0</v>
      </c>
      <c r="C561" s="1095">
        <v>0</v>
      </c>
      <c r="D561" s="1095">
        <v>0</v>
      </c>
      <c r="E561" s="1095">
        <v>0</v>
      </c>
    </row>
    <row r="562" spans="1:5" s="1087" customFormat="1" x14ac:dyDescent="0.35">
      <c r="A562" s="1241" t="s">
        <v>876</v>
      </c>
      <c r="B562" s="1095">
        <v>2615.0100000000002</v>
      </c>
      <c r="C562" s="1095">
        <v>0</v>
      </c>
      <c r="D562" s="1095">
        <v>0</v>
      </c>
      <c r="E562" s="1095">
        <v>0</v>
      </c>
    </row>
    <row r="563" spans="1:5" s="1087" customFormat="1" x14ac:dyDescent="0.35">
      <c r="A563" s="1198" t="s">
        <v>181</v>
      </c>
      <c r="B563" s="1098">
        <v>206891.99000000002</v>
      </c>
      <c r="C563" s="1098">
        <v>250000</v>
      </c>
      <c r="D563" s="1098">
        <v>250000</v>
      </c>
      <c r="E563" s="1098">
        <v>0</v>
      </c>
    </row>
    <row r="564" spans="1:5" s="1087" customFormat="1" x14ac:dyDescent="0.35">
      <c r="A564" s="1241" t="s">
        <v>117</v>
      </c>
      <c r="B564" s="1093"/>
      <c r="C564" s="1093"/>
      <c r="D564" s="1093"/>
      <c r="E564" s="1093"/>
    </row>
    <row r="565" spans="1:5" s="1087" customFormat="1" x14ac:dyDescent="0.35">
      <c r="A565" s="1241" t="s">
        <v>877</v>
      </c>
      <c r="B565" s="1095">
        <v>0</v>
      </c>
      <c r="C565" s="1095">
        <v>0</v>
      </c>
      <c r="D565" s="1095">
        <v>0</v>
      </c>
      <c r="E565" s="1095">
        <v>0</v>
      </c>
    </row>
    <row r="566" spans="1:5" s="1087" customFormat="1" x14ac:dyDescent="0.35">
      <c r="A566" s="1241" t="s">
        <v>878</v>
      </c>
      <c r="B566" s="1095">
        <v>0</v>
      </c>
      <c r="C566" s="1095">
        <v>0</v>
      </c>
      <c r="D566" s="1095">
        <v>0</v>
      </c>
      <c r="E566" s="1095">
        <v>0</v>
      </c>
    </row>
    <row r="567" spans="1:5" s="1087" customFormat="1" x14ac:dyDescent="0.35">
      <c r="A567" s="1241" t="s">
        <v>879</v>
      </c>
      <c r="B567" s="1095">
        <v>0</v>
      </c>
      <c r="C567" s="1095">
        <v>0</v>
      </c>
      <c r="D567" s="1095">
        <v>0</v>
      </c>
      <c r="E567" s="1095">
        <v>0</v>
      </c>
    </row>
    <row r="568" spans="1:5" s="1087" customFormat="1" x14ac:dyDescent="0.35">
      <c r="A568" s="1241" t="s">
        <v>880</v>
      </c>
      <c r="B568" s="1095">
        <v>0</v>
      </c>
      <c r="C568" s="1095">
        <v>0</v>
      </c>
      <c r="D568" s="1095">
        <v>0</v>
      </c>
      <c r="E568" s="1095">
        <v>0</v>
      </c>
    </row>
    <row r="569" spans="1:5" s="1087" customFormat="1" x14ac:dyDescent="0.35">
      <c r="A569" s="1241" t="s">
        <v>881</v>
      </c>
      <c r="B569" s="1095">
        <v>0</v>
      </c>
      <c r="C569" s="1095">
        <v>0</v>
      </c>
      <c r="D569" s="1095">
        <v>0</v>
      </c>
      <c r="E569" s="1095">
        <v>0</v>
      </c>
    </row>
    <row r="570" spans="1:5" s="1087" customFormat="1" x14ac:dyDescent="0.35">
      <c r="A570" s="1241" t="s">
        <v>882</v>
      </c>
      <c r="B570" s="1095">
        <v>0</v>
      </c>
      <c r="C570" s="1095">
        <v>0</v>
      </c>
      <c r="D570" s="1095">
        <v>0</v>
      </c>
      <c r="E570" s="1095">
        <v>0</v>
      </c>
    </row>
    <row r="571" spans="1:5" s="1087" customFormat="1" x14ac:dyDescent="0.35">
      <c r="A571" s="1241" t="s">
        <v>883</v>
      </c>
      <c r="B571" s="1095">
        <v>0</v>
      </c>
      <c r="C571" s="1095">
        <v>0</v>
      </c>
      <c r="D571" s="1095">
        <v>0</v>
      </c>
      <c r="E571" s="1095">
        <v>0</v>
      </c>
    </row>
    <row r="572" spans="1:5" s="1087" customFormat="1" x14ac:dyDescent="0.35">
      <c r="A572" s="1101" t="s">
        <v>884</v>
      </c>
      <c r="B572" s="1098">
        <v>206891.99000000002</v>
      </c>
      <c r="C572" s="1098">
        <v>250000</v>
      </c>
      <c r="D572" s="1098">
        <v>250000</v>
      </c>
      <c r="E572" s="1098">
        <v>0</v>
      </c>
    </row>
    <row r="573" spans="1:5" s="1087" customFormat="1" x14ac:dyDescent="0.35">
      <c r="A573" s="1234" t="s">
        <v>117</v>
      </c>
      <c r="B573" s="1111"/>
      <c r="C573" s="1108"/>
      <c r="D573" s="1108"/>
      <c r="E573" s="1108"/>
    </row>
    <row r="574" spans="1:5" s="1087" customFormat="1" x14ac:dyDescent="0.35">
      <c r="A574" s="1198"/>
      <c r="B574" s="1095"/>
      <c r="C574" s="1093"/>
      <c r="D574" s="1093"/>
      <c r="E574" s="1093"/>
    </row>
    <row r="575" spans="1:5" s="1087" customFormat="1" x14ac:dyDescent="0.35">
      <c r="A575" s="1198" t="s">
        <v>1388</v>
      </c>
      <c r="B575" s="1095"/>
      <c r="C575" s="1093"/>
      <c r="D575" s="1093"/>
      <c r="E575" s="1093" t="s">
        <v>117</v>
      </c>
    </row>
    <row r="576" spans="1:5" s="1087" customFormat="1" x14ac:dyDescent="0.35">
      <c r="A576" s="1241" t="s">
        <v>873</v>
      </c>
      <c r="B576" s="1095"/>
      <c r="C576" s="1093"/>
      <c r="D576" s="1093"/>
      <c r="E576" s="1093"/>
    </row>
    <row r="577" spans="1:5" s="1087" customFormat="1" x14ac:dyDescent="0.35">
      <c r="A577" s="1241" t="s">
        <v>874</v>
      </c>
      <c r="B577" s="1093">
        <v>142885.42000000001</v>
      </c>
      <c r="C577" s="1093">
        <v>143540</v>
      </c>
      <c r="D577" s="1093">
        <v>143540</v>
      </c>
      <c r="E577" s="1093">
        <v>0</v>
      </c>
    </row>
    <row r="578" spans="1:5" s="1087" customFormat="1" x14ac:dyDescent="0.35">
      <c r="A578" s="1241" t="s">
        <v>875</v>
      </c>
      <c r="B578" s="1095">
        <v>0</v>
      </c>
      <c r="C578" s="1095">
        <v>0</v>
      </c>
      <c r="D578" s="1095">
        <v>0</v>
      </c>
      <c r="E578" s="1095">
        <v>0</v>
      </c>
    </row>
    <row r="579" spans="1:5" s="1087" customFormat="1" x14ac:dyDescent="0.35">
      <c r="A579" s="1241" t="s">
        <v>876</v>
      </c>
      <c r="B579" s="1095">
        <v>54228.45</v>
      </c>
      <c r="C579" s="1095">
        <v>53828</v>
      </c>
      <c r="D579" s="1095">
        <v>53828</v>
      </c>
      <c r="E579" s="1095">
        <v>0</v>
      </c>
    </row>
    <row r="580" spans="1:5" s="1087" customFormat="1" x14ac:dyDescent="0.35">
      <c r="A580" s="1198" t="s">
        <v>181</v>
      </c>
      <c r="B580" s="1098">
        <v>197113.87</v>
      </c>
      <c r="C580" s="1098">
        <v>197368</v>
      </c>
      <c r="D580" s="1098">
        <v>197368</v>
      </c>
      <c r="E580" s="1098">
        <v>0</v>
      </c>
    </row>
    <row r="581" spans="1:5" s="1087" customFormat="1" x14ac:dyDescent="0.35">
      <c r="A581" s="1241" t="s">
        <v>117</v>
      </c>
      <c r="B581" s="1093"/>
      <c r="C581" s="1093"/>
      <c r="D581" s="1093"/>
      <c r="E581" s="1093"/>
    </row>
    <row r="582" spans="1:5" s="1087" customFormat="1" x14ac:dyDescent="0.35">
      <c r="A582" s="1241" t="s">
        <v>877</v>
      </c>
      <c r="B582" s="1095">
        <v>0</v>
      </c>
      <c r="C582" s="1095">
        <v>0</v>
      </c>
      <c r="D582" s="1095">
        <v>0</v>
      </c>
      <c r="E582" s="1095">
        <v>0</v>
      </c>
    </row>
    <row r="583" spans="1:5" s="1087" customFormat="1" x14ac:dyDescent="0.35">
      <c r="A583" s="1241" t="s">
        <v>878</v>
      </c>
      <c r="B583" s="1095">
        <v>360</v>
      </c>
      <c r="C583" s="1095">
        <v>1000</v>
      </c>
      <c r="D583" s="1095">
        <v>1000</v>
      </c>
      <c r="E583" s="1095">
        <v>0</v>
      </c>
    </row>
    <row r="584" spans="1:5" s="1087" customFormat="1" x14ac:dyDescent="0.35">
      <c r="A584" s="1241" t="s">
        <v>879</v>
      </c>
      <c r="B584" s="1095">
        <v>3410.5</v>
      </c>
      <c r="C584" s="1095">
        <v>5000</v>
      </c>
      <c r="D584" s="1095">
        <v>5000</v>
      </c>
      <c r="E584" s="1095">
        <v>0</v>
      </c>
    </row>
    <row r="585" spans="1:5" s="1087" customFormat="1" x14ac:dyDescent="0.35">
      <c r="A585" s="1241" t="s">
        <v>880</v>
      </c>
      <c r="B585" s="1095">
        <v>0</v>
      </c>
      <c r="C585" s="1095">
        <v>0</v>
      </c>
      <c r="D585" s="1095">
        <v>0</v>
      </c>
      <c r="E585" s="1095">
        <v>0</v>
      </c>
    </row>
    <row r="586" spans="1:5" s="1087" customFormat="1" x14ac:dyDescent="0.35">
      <c r="A586" s="1241" t="s">
        <v>881</v>
      </c>
      <c r="B586" s="1095">
        <v>1169.19</v>
      </c>
      <c r="C586" s="1095">
        <v>0</v>
      </c>
      <c r="D586" s="1095">
        <v>0</v>
      </c>
      <c r="E586" s="1095">
        <v>0</v>
      </c>
    </row>
    <row r="587" spans="1:5" s="1087" customFormat="1" x14ac:dyDescent="0.35">
      <c r="A587" s="1241" t="s">
        <v>882</v>
      </c>
      <c r="B587" s="1095">
        <v>0</v>
      </c>
      <c r="C587" s="1095">
        <v>0</v>
      </c>
      <c r="D587" s="1095">
        <v>0</v>
      </c>
      <c r="E587" s="1095">
        <v>0</v>
      </c>
    </row>
    <row r="588" spans="1:5" s="1087" customFormat="1" x14ac:dyDescent="0.35">
      <c r="A588" s="1241" t="s">
        <v>883</v>
      </c>
      <c r="B588" s="1095">
        <v>0</v>
      </c>
      <c r="C588" s="1095">
        <v>0</v>
      </c>
      <c r="D588" s="1095">
        <v>0</v>
      </c>
      <c r="E588" s="1095">
        <v>0</v>
      </c>
    </row>
    <row r="589" spans="1:5" s="1087" customFormat="1" x14ac:dyDescent="0.35">
      <c r="A589" s="1101" t="s">
        <v>884</v>
      </c>
      <c r="B589" s="1104">
        <v>202053.56</v>
      </c>
      <c r="C589" s="1098">
        <v>203368</v>
      </c>
      <c r="D589" s="1098">
        <v>203368</v>
      </c>
      <c r="E589" s="1098">
        <v>0</v>
      </c>
    </row>
    <row r="590" spans="1:5" s="1087" customFormat="1" x14ac:dyDescent="0.35">
      <c r="A590" s="1234" t="s">
        <v>117</v>
      </c>
      <c r="B590" s="1095"/>
      <c r="C590" s="1108"/>
      <c r="D590" s="1108"/>
      <c r="E590" s="1108"/>
    </row>
    <row r="591" spans="1:5" s="1087" customFormat="1" x14ac:dyDescent="0.35">
      <c r="A591" s="1198"/>
      <c r="B591" s="1095"/>
      <c r="C591" s="1093"/>
      <c r="D591" s="1093"/>
      <c r="E591" s="1093"/>
    </row>
    <row r="592" spans="1:5" s="1087" customFormat="1" x14ac:dyDescent="0.35">
      <c r="A592" s="1198"/>
      <c r="B592" s="1095"/>
      <c r="C592" s="1093"/>
      <c r="D592" s="1093"/>
      <c r="E592" s="1093"/>
    </row>
    <row r="593" spans="1:5" s="1087" customFormat="1" x14ac:dyDescent="0.35">
      <c r="A593" s="1198"/>
      <c r="B593" s="1095"/>
      <c r="C593" s="1093"/>
      <c r="D593" s="1093"/>
      <c r="E593" s="1093"/>
    </row>
    <row r="594" spans="1:5" s="1087" customFormat="1" x14ac:dyDescent="0.35">
      <c r="A594" s="1058" t="s">
        <v>1299</v>
      </c>
      <c r="B594" s="1095"/>
      <c r="C594" s="1093"/>
      <c r="D594" s="1093"/>
      <c r="E594" s="1093" t="s">
        <v>117</v>
      </c>
    </row>
    <row r="595" spans="1:5" s="1087" customFormat="1" x14ac:dyDescent="0.35">
      <c r="A595" s="1241" t="s">
        <v>873</v>
      </c>
      <c r="B595" s="1095"/>
      <c r="C595" s="1093"/>
      <c r="D595" s="1093"/>
      <c r="E595" s="1093"/>
    </row>
    <row r="596" spans="1:5" s="1087" customFormat="1" x14ac:dyDescent="0.35">
      <c r="A596" s="1241" t="s">
        <v>874</v>
      </c>
      <c r="B596" s="1093">
        <v>0</v>
      </c>
      <c r="C596" s="1093">
        <v>-776811</v>
      </c>
      <c r="D596" s="1093">
        <v>-1874080.4</v>
      </c>
      <c r="E596" s="1093">
        <v>-1097269.3999999999</v>
      </c>
    </row>
    <row r="597" spans="1:5" s="1087" customFormat="1" x14ac:dyDescent="0.35">
      <c r="A597" s="1241" t="s">
        <v>875</v>
      </c>
      <c r="B597" s="1095">
        <v>0</v>
      </c>
      <c r="C597" s="1095">
        <v>0</v>
      </c>
      <c r="D597" s="1095">
        <v>0</v>
      </c>
      <c r="E597" s="1095">
        <v>0</v>
      </c>
    </row>
    <row r="598" spans="1:5" s="1087" customFormat="1" x14ac:dyDescent="0.35">
      <c r="A598" s="1241" t="s">
        <v>876</v>
      </c>
      <c r="B598" s="1095">
        <v>0</v>
      </c>
      <c r="C598" s="1095">
        <v>-291304</v>
      </c>
      <c r="D598" s="1095">
        <v>-702780</v>
      </c>
      <c r="E598" s="1095">
        <v>-411476</v>
      </c>
    </row>
    <row r="599" spans="1:5" s="1087" customFormat="1" x14ac:dyDescent="0.35">
      <c r="A599" s="1198" t="s">
        <v>181</v>
      </c>
      <c r="B599" s="1098">
        <v>0</v>
      </c>
      <c r="C599" s="1098">
        <v>-1068115</v>
      </c>
      <c r="D599" s="1098">
        <v>-2576860.4</v>
      </c>
      <c r="E599" s="1098">
        <v>-1508745.4</v>
      </c>
    </row>
    <row r="600" spans="1:5" s="1087" customFormat="1" x14ac:dyDescent="0.35">
      <c r="A600" s="1241" t="s">
        <v>117</v>
      </c>
      <c r="B600" s="1093"/>
      <c r="C600" s="1093"/>
      <c r="D600" s="1093"/>
      <c r="E600" s="1093"/>
    </row>
    <row r="601" spans="1:5" s="1087" customFormat="1" x14ac:dyDescent="0.35">
      <c r="A601" s="1241" t="s">
        <v>877</v>
      </c>
      <c r="B601" s="1095">
        <v>0</v>
      </c>
      <c r="C601" s="1095">
        <v>0</v>
      </c>
      <c r="D601" s="1095">
        <v>0</v>
      </c>
      <c r="E601" s="1095">
        <v>0</v>
      </c>
    </row>
    <row r="602" spans="1:5" s="1087" customFormat="1" x14ac:dyDescent="0.35">
      <c r="A602" s="1241" t="s">
        <v>878</v>
      </c>
      <c r="B602" s="1095">
        <v>0</v>
      </c>
      <c r="C602" s="1095">
        <v>0</v>
      </c>
      <c r="D602" s="1095">
        <v>0</v>
      </c>
      <c r="E602" s="1095">
        <v>0</v>
      </c>
    </row>
    <row r="603" spans="1:5" s="1087" customFormat="1" x14ac:dyDescent="0.35">
      <c r="A603" s="1241" t="s">
        <v>879</v>
      </c>
      <c r="B603" s="1095">
        <v>0</v>
      </c>
      <c r="C603" s="1095">
        <v>0</v>
      </c>
      <c r="D603" s="1095">
        <v>0</v>
      </c>
      <c r="E603" s="1095">
        <v>0</v>
      </c>
    </row>
    <row r="604" spans="1:5" s="1087" customFormat="1" x14ac:dyDescent="0.35">
      <c r="A604" s="1241" t="s">
        <v>880</v>
      </c>
      <c r="B604" s="1095">
        <v>0</v>
      </c>
      <c r="C604" s="1095">
        <v>0</v>
      </c>
      <c r="D604" s="1095">
        <v>0</v>
      </c>
      <c r="E604" s="1095">
        <v>0</v>
      </c>
    </row>
    <row r="605" spans="1:5" s="1087" customFormat="1" x14ac:dyDescent="0.35">
      <c r="A605" s="1241" t="s">
        <v>881</v>
      </c>
      <c r="B605" s="1095">
        <v>0</v>
      </c>
      <c r="C605" s="1095">
        <v>0</v>
      </c>
      <c r="D605" s="1095">
        <v>0</v>
      </c>
      <c r="E605" s="1095">
        <v>0</v>
      </c>
    </row>
    <row r="606" spans="1:5" s="1087" customFormat="1" x14ac:dyDescent="0.35">
      <c r="A606" s="1241" t="s">
        <v>882</v>
      </c>
      <c r="B606" s="1095">
        <v>0</v>
      </c>
      <c r="C606" s="1095">
        <v>0</v>
      </c>
      <c r="D606" s="1095">
        <v>0</v>
      </c>
      <c r="E606" s="1095">
        <v>0</v>
      </c>
    </row>
    <row r="607" spans="1:5" s="1087" customFormat="1" x14ac:dyDescent="0.35">
      <c r="A607" s="1241" t="s">
        <v>883</v>
      </c>
      <c r="B607" s="1095">
        <v>0</v>
      </c>
      <c r="C607" s="1095">
        <v>0</v>
      </c>
      <c r="D607" s="1095">
        <v>0</v>
      </c>
      <c r="E607" s="1095">
        <v>0</v>
      </c>
    </row>
    <row r="608" spans="1:5" s="1087" customFormat="1" x14ac:dyDescent="0.35">
      <c r="A608" s="1225" t="s">
        <v>884</v>
      </c>
      <c r="B608" s="1104">
        <v>0</v>
      </c>
      <c r="C608" s="1104">
        <v>-1068115</v>
      </c>
      <c r="D608" s="1104">
        <v>-2576860.4</v>
      </c>
      <c r="E608" s="1104">
        <v>-1508745.4</v>
      </c>
    </row>
    <row r="609" spans="1:5" s="1087" customFormat="1" x14ac:dyDescent="0.35">
      <c r="A609" s="1281"/>
      <c r="B609" s="1095"/>
      <c r="C609" s="1086"/>
      <c r="D609" s="1086"/>
      <c r="E609" s="1086"/>
    </row>
    <row r="610" spans="1:5" s="1087" customFormat="1" x14ac:dyDescent="0.35">
      <c r="A610" s="1278"/>
      <c r="B610" s="1095"/>
      <c r="C610" s="1086"/>
      <c r="D610" s="1086"/>
      <c r="E610" s="1086"/>
    </row>
    <row r="611" spans="1:5" s="1087" customFormat="1" ht="15" customHeight="1" x14ac:dyDescent="0.35">
      <c r="A611" s="1198" t="s">
        <v>1389</v>
      </c>
      <c r="B611" s="1095"/>
      <c r="C611" s="1093"/>
      <c r="D611" s="1093"/>
      <c r="E611" s="1093" t="s">
        <v>117</v>
      </c>
    </row>
    <row r="612" spans="1:5" s="1087" customFormat="1" x14ac:dyDescent="0.35">
      <c r="A612" s="1241" t="s">
        <v>873</v>
      </c>
      <c r="B612" s="1095"/>
      <c r="C612" s="1093"/>
      <c r="D612" s="1093"/>
      <c r="E612" s="1093"/>
    </row>
    <row r="613" spans="1:5" s="1087" customFormat="1" x14ac:dyDescent="0.35">
      <c r="A613" s="1241" t="s">
        <v>874</v>
      </c>
      <c r="B613" s="1093">
        <v>0</v>
      </c>
      <c r="C613" s="1093">
        <v>-190470</v>
      </c>
      <c r="D613" s="1093">
        <v>-190470</v>
      </c>
      <c r="E613" s="1093">
        <v>0</v>
      </c>
    </row>
    <row r="614" spans="1:5" s="1087" customFormat="1" x14ac:dyDescent="0.35">
      <c r="A614" s="1241" t="s">
        <v>875</v>
      </c>
      <c r="B614" s="1095">
        <v>0</v>
      </c>
      <c r="C614" s="1095">
        <v>0</v>
      </c>
      <c r="D614" s="1095">
        <v>0</v>
      </c>
      <c r="E614" s="1095">
        <v>0</v>
      </c>
    </row>
    <row r="615" spans="1:5" s="1087" customFormat="1" x14ac:dyDescent="0.35">
      <c r="A615" s="1241" t="s">
        <v>876</v>
      </c>
      <c r="B615" s="1095">
        <v>0</v>
      </c>
      <c r="C615" s="1095">
        <v>-66855</v>
      </c>
      <c r="D615" s="1095">
        <v>-66855</v>
      </c>
      <c r="E615" s="1095">
        <v>0</v>
      </c>
    </row>
    <row r="616" spans="1:5" s="1087" customFormat="1" x14ac:dyDescent="0.35">
      <c r="A616" s="1198" t="s">
        <v>181</v>
      </c>
      <c r="B616" s="1098">
        <v>0</v>
      </c>
      <c r="C616" s="1098">
        <v>-257325</v>
      </c>
      <c r="D616" s="1098">
        <v>-257325</v>
      </c>
      <c r="E616" s="1098">
        <v>0</v>
      </c>
    </row>
    <row r="617" spans="1:5" s="1087" customFormat="1" x14ac:dyDescent="0.35">
      <c r="A617" s="1241" t="s">
        <v>117</v>
      </c>
      <c r="B617" s="1093"/>
      <c r="C617" s="1093"/>
      <c r="D617" s="1093"/>
      <c r="E617" s="1093"/>
    </row>
    <row r="618" spans="1:5" s="1087" customFormat="1" x14ac:dyDescent="0.35">
      <c r="A618" s="1241" t="s">
        <v>877</v>
      </c>
      <c r="B618" s="1095">
        <v>0</v>
      </c>
      <c r="C618" s="1095">
        <v>0</v>
      </c>
      <c r="D618" s="1095">
        <v>0</v>
      </c>
      <c r="E618" s="1095">
        <v>0</v>
      </c>
    </row>
    <row r="619" spans="1:5" s="1087" customFormat="1" x14ac:dyDescent="0.35">
      <c r="A619" s="1241" t="s">
        <v>878</v>
      </c>
      <c r="B619" s="1095">
        <v>0</v>
      </c>
      <c r="C619" s="1095">
        <v>-69068</v>
      </c>
      <c r="D619" s="1095">
        <v>-69068</v>
      </c>
      <c r="E619" s="1095">
        <v>0</v>
      </c>
    </row>
    <row r="620" spans="1:5" s="1087" customFormat="1" x14ac:dyDescent="0.35">
      <c r="A620" s="1241" t="s">
        <v>879</v>
      </c>
      <c r="B620" s="1095">
        <v>0</v>
      </c>
      <c r="C620" s="1095">
        <v>0</v>
      </c>
      <c r="D620" s="1095">
        <v>0</v>
      </c>
      <c r="E620" s="1095">
        <v>0</v>
      </c>
    </row>
    <row r="621" spans="1:5" s="1087" customFormat="1" x14ac:dyDescent="0.35">
      <c r="A621" s="1241" t="s">
        <v>880</v>
      </c>
      <c r="B621" s="1095">
        <v>0</v>
      </c>
      <c r="C621" s="1095">
        <v>0</v>
      </c>
      <c r="D621" s="1095">
        <v>0</v>
      </c>
      <c r="E621" s="1095">
        <v>0</v>
      </c>
    </row>
    <row r="622" spans="1:5" s="1087" customFormat="1" x14ac:dyDescent="0.35">
      <c r="A622" s="1241" t="s">
        <v>881</v>
      </c>
      <c r="B622" s="1095">
        <v>0</v>
      </c>
      <c r="C622" s="1095">
        <v>-149576</v>
      </c>
      <c r="D622" s="1095">
        <v>-149576</v>
      </c>
      <c r="E622" s="1095">
        <v>0</v>
      </c>
    </row>
    <row r="623" spans="1:5" s="1087" customFormat="1" x14ac:dyDescent="0.35">
      <c r="A623" s="1241" t="s">
        <v>882</v>
      </c>
      <c r="B623" s="1095">
        <v>0</v>
      </c>
      <c r="C623" s="1095">
        <v>0</v>
      </c>
      <c r="D623" s="1095">
        <v>0</v>
      </c>
      <c r="E623" s="1095">
        <v>0</v>
      </c>
    </row>
    <row r="624" spans="1:5" s="1087" customFormat="1" x14ac:dyDescent="0.35">
      <c r="A624" s="1241" t="s">
        <v>883</v>
      </c>
      <c r="B624" s="1095">
        <v>0</v>
      </c>
      <c r="C624" s="1095">
        <v>0</v>
      </c>
      <c r="D624" s="1095">
        <v>0</v>
      </c>
      <c r="E624" s="1095">
        <v>0</v>
      </c>
    </row>
    <row r="625" spans="1:5" s="1087" customFormat="1" x14ac:dyDescent="0.35">
      <c r="A625" s="1101" t="s">
        <v>884</v>
      </c>
      <c r="B625" s="1104">
        <v>0</v>
      </c>
      <c r="C625" s="1104">
        <v>-475969</v>
      </c>
      <c r="D625" s="1104">
        <v>-475969</v>
      </c>
      <c r="E625" s="1104">
        <v>0</v>
      </c>
    </row>
    <row r="626" spans="1:5" s="1087" customFormat="1" x14ac:dyDescent="0.35">
      <c r="A626" s="1281"/>
      <c r="B626" s="1095"/>
      <c r="C626" s="1086"/>
      <c r="D626" s="1086"/>
      <c r="E626" s="1086"/>
    </row>
    <row r="627" spans="1:5" s="1087" customFormat="1" x14ac:dyDescent="0.35">
      <c r="A627" s="1278"/>
      <c r="B627" s="1095"/>
      <c r="C627" s="1086"/>
      <c r="D627" s="1086"/>
      <c r="E627" s="1086"/>
    </row>
    <row r="628" spans="1:5" s="1087" customFormat="1" ht="15.65" customHeight="1" x14ac:dyDescent="0.35">
      <c r="A628" s="1270" t="s">
        <v>1390</v>
      </c>
      <c r="B628" s="1095"/>
      <c r="C628" s="1270"/>
      <c r="D628" s="1091"/>
      <c r="E628" s="1091"/>
    </row>
    <row r="629" spans="1:5" s="1087" customFormat="1" x14ac:dyDescent="0.35">
      <c r="A629" s="1241" t="s">
        <v>873</v>
      </c>
      <c r="B629" s="1095"/>
      <c r="C629" s="1091"/>
      <c r="D629" s="1091"/>
      <c r="E629" s="1091"/>
    </row>
    <row r="630" spans="1:5" s="1087" customFormat="1" x14ac:dyDescent="0.35">
      <c r="A630" s="1241" t="s">
        <v>874</v>
      </c>
      <c r="B630" s="1093">
        <v>0</v>
      </c>
      <c r="C630" s="1093">
        <v>-309403</v>
      </c>
      <c r="D630" s="1093">
        <v>-309403</v>
      </c>
      <c r="E630" s="1093">
        <v>0</v>
      </c>
    </row>
    <row r="631" spans="1:5" s="1087" customFormat="1" x14ac:dyDescent="0.35">
      <c r="A631" s="1241" t="s">
        <v>875</v>
      </c>
      <c r="B631" s="1095">
        <v>0</v>
      </c>
      <c r="C631" s="1095">
        <v>0</v>
      </c>
      <c r="D631" s="1095">
        <v>0</v>
      </c>
      <c r="E631" s="1095">
        <v>0</v>
      </c>
    </row>
    <row r="632" spans="1:5" s="1087" customFormat="1" x14ac:dyDescent="0.35">
      <c r="A632" s="1241" t="s">
        <v>876</v>
      </c>
      <c r="B632" s="1095">
        <v>0</v>
      </c>
      <c r="C632" s="1095">
        <v>-108600</v>
      </c>
      <c r="D632" s="1095">
        <v>-108600</v>
      </c>
      <c r="E632" s="1095">
        <v>0</v>
      </c>
    </row>
    <row r="633" spans="1:5" s="1087" customFormat="1" x14ac:dyDescent="0.35">
      <c r="A633" s="1198" t="s">
        <v>181</v>
      </c>
      <c r="B633" s="1098">
        <v>0</v>
      </c>
      <c r="C633" s="1098">
        <v>-418003</v>
      </c>
      <c r="D633" s="1098">
        <v>-418003</v>
      </c>
      <c r="E633" s="1098">
        <v>0</v>
      </c>
    </row>
    <row r="634" spans="1:5" s="1087" customFormat="1" x14ac:dyDescent="0.35">
      <c r="A634" s="1241" t="s">
        <v>117</v>
      </c>
      <c r="B634" s="1093"/>
      <c r="C634" s="1093"/>
      <c r="D634" s="1093"/>
      <c r="E634" s="1093"/>
    </row>
    <row r="635" spans="1:5" s="1087" customFormat="1" x14ac:dyDescent="0.35">
      <c r="A635" s="1241" t="s">
        <v>877</v>
      </c>
      <c r="B635" s="1095">
        <v>0</v>
      </c>
      <c r="C635" s="1095">
        <v>0</v>
      </c>
      <c r="D635" s="1095">
        <v>0</v>
      </c>
      <c r="E635" s="1095">
        <v>0</v>
      </c>
    </row>
    <row r="636" spans="1:5" s="1087" customFormat="1" x14ac:dyDescent="0.35">
      <c r="A636" s="1241" t="s">
        <v>878</v>
      </c>
      <c r="B636" s="1095">
        <v>0</v>
      </c>
      <c r="C636" s="1095">
        <v>-672234</v>
      </c>
      <c r="D636" s="1095">
        <v>-672234</v>
      </c>
      <c r="E636" s="1095">
        <v>0</v>
      </c>
    </row>
    <row r="637" spans="1:5" s="1087" customFormat="1" x14ac:dyDescent="0.35">
      <c r="A637" s="1241" t="s">
        <v>879</v>
      </c>
      <c r="B637" s="1095">
        <v>0</v>
      </c>
      <c r="C637" s="1095">
        <v>0</v>
      </c>
      <c r="D637" s="1095">
        <v>0</v>
      </c>
      <c r="E637" s="1095">
        <v>0</v>
      </c>
    </row>
    <row r="638" spans="1:5" s="1087" customFormat="1" x14ac:dyDescent="0.35">
      <c r="A638" s="1241" t="s">
        <v>880</v>
      </c>
      <c r="B638" s="1095">
        <v>0</v>
      </c>
      <c r="C638" s="1095">
        <v>0</v>
      </c>
      <c r="D638" s="1095">
        <v>0</v>
      </c>
      <c r="E638" s="1095">
        <v>0</v>
      </c>
    </row>
    <row r="639" spans="1:5" s="1087" customFormat="1" x14ac:dyDescent="0.35">
      <c r="A639" s="1241" t="s">
        <v>881</v>
      </c>
      <c r="B639" s="1095">
        <v>0</v>
      </c>
      <c r="C639" s="1095">
        <v>0</v>
      </c>
      <c r="D639" s="1095">
        <v>0</v>
      </c>
      <c r="E639" s="1095">
        <v>0</v>
      </c>
    </row>
    <row r="640" spans="1:5" s="1087" customFormat="1" x14ac:dyDescent="0.35">
      <c r="A640" s="1241" t="s">
        <v>882</v>
      </c>
      <c r="B640" s="1095">
        <v>0</v>
      </c>
      <c r="C640" s="1095">
        <v>0</v>
      </c>
      <c r="D640" s="1095">
        <v>0</v>
      </c>
      <c r="E640" s="1095">
        <v>0</v>
      </c>
    </row>
    <row r="641" spans="1:5" s="1087" customFormat="1" x14ac:dyDescent="0.35">
      <c r="A641" s="1241" t="s">
        <v>883</v>
      </c>
      <c r="B641" s="1095">
        <v>0</v>
      </c>
      <c r="C641" s="1095">
        <v>0</v>
      </c>
      <c r="D641" s="1095">
        <v>0</v>
      </c>
      <c r="E641" s="1095">
        <v>0</v>
      </c>
    </row>
    <row r="642" spans="1:5" s="1087" customFormat="1" x14ac:dyDescent="0.35">
      <c r="A642" s="1101" t="s">
        <v>884</v>
      </c>
      <c r="B642" s="1104">
        <v>0</v>
      </c>
      <c r="C642" s="1104">
        <v>-1090237</v>
      </c>
      <c r="D642" s="1098">
        <v>-1090237</v>
      </c>
      <c r="E642" s="1098">
        <v>0</v>
      </c>
    </row>
    <row r="643" spans="1:5" s="1087" customFormat="1" x14ac:dyDescent="0.35">
      <c r="A643" s="1234" t="s">
        <v>117</v>
      </c>
      <c r="B643" s="1095"/>
      <c r="C643" s="1108"/>
      <c r="D643" s="1108"/>
      <c r="E643" s="1108"/>
    </row>
    <row r="644" spans="1:5" s="1087" customFormat="1" x14ac:dyDescent="0.35">
      <c r="A644" s="1198"/>
      <c r="B644" s="1095"/>
      <c r="C644" s="1093"/>
      <c r="D644" s="1093"/>
      <c r="E644" s="1093"/>
    </row>
    <row r="645" spans="1:5" s="1087" customFormat="1" x14ac:dyDescent="0.35">
      <c r="A645" s="1198"/>
      <c r="B645" s="1095"/>
      <c r="C645" s="1093"/>
      <c r="D645" s="1093"/>
      <c r="E645" s="1093"/>
    </row>
    <row r="646" spans="1:5" s="1087" customFormat="1" x14ac:dyDescent="0.35">
      <c r="A646" s="1198"/>
      <c r="B646" s="1095"/>
      <c r="C646" s="1093"/>
      <c r="D646" s="1093"/>
      <c r="E646" s="1093"/>
    </row>
    <row r="647" spans="1:5" s="1087" customFormat="1" ht="15.65" customHeight="1" x14ac:dyDescent="0.35">
      <c r="A647" s="1198" t="s">
        <v>1391</v>
      </c>
      <c r="B647" s="1095"/>
      <c r="C647" s="1093"/>
      <c r="D647" s="1093"/>
      <c r="E647" s="1093" t="s">
        <v>117</v>
      </c>
    </row>
    <row r="648" spans="1:5" s="1087" customFormat="1" x14ac:dyDescent="0.35">
      <c r="A648" s="1241" t="s">
        <v>873</v>
      </c>
      <c r="B648" s="1095"/>
      <c r="C648" s="1093"/>
      <c r="D648" s="1093"/>
      <c r="E648" s="1093"/>
    </row>
    <row r="649" spans="1:5" s="1087" customFormat="1" x14ac:dyDescent="0.35">
      <c r="A649" s="1241" t="s">
        <v>874</v>
      </c>
      <c r="B649" s="1093">
        <v>0</v>
      </c>
      <c r="C649" s="1093">
        <v>-528869</v>
      </c>
      <c r="D649" s="1093">
        <v>-528869</v>
      </c>
      <c r="E649" s="1093">
        <v>0</v>
      </c>
    </row>
    <row r="650" spans="1:5" s="1087" customFormat="1" x14ac:dyDescent="0.35">
      <c r="A650" s="1241" t="s">
        <v>875</v>
      </c>
      <c r="B650" s="1095">
        <v>0</v>
      </c>
      <c r="C650" s="1095">
        <v>0</v>
      </c>
      <c r="D650" s="1095">
        <v>0</v>
      </c>
      <c r="E650" s="1095">
        <v>0</v>
      </c>
    </row>
    <row r="651" spans="1:5" s="1087" customFormat="1" x14ac:dyDescent="0.35">
      <c r="A651" s="1241" t="s">
        <v>876</v>
      </c>
      <c r="B651" s="1095">
        <v>0</v>
      </c>
      <c r="C651" s="1095">
        <v>-198326</v>
      </c>
      <c r="D651" s="1095">
        <v>-198326</v>
      </c>
      <c r="E651" s="1095">
        <v>0</v>
      </c>
    </row>
    <row r="652" spans="1:5" s="1087" customFormat="1" x14ac:dyDescent="0.35">
      <c r="A652" s="1198" t="s">
        <v>181</v>
      </c>
      <c r="B652" s="1098">
        <v>0</v>
      </c>
      <c r="C652" s="1098">
        <v>-727195</v>
      </c>
      <c r="D652" s="1098">
        <v>-727195</v>
      </c>
      <c r="E652" s="1098">
        <v>0</v>
      </c>
    </row>
    <row r="653" spans="1:5" s="1087" customFormat="1" x14ac:dyDescent="0.35">
      <c r="A653" s="1241" t="s">
        <v>117</v>
      </c>
      <c r="B653" s="1093"/>
      <c r="C653" s="1093"/>
      <c r="D653" s="1093"/>
      <c r="E653" s="1093"/>
    </row>
    <row r="654" spans="1:5" s="1087" customFormat="1" x14ac:dyDescent="0.35">
      <c r="A654" s="1241" t="s">
        <v>877</v>
      </c>
      <c r="B654" s="1095">
        <v>0</v>
      </c>
      <c r="C654" s="1095">
        <v>0</v>
      </c>
      <c r="D654" s="1095">
        <v>0</v>
      </c>
      <c r="E654" s="1095">
        <v>0</v>
      </c>
    </row>
    <row r="655" spans="1:5" s="1087" customFormat="1" x14ac:dyDescent="0.35">
      <c r="A655" s="1241" t="s">
        <v>878</v>
      </c>
      <c r="B655" s="1095">
        <v>0</v>
      </c>
      <c r="C655" s="1095">
        <v>0</v>
      </c>
      <c r="D655" s="1095">
        <v>0</v>
      </c>
      <c r="E655" s="1095">
        <v>0</v>
      </c>
    </row>
    <row r="656" spans="1:5" s="1087" customFormat="1" x14ac:dyDescent="0.35">
      <c r="A656" s="1241" t="s">
        <v>879</v>
      </c>
      <c r="B656" s="1095">
        <v>0</v>
      </c>
      <c r="C656" s="1095">
        <v>0</v>
      </c>
      <c r="D656" s="1095">
        <v>0</v>
      </c>
      <c r="E656" s="1095">
        <v>0</v>
      </c>
    </row>
    <row r="657" spans="1:5" s="1087" customFormat="1" x14ac:dyDescent="0.35">
      <c r="A657" s="1241" t="s">
        <v>880</v>
      </c>
      <c r="B657" s="1095">
        <v>0</v>
      </c>
      <c r="C657" s="1095">
        <v>0</v>
      </c>
      <c r="D657" s="1095">
        <v>0</v>
      </c>
      <c r="E657" s="1095">
        <v>0</v>
      </c>
    </row>
    <row r="658" spans="1:5" s="1087" customFormat="1" x14ac:dyDescent="0.35">
      <c r="A658" s="1241" t="s">
        <v>881</v>
      </c>
      <c r="B658" s="1095">
        <v>0</v>
      </c>
      <c r="C658" s="1095">
        <v>0</v>
      </c>
      <c r="D658" s="1095">
        <v>0</v>
      </c>
      <c r="E658" s="1095">
        <v>0</v>
      </c>
    </row>
    <row r="659" spans="1:5" s="1087" customFormat="1" x14ac:dyDescent="0.35">
      <c r="A659" s="1241" t="s">
        <v>882</v>
      </c>
      <c r="B659" s="1095">
        <v>0</v>
      </c>
      <c r="C659" s="1095">
        <v>0</v>
      </c>
      <c r="D659" s="1095">
        <v>0</v>
      </c>
      <c r="E659" s="1095">
        <v>0</v>
      </c>
    </row>
    <row r="660" spans="1:5" s="1087" customFormat="1" x14ac:dyDescent="0.35">
      <c r="A660" s="1241" t="s">
        <v>883</v>
      </c>
      <c r="B660" s="1095">
        <v>0</v>
      </c>
      <c r="C660" s="1095">
        <v>0</v>
      </c>
      <c r="D660" s="1095">
        <v>0</v>
      </c>
      <c r="E660" s="1095">
        <v>0</v>
      </c>
    </row>
    <row r="661" spans="1:5" s="1087" customFormat="1" x14ac:dyDescent="0.35">
      <c r="A661" s="1101" t="s">
        <v>884</v>
      </c>
      <c r="B661" s="1104">
        <v>0</v>
      </c>
      <c r="C661" s="1104">
        <v>-727195</v>
      </c>
      <c r="D661" s="1098">
        <v>-727195</v>
      </c>
      <c r="E661" s="1098">
        <v>0</v>
      </c>
    </row>
    <row r="662" spans="1:5" s="1087" customFormat="1" x14ac:dyDescent="0.35">
      <c r="A662" s="1234" t="s">
        <v>117</v>
      </c>
      <c r="B662" s="1095"/>
      <c r="C662" s="1108"/>
      <c r="D662" s="1108"/>
      <c r="E662" s="1108"/>
    </row>
    <row r="663" spans="1:5" s="1087" customFormat="1" x14ac:dyDescent="0.35">
      <c r="A663" s="1198"/>
      <c r="B663" s="1095"/>
      <c r="C663" s="1093"/>
      <c r="D663" s="1093"/>
      <c r="E663" s="1093"/>
    </row>
    <row r="664" spans="1:5" s="1087" customFormat="1" x14ac:dyDescent="0.35">
      <c r="A664" s="1058" t="s">
        <v>1392</v>
      </c>
      <c r="B664" s="1095"/>
      <c r="C664" s="1093"/>
      <c r="D664" s="1093"/>
      <c r="E664" s="1093" t="s">
        <v>117</v>
      </c>
    </row>
    <row r="665" spans="1:5" s="1087" customFormat="1" x14ac:dyDescent="0.35">
      <c r="A665" s="1241" t="s">
        <v>873</v>
      </c>
      <c r="B665" s="1095"/>
      <c r="C665" s="1093"/>
      <c r="D665" s="1093"/>
      <c r="E665" s="1093"/>
    </row>
    <row r="666" spans="1:5" s="1087" customFormat="1" x14ac:dyDescent="0.35">
      <c r="A666" s="1241" t="s">
        <v>874</v>
      </c>
      <c r="B666" s="1093">
        <v>0</v>
      </c>
      <c r="C666" s="1093">
        <v>0</v>
      </c>
      <c r="D666" s="1093">
        <v>0</v>
      </c>
      <c r="E666" s="1093">
        <v>0</v>
      </c>
    </row>
    <row r="667" spans="1:5" s="1087" customFormat="1" x14ac:dyDescent="0.35">
      <c r="A667" s="1241" t="s">
        <v>875</v>
      </c>
      <c r="B667" s="1095">
        <v>0</v>
      </c>
      <c r="C667" s="1095">
        <v>0</v>
      </c>
      <c r="D667" s="1095">
        <v>0</v>
      </c>
      <c r="E667" s="1095">
        <v>0</v>
      </c>
    </row>
    <row r="668" spans="1:5" s="1087" customFormat="1" x14ac:dyDescent="0.35">
      <c r="A668" s="1241" t="s">
        <v>876</v>
      </c>
      <c r="B668" s="1095">
        <v>0</v>
      </c>
      <c r="C668" s="1095">
        <v>0</v>
      </c>
      <c r="D668" s="1095">
        <v>0</v>
      </c>
      <c r="E668" s="1095">
        <v>0</v>
      </c>
    </row>
    <row r="669" spans="1:5" s="1087" customFormat="1" x14ac:dyDescent="0.35">
      <c r="A669" s="1198" t="s">
        <v>181</v>
      </c>
      <c r="B669" s="1098">
        <v>0</v>
      </c>
      <c r="C669" s="1098">
        <v>0</v>
      </c>
      <c r="D669" s="1098">
        <v>0</v>
      </c>
      <c r="E669" s="1098">
        <v>0</v>
      </c>
    </row>
    <row r="670" spans="1:5" s="1087" customFormat="1" x14ac:dyDescent="0.35">
      <c r="A670" s="1241" t="s">
        <v>117</v>
      </c>
      <c r="B670" s="1093"/>
      <c r="C670" s="1093"/>
      <c r="D670" s="1093"/>
      <c r="E670" s="1093"/>
    </row>
    <row r="671" spans="1:5" s="1087" customFormat="1" x14ac:dyDescent="0.35">
      <c r="A671" s="1241" t="s">
        <v>877</v>
      </c>
      <c r="B671" s="1095">
        <v>0</v>
      </c>
      <c r="C671" s="1095">
        <v>0</v>
      </c>
      <c r="D671" s="1095">
        <v>0</v>
      </c>
      <c r="E671" s="1095">
        <v>0</v>
      </c>
    </row>
    <row r="672" spans="1:5" s="1087" customFormat="1" x14ac:dyDescent="0.35">
      <c r="A672" s="1241" t="s">
        <v>878</v>
      </c>
      <c r="B672" s="1095">
        <v>0</v>
      </c>
      <c r="C672" s="1095">
        <v>0</v>
      </c>
      <c r="D672" s="1095">
        <v>0</v>
      </c>
      <c r="E672" s="1095">
        <v>0</v>
      </c>
    </row>
    <row r="673" spans="1:5" s="1087" customFormat="1" x14ac:dyDescent="0.35">
      <c r="A673" s="1241" t="s">
        <v>879</v>
      </c>
      <c r="B673" s="1095">
        <v>0</v>
      </c>
      <c r="C673" s="1095">
        <v>0</v>
      </c>
      <c r="D673" s="1095">
        <v>0</v>
      </c>
      <c r="E673" s="1095">
        <v>0</v>
      </c>
    </row>
    <row r="674" spans="1:5" s="1087" customFormat="1" x14ac:dyDescent="0.35">
      <c r="A674" s="1241" t="s">
        <v>880</v>
      </c>
      <c r="B674" s="1095">
        <v>0</v>
      </c>
      <c r="C674" s="1095">
        <v>0</v>
      </c>
      <c r="D674" s="1095">
        <v>0</v>
      </c>
      <c r="E674" s="1095">
        <v>0</v>
      </c>
    </row>
    <row r="675" spans="1:5" s="1087" customFormat="1" x14ac:dyDescent="0.35">
      <c r="A675" s="1241" t="s">
        <v>881</v>
      </c>
      <c r="B675" s="1095">
        <v>0</v>
      </c>
      <c r="C675" s="1095">
        <v>0</v>
      </c>
      <c r="D675" s="1095">
        <v>0</v>
      </c>
      <c r="E675" s="1095">
        <v>0</v>
      </c>
    </row>
    <row r="676" spans="1:5" s="1087" customFormat="1" x14ac:dyDescent="0.35">
      <c r="A676" s="1241" t="s">
        <v>882</v>
      </c>
      <c r="B676" s="1095">
        <v>0</v>
      </c>
      <c r="C676" s="1095">
        <v>0</v>
      </c>
      <c r="D676" s="1095">
        <v>0</v>
      </c>
      <c r="E676" s="1095">
        <v>0</v>
      </c>
    </row>
    <row r="677" spans="1:5" s="1087" customFormat="1" x14ac:dyDescent="0.35">
      <c r="A677" s="1241" t="s">
        <v>883</v>
      </c>
      <c r="B677" s="1095">
        <v>0</v>
      </c>
      <c r="C677" s="1095">
        <v>0</v>
      </c>
      <c r="D677" s="1095">
        <v>0</v>
      </c>
      <c r="E677" s="1095">
        <v>0</v>
      </c>
    </row>
    <row r="678" spans="1:5" s="1087" customFormat="1" x14ac:dyDescent="0.35">
      <c r="A678" s="1101" t="s">
        <v>884</v>
      </c>
      <c r="B678" s="1104">
        <v>0</v>
      </c>
      <c r="C678" s="1104">
        <v>0</v>
      </c>
      <c r="D678" s="1098">
        <v>0</v>
      </c>
      <c r="E678" s="1098">
        <v>0</v>
      </c>
    </row>
    <row r="679" spans="1:5" s="1087" customFormat="1" x14ac:dyDescent="0.35">
      <c r="A679" s="1234" t="s">
        <v>117</v>
      </c>
      <c r="B679" s="1095"/>
      <c r="C679" s="1108"/>
      <c r="D679" s="1108"/>
      <c r="E679" s="1108"/>
    </row>
    <row r="680" spans="1:5" s="1087" customFormat="1" x14ac:dyDescent="0.35">
      <c r="A680" s="1198"/>
      <c r="B680" s="1095"/>
      <c r="C680" s="1093"/>
      <c r="D680" s="1093"/>
      <c r="E680" s="1093"/>
    </row>
    <row r="681" spans="1:5" s="1087" customFormat="1" x14ac:dyDescent="0.35">
      <c r="A681" s="1058" t="s">
        <v>1393</v>
      </c>
      <c r="B681" s="1095"/>
      <c r="C681" s="1093"/>
      <c r="D681" s="1093"/>
      <c r="E681" s="1093" t="s">
        <v>117</v>
      </c>
    </row>
    <row r="682" spans="1:5" s="1087" customFormat="1" x14ac:dyDescent="0.35">
      <c r="A682" s="1241" t="s">
        <v>873</v>
      </c>
      <c r="B682" s="1095"/>
      <c r="C682" s="1093"/>
      <c r="D682" s="1093"/>
      <c r="E682" s="1093"/>
    </row>
    <row r="683" spans="1:5" s="1087" customFormat="1" x14ac:dyDescent="0.35">
      <c r="A683" s="1241" t="s">
        <v>874</v>
      </c>
      <c r="B683" s="1093">
        <v>0</v>
      </c>
      <c r="C683" s="1093">
        <v>0</v>
      </c>
      <c r="D683" s="1093">
        <v>0</v>
      </c>
      <c r="E683" s="1093">
        <v>0</v>
      </c>
    </row>
    <row r="684" spans="1:5" s="1087" customFormat="1" x14ac:dyDescent="0.35">
      <c r="A684" s="1241" t="s">
        <v>875</v>
      </c>
      <c r="B684" s="1095">
        <v>0</v>
      </c>
      <c r="C684" s="1095">
        <v>0</v>
      </c>
      <c r="D684" s="1095">
        <v>0</v>
      </c>
      <c r="E684" s="1095">
        <v>0</v>
      </c>
    </row>
    <row r="685" spans="1:5" s="1087" customFormat="1" x14ac:dyDescent="0.35">
      <c r="A685" s="1241" t="s">
        <v>876</v>
      </c>
      <c r="B685" s="1095">
        <v>0</v>
      </c>
      <c r="C685" s="1095">
        <v>0</v>
      </c>
      <c r="D685" s="1095">
        <v>0</v>
      </c>
      <c r="E685" s="1095">
        <v>0</v>
      </c>
    </row>
    <row r="686" spans="1:5" s="1087" customFormat="1" x14ac:dyDescent="0.35">
      <c r="A686" s="1198" t="s">
        <v>181</v>
      </c>
      <c r="B686" s="1098">
        <v>0</v>
      </c>
      <c r="C686" s="1098">
        <v>0</v>
      </c>
      <c r="D686" s="1098">
        <v>0</v>
      </c>
      <c r="E686" s="1108">
        <v>0</v>
      </c>
    </row>
    <row r="687" spans="1:5" s="1087" customFormat="1" x14ac:dyDescent="0.35">
      <c r="A687" s="1241" t="s">
        <v>117</v>
      </c>
      <c r="B687" s="1093"/>
      <c r="C687" s="1093"/>
      <c r="D687" s="1093"/>
      <c r="E687" s="1093"/>
    </row>
    <row r="688" spans="1:5" s="1087" customFormat="1" x14ac:dyDescent="0.35">
      <c r="A688" s="1241" t="s">
        <v>877</v>
      </c>
      <c r="B688" s="1095">
        <v>0</v>
      </c>
      <c r="C688" s="1095">
        <v>0</v>
      </c>
      <c r="D688" s="1095">
        <v>0</v>
      </c>
      <c r="E688" s="1095">
        <v>0</v>
      </c>
    </row>
    <row r="689" spans="1:5" s="1087" customFormat="1" x14ac:dyDescent="0.35">
      <c r="A689" s="1241" t="s">
        <v>878</v>
      </c>
      <c r="B689" s="1095">
        <v>0</v>
      </c>
      <c r="C689" s="1095">
        <v>0</v>
      </c>
      <c r="D689" s="1095">
        <v>0</v>
      </c>
      <c r="E689" s="1095">
        <v>0</v>
      </c>
    </row>
    <row r="690" spans="1:5" s="1087" customFormat="1" x14ac:dyDescent="0.35">
      <c r="A690" s="1241" t="s">
        <v>879</v>
      </c>
      <c r="B690" s="1095">
        <v>0</v>
      </c>
      <c r="C690" s="1095">
        <v>0</v>
      </c>
      <c r="D690" s="1095">
        <v>0</v>
      </c>
      <c r="E690" s="1095">
        <v>0</v>
      </c>
    </row>
    <row r="691" spans="1:5" s="1087" customFormat="1" x14ac:dyDescent="0.35">
      <c r="A691" s="1241" t="s">
        <v>880</v>
      </c>
      <c r="B691" s="1095">
        <v>0</v>
      </c>
      <c r="C691" s="1095">
        <v>0</v>
      </c>
      <c r="D691" s="1095">
        <v>0</v>
      </c>
      <c r="E691" s="1095">
        <v>0</v>
      </c>
    </row>
    <row r="692" spans="1:5" s="1087" customFormat="1" x14ac:dyDescent="0.35">
      <c r="A692" s="1241" t="s">
        <v>881</v>
      </c>
      <c r="B692" s="1095">
        <v>0</v>
      </c>
      <c r="C692" s="1095">
        <v>0</v>
      </c>
      <c r="D692" s="1095">
        <v>0</v>
      </c>
      <c r="E692" s="1095">
        <v>0</v>
      </c>
    </row>
    <row r="693" spans="1:5" s="1087" customFormat="1" x14ac:dyDescent="0.35">
      <c r="A693" s="1241" t="s">
        <v>882</v>
      </c>
      <c r="B693" s="1095">
        <v>0</v>
      </c>
      <c r="C693" s="1095">
        <v>0</v>
      </c>
      <c r="D693" s="1095">
        <v>0</v>
      </c>
      <c r="E693" s="1095">
        <v>0</v>
      </c>
    </row>
    <row r="694" spans="1:5" s="1087" customFormat="1" x14ac:dyDescent="0.35">
      <c r="A694" s="1241" t="s">
        <v>883</v>
      </c>
      <c r="B694" s="1095">
        <v>0</v>
      </c>
      <c r="C694" s="1095">
        <v>0</v>
      </c>
      <c r="D694" s="1095">
        <v>0</v>
      </c>
      <c r="E694" s="1095">
        <v>0</v>
      </c>
    </row>
    <row r="695" spans="1:5" s="1087" customFormat="1" x14ac:dyDescent="0.35">
      <c r="A695" s="1225" t="s">
        <v>884</v>
      </c>
      <c r="B695" s="1104">
        <v>0</v>
      </c>
      <c r="C695" s="1104">
        <v>0</v>
      </c>
      <c r="D695" s="1104">
        <v>0</v>
      </c>
      <c r="E695" s="1104">
        <v>0</v>
      </c>
    </row>
    <row r="696" spans="1:5" s="1087" customFormat="1" x14ac:dyDescent="0.35">
      <c r="A696" s="1234" t="s">
        <v>117</v>
      </c>
      <c r="B696" s="1095"/>
      <c r="C696" s="1108"/>
      <c r="D696" s="1108"/>
      <c r="E696" s="1108"/>
    </row>
    <row r="697" spans="1:5" s="1087" customFormat="1" x14ac:dyDescent="0.35">
      <c r="A697" s="1198"/>
      <c r="B697" s="1095"/>
      <c r="C697" s="1093"/>
      <c r="D697" s="1093"/>
      <c r="E697" s="1093"/>
    </row>
    <row r="698" spans="1:5" s="1087" customFormat="1" x14ac:dyDescent="0.35">
      <c r="A698" s="1198"/>
      <c r="B698" s="1095"/>
      <c r="C698" s="1093"/>
      <c r="D698" s="1093"/>
      <c r="E698" s="1093"/>
    </row>
    <row r="699" spans="1:5" s="1087" customFormat="1" x14ac:dyDescent="0.35">
      <c r="A699" s="1198"/>
      <c r="B699" s="1095"/>
      <c r="C699" s="1093"/>
      <c r="D699" s="1093"/>
      <c r="E699" s="1093"/>
    </row>
    <row r="700" spans="1:5" s="1087" customFormat="1" x14ac:dyDescent="0.35">
      <c r="A700" s="1058" t="s">
        <v>1394</v>
      </c>
      <c r="B700" s="1095"/>
      <c r="C700" s="1093"/>
      <c r="D700" s="1093"/>
      <c r="E700" s="1093" t="s">
        <v>117</v>
      </c>
    </row>
    <row r="701" spans="1:5" s="1087" customFormat="1" x14ac:dyDescent="0.35">
      <c r="A701" s="1241" t="s">
        <v>873</v>
      </c>
      <c r="B701" s="1095"/>
      <c r="C701" s="1093"/>
      <c r="D701" s="1093"/>
      <c r="E701" s="1093"/>
    </row>
    <row r="702" spans="1:5" s="1087" customFormat="1" x14ac:dyDescent="0.35">
      <c r="A702" s="1241" t="s">
        <v>874</v>
      </c>
      <c r="B702" s="1093">
        <v>0</v>
      </c>
      <c r="C702" s="1093">
        <v>-252224</v>
      </c>
      <c r="D702" s="1093">
        <v>-252224</v>
      </c>
      <c r="E702" s="1093">
        <v>0</v>
      </c>
    </row>
    <row r="703" spans="1:5" s="1087" customFormat="1" x14ac:dyDescent="0.35">
      <c r="A703" s="1241" t="s">
        <v>875</v>
      </c>
      <c r="B703" s="1095">
        <v>0</v>
      </c>
      <c r="C703" s="1095">
        <v>0</v>
      </c>
      <c r="D703" s="1095">
        <v>0</v>
      </c>
      <c r="E703" s="1095">
        <v>0</v>
      </c>
    </row>
    <row r="704" spans="1:5" s="1087" customFormat="1" x14ac:dyDescent="0.35">
      <c r="A704" s="1241" t="s">
        <v>876</v>
      </c>
      <c r="B704" s="1095">
        <v>0</v>
      </c>
      <c r="C704" s="1095">
        <v>-94584</v>
      </c>
      <c r="D704" s="1095">
        <v>-94584</v>
      </c>
      <c r="E704" s="1095">
        <v>0</v>
      </c>
    </row>
    <row r="705" spans="1:5" s="1087" customFormat="1" x14ac:dyDescent="0.35">
      <c r="A705" s="1198" t="s">
        <v>181</v>
      </c>
      <c r="B705" s="1098">
        <v>0</v>
      </c>
      <c r="C705" s="1098">
        <v>-346808</v>
      </c>
      <c r="D705" s="1098">
        <v>-346808</v>
      </c>
      <c r="E705" s="1108">
        <v>0</v>
      </c>
    </row>
    <row r="706" spans="1:5" s="1087" customFormat="1" x14ac:dyDescent="0.35">
      <c r="A706" s="1241" t="s">
        <v>117</v>
      </c>
      <c r="B706" s="1095"/>
      <c r="C706" s="1093"/>
      <c r="D706" s="1093"/>
      <c r="E706" s="1093"/>
    </row>
    <row r="707" spans="1:5" s="1087" customFormat="1" x14ac:dyDescent="0.35">
      <c r="A707" s="1241" t="s">
        <v>877</v>
      </c>
      <c r="B707" s="1095">
        <v>0</v>
      </c>
      <c r="C707" s="1095">
        <v>-1275</v>
      </c>
      <c r="D707" s="1095">
        <v>-1275</v>
      </c>
      <c r="E707" s="1095">
        <v>0</v>
      </c>
    </row>
    <row r="708" spans="1:5" s="1087" customFormat="1" x14ac:dyDescent="0.35">
      <c r="A708" s="1241" t="s">
        <v>878</v>
      </c>
      <c r="B708" s="1095">
        <v>0</v>
      </c>
      <c r="C708" s="1095">
        <v>-255000</v>
      </c>
      <c r="D708" s="1095">
        <v>-255000</v>
      </c>
      <c r="E708" s="1095">
        <v>0</v>
      </c>
    </row>
    <row r="709" spans="1:5" s="1087" customFormat="1" x14ac:dyDescent="0.35">
      <c r="A709" s="1241" t="s">
        <v>879</v>
      </c>
      <c r="B709" s="1095">
        <v>0</v>
      </c>
      <c r="C709" s="1095">
        <v>-8500</v>
      </c>
      <c r="D709" s="1095">
        <v>-8500</v>
      </c>
      <c r="E709" s="1095">
        <v>0</v>
      </c>
    </row>
    <row r="710" spans="1:5" s="1087" customFormat="1" x14ac:dyDescent="0.35">
      <c r="A710" s="1241" t="s">
        <v>880</v>
      </c>
      <c r="B710" s="1095">
        <v>0</v>
      </c>
      <c r="C710" s="1095">
        <v>0</v>
      </c>
      <c r="D710" s="1095">
        <v>0</v>
      </c>
      <c r="E710" s="1095">
        <v>0</v>
      </c>
    </row>
    <row r="711" spans="1:5" s="1087" customFormat="1" x14ac:dyDescent="0.35">
      <c r="A711" s="1241" t="s">
        <v>881</v>
      </c>
      <c r="B711" s="1095">
        <v>0</v>
      </c>
      <c r="C711" s="1095">
        <v>0</v>
      </c>
      <c r="D711" s="1095">
        <v>0</v>
      </c>
      <c r="E711" s="1095">
        <v>0</v>
      </c>
    </row>
    <row r="712" spans="1:5" s="1087" customFormat="1" x14ac:dyDescent="0.35">
      <c r="A712" s="1241" t="s">
        <v>882</v>
      </c>
      <c r="B712" s="1095">
        <v>0</v>
      </c>
      <c r="C712" s="1095">
        <v>0</v>
      </c>
      <c r="D712" s="1095">
        <v>0</v>
      </c>
      <c r="E712" s="1095">
        <v>0</v>
      </c>
    </row>
    <row r="713" spans="1:5" s="1087" customFormat="1" x14ac:dyDescent="0.35">
      <c r="A713" s="1241" t="s">
        <v>883</v>
      </c>
      <c r="B713" s="1095">
        <v>0</v>
      </c>
      <c r="C713" s="1095">
        <v>0</v>
      </c>
      <c r="D713" s="1095">
        <v>0</v>
      </c>
      <c r="E713" s="1095">
        <v>0</v>
      </c>
    </row>
    <row r="714" spans="1:5" s="1087" customFormat="1" x14ac:dyDescent="0.35">
      <c r="A714" s="1225" t="s">
        <v>884</v>
      </c>
      <c r="B714" s="1104">
        <v>0</v>
      </c>
      <c r="C714" s="1104">
        <v>-611583</v>
      </c>
      <c r="D714" s="1104">
        <v>-611583</v>
      </c>
      <c r="E714" s="1104">
        <v>0</v>
      </c>
    </row>
    <row r="715" spans="1:5" s="1087" customFormat="1" x14ac:dyDescent="0.35">
      <c r="A715" s="1221"/>
      <c r="B715" s="1099"/>
      <c r="C715" s="1064"/>
      <c r="D715" s="1064"/>
      <c r="E715" s="1064"/>
    </row>
    <row r="716" spans="1:5" x14ac:dyDescent="0.35">
      <c r="B716" s="1096"/>
    </row>
    <row r="717" spans="1:5" s="1294" customFormat="1" ht="15" x14ac:dyDescent="0.3">
      <c r="A717" s="1292" t="s">
        <v>1356</v>
      </c>
      <c r="B717" s="1301">
        <v>11960106.6</v>
      </c>
      <c r="C717" s="1301">
        <v>10210748.969999999</v>
      </c>
      <c r="D717" s="1301">
        <v>9051011.4000000004</v>
      </c>
      <c r="E717" s="1301">
        <v>-1159737.5699999998</v>
      </c>
    </row>
    <row r="718" spans="1:5" x14ac:dyDescent="0.35">
      <c r="A718" s="1244"/>
      <c r="B718" s="1137" t="s">
        <v>117</v>
      </c>
      <c r="C718" s="1208"/>
      <c r="D718" s="1208"/>
      <c r="E718" s="1208"/>
    </row>
  </sheetData>
  <pageMargins left="0.5" right="0.3" top="0.55000000000000004" bottom="0.28333333333333299" header="0.5" footer="0.25"/>
  <pageSetup scale="80" firstPageNumber="55" orientation="portrait" useFirstPageNumber="1" r:id="rId1"/>
  <headerFooter alignWithMargins="0">
    <oddFooter>&amp;C&amp;"Times New Roman,Bold"&amp;12Page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288"/>
  <sheetViews>
    <sheetView showZeros="0" showOutlineSymbols="0" zoomScaleNormal="100" zoomScaleSheetLayoutView="70" workbookViewId="0"/>
  </sheetViews>
  <sheetFormatPr defaultColWidth="10.54296875" defaultRowHeight="15.5" x14ac:dyDescent="0.35"/>
  <cols>
    <col min="1" max="1" width="38.54296875" style="1057" customWidth="1"/>
    <col min="2" max="2" width="20.54296875" style="1274" customWidth="1"/>
    <col min="3" max="5" width="20.54296875" style="1204" customWidth="1"/>
    <col min="6" max="7" width="18.54296875" style="1057" customWidth="1"/>
    <col min="8" max="16384" width="10.54296875" style="1057"/>
  </cols>
  <sheetData>
    <row r="1" spans="1:6" x14ac:dyDescent="0.35">
      <c r="A1" s="1052"/>
      <c r="B1" s="1053"/>
      <c r="C1" s="1054"/>
      <c r="D1" s="1054" t="s">
        <v>117</v>
      </c>
      <c r="E1" s="1055"/>
    </row>
    <row r="2" spans="1:6" x14ac:dyDescent="0.35">
      <c r="A2" s="1058" t="s">
        <v>1221</v>
      </c>
      <c r="B2" s="1059"/>
      <c r="C2" s="1060"/>
      <c r="D2" s="1061"/>
      <c r="E2" s="1062"/>
    </row>
    <row r="3" spans="1:6" x14ac:dyDescent="0.35">
      <c r="A3" s="1063" t="s">
        <v>1222</v>
      </c>
      <c r="B3" s="1064" t="s">
        <v>117</v>
      </c>
      <c r="C3" s="1060" t="s">
        <v>925</v>
      </c>
      <c r="D3" s="1061"/>
      <c r="E3" s="1062"/>
    </row>
    <row r="4" spans="1:6" x14ac:dyDescent="0.35">
      <c r="A4" s="1066" t="s">
        <v>1223</v>
      </c>
      <c r="B4" s="1064"/>
      <c r="C4" s="1060"/>
      <c r="D4" s="1061"/>
      <c r="E4" s="1062"/>
    </row>
    <row r="5" spans="1:6" x14ac:dyDescent="0.35">
      <c r="A5" s="1066"/>
      <c r="B5" s="1064"/>
      <c r="C5" s="1060"/>
      <c r="D5" s="1061"/>
      <c r="E5" s="1062"/>
    </row>
    <row r="6" spans="1:6" ht="16" thickBot="1" x14ac:dyDescent="0.4">
      <c r="A6" s="1067"/>
      <c r="B6" s="1068" t="s">
        <v>1224</v>
      </c>
      <c r="C6" s="1060"/>
      <c r="D6" s="1060"/>
      <c r="E6" s="1069"/>
    </row>
    <row r="7" spans="1:6" ht="16" thickTop="1" x14ac:dyDescent="0.35">
      <c r="A7" s="1070" t="s">
        <v>117</v>
      </c>
      <c r="B7" s="1071" t="s">
        <v>817</v>
      </c>
      <c r="C7" s="1072" t="s">
        <v>203</v>
      </c>
      <c r="D7" s="1072" t="s">
        <v>203</v>
      </c>
      <c r="E7" s="1073" t="s">
        <v>1225</v>
      </c>
    </row>
    <row r="8" spans="1:6" ht="16" thickBot="1" x14ac:dyDescent="0.4">
      <c r="A8" s="1074" t="s">
        <v>1226</v>
      </c>
      <c r="B8" s="1213" t="s">
        <v>451</v>
      </c>
      <c r="C8" s="1213" t="s">
        <v>451</v>
      </c>
      <c r="D8" s="1213" t="s">
        <v>548</v>
      </c>
      <c r="E8" s="1089" t="s">
        <v>451</v>
      </c>
    </row>
    <row r="9" spans="1:6" ht="16" thickTop="1" x14ac:dyDescent="0.35">
      <c r="A9" s="1279"/>
      <c r="B9" s="1078"/>
      <c r="C9" s="1081"/>
      <c r="D9" s="1081"/>
      <c r="E9" s="1081"/>
    </row>
    <row r="10" spans="1:6" s="1087" customFormat="1" x14ac:dyDescent="0.35">
      <c r="A10" s="1281"/>
      <c r="B10" s="1083"/>
      <c r="C10" s="1086"/>
      <c r="D10" s="1086"/>
      <c r="E10" s="1086"/>
    </row>
    <row r="11" spans="1:6" s="1087" customFormat="1" ht="16.5" x14ac:dyDescent="0.35">
      <c r="A11" s="1283" t="s">
        <v>960</v>
      </c>
      <c r="B11" s="1083"/>
      <c r="C11" s="1086"/>
      <c r="D11" s="1086"/>
      <c r="E11" s="1086"/>
    </row>
    <row r="12" spans="1:6" s="1087" customFormat="1" x14ac:dyDescent="0.35">
      <c r="A12" s="1288" t="s">
        <v>1395</v>
      </c>
      <c r="B12" s="1102"/>
      <c r="C12" s="1091"/>
      <c r="D12" s="1091"/>
      <c r="E12" s="1091"/>
    </row>
    <row r="13" spans="1:6" s="1087" customFormat="1" x14ac:dyDescent="0.35">
      <c r="A13" s="1241" t="s">
        <v>873</v>
      </c>
      <c r="B13" s="1093"/>
      <c r="C13" s="1091"/>
      <c r="D13" s="1091"/>
      <c r="E13" s="1091"/>
    </row>
    <row r="14" spans="1:6" s="1087" customFormat="1" x14ac:dyDescent="0.35">
      <c r="A14" s="1241" t="s">
        <v>874</v>
      </c>
      <c r="B14" s="1093">
        <v>117563.06</v>
      </c>
      <c r="C14" s="1093">
        <v>140724</v>
      </c>
      <c r="D14" s="1093">
        <v>78235</v>
      </c>
      <c r="E14" s="1093">
        <v>-62489</v>
      </c>
      <c r="F14" s="1061"/>
    </row>
    <row r="15" spans="1:6" s="1087" customFormat="1" x14ac:dyDescent="0.35">
      <c r="A15" s="1241" t="s">
        <v>875</v>
      </c>
      <c r="B15" s="1095">
        <v>68865.210000000006</v>
      </c>
      <c r="C15" s="1095">
        <v>0</v>
      </c>
      <c r="D15" s="1095">
        <v>4100</v>
      </c>
      <c r="E15" s="1095">
        <v>4100</v>
      </c>
      <c r="F15" s="1061"/>
    </row>
    <row r="16" spans="1:6" s="1087" customFormat="1" x14ac:dyDescent="0.35">
      <c r="A16" s="1241" t="s">
        <v>876</v>
      </c>
      <c r="B16" s="1095">
        <v>56223.519999999997</v>
      </c>
      <c r="C16" s="1095">
        <v>52772</v>
      </c>
      <c r="D16" s="1095">
        <v>29338</v>
      </c>
      <c r="E16" s="1095">
        <v>-23434</v>
      </c>
      <c r="F16" s="1061"/>
    </row>
    <row r="17" spans="1:7" s="1087" customFormat="1" x14ac:dyDescent="0.35">
      <c r="A17" s="1198" t="s">
        <v>181</v>
      </c>
      <c r="B17" s="1098">
        <v>242651.79</v>
      </c>
      <c r="C17" s="1098">
        <v>193496</v>
      </c>
      <c r="D17" s="1098">
        <v>111673</v>
      </c>
      <c r="E17" s="1108">
        <v>-81823</v>
      </c>
      <c r="F17" s="1060"/>
    </row>
    <row r="18" spans="1:7" s="1087" customFormat="1" x14ac:dyDescent="0.35">
      <c r="A18" s="1241" t="s">
        <v>117</v>
      </c>
      <c r="B18" s="1095"/>
      <c r="C18" s="1093"/>
      <c r="D18" s="1093"/>
      <c r="E18" s="1093"/>
      <c r="F18" s="1061"/>
    </row>
    <row r="19" spans="1:7" s="1087" customFormat="1" x14ac:dyDescent="0.35">
      <c r="A19" s="1241" t="s">
        <v>877</v>
      </c>
      <c r="B19" s="1095">
        <v>0</v>
      </c>
      <c r="C19" s="1095">
        <v>0</v>
      </c>
      <c r="D19" s="1095">
        <v>0</v>
      </c>
      <c r="E19" s="1095">
        <v>0</v>
      </c>
      <c r="F19" s="1061"/>
    </row>
    <row r="20" spans="1:7" s="1087" customFormat="1" x14ac:dyDescent="0.35">
      <c r="A20" s="1241" t="s">
        <v>878</v>
      </c>
      <c r="B20" s="1095">
        <v>7794.49</v>
      </c>
      <c r="C20" s="1095">
        <v>10000</v>
      </c>
      <c r="D20" s="1095">
        <v>10000</v>
      </c>
      <c r="E20" s="1095">
        <v>0</v>
      </c>
      <c r="F20" s="1061"/>
      <c r="G20" s="1061"/>
    </row>
    <row r="21" spans="1:7" s="1087" customFormat="1" x14ac:dyDescent="0.35">
      <c r="A21" s="1241" t="s">
        <v>879</v>
      </c>
      <c r="B21" s="1095">
        <v>11256.98</v>
      </c>
      <c r="C21" s="1095">
        <v>5000</v>
      </c>
      <c r="D21" s="1095">
        <v>5000</v>
      </c>
      <c r="E21" s="1095">
        <v>0</v>
      </c>
      <c r="F21" s="1061"/>
      <c r="G21" s="1061"/>
    </row>
    <row r="22" spans="1:7" s="1087" customFormat="1" x14ac:dyDescent="0.35">
      <c r="A22" s="1241" t="s">
        <v>880</v>
      </c>
      <c r="B22" s="1095">
        <v>0</v>
      </c>
      <c r="C22" s="1095">
        <v>0</v>
      </c>
      <c r="D22" s="1095">
        <v>0</v>
      </c>
      <c r="E22" s="1095">
        <v>0</v>
      </c>
      <c r="F22" s="1061"/>
      <c r="G22" s="1061"/>
    </row>
    <row r="23" spans="1:7" s="1087" customFormat="1" x14ac:dyDescent="0.35">
      <c r="A23" s="1241" t="s">
        <v>881</v>
      </c>
      <c r="B23" s="1095">
        <v>0</v>
      </c>
      <c r="C23" s="1095">
        <v>0</v>
      </c>
      <c r="D23" s="1095">
        <v>0</v>
      </c>
      <c r="E23" s="1095">
        <v>0</v>
      </c>
      <c r="F23" s="1061"/>
      <c r="G23" s="1061"/>
    </row>
    <row r="24" spans="1:7" s="1087" customFormat="1" x14ac:dyDescent="0.35">
      <c r="A24" s="1241" t="s">
        <v>882</v>
      </c>
      <c r="B24" s="1095">
        <v>0</v>
      </c>
      <c r="C24" s="1095">
        <v>5000</v>
      </c>
      <c r="D24" s="1095">
        <v>5000</v>
      </c>
      <c r="E24" s="1095">
        <v>0</v>
      </c>
      <c r="F24" s="1061"/>
      <c r="G24" s="1061"/>
    </row>
    <row r="25" spans="1:7" s="1087" customFormat="1" x14ac:dyDescent="0.35">
      <c r="A25" s="1241" t="s">
        <v>883</v>
      </c>
      <c r="B25" s="1095">
        <v>0</v>
      </c>
      <c r="C25" s="1095">
        <v>0</v>
      </c>
      <c r="D25" s="1095">
        <v>0</v>
      </c>
      <c r="E25" s="1095">
        <v>0</v>
      </c>
      <c r="F25" s="1061"/>
      <c r="G25" s="1061"/>
    </row>
    <row r="26" spans="1:7" s="1087" customFormat="1" x14ac:dyDescent="0.35">
      <c r="A26" s="1234" t="s">
        <v>884</v>
      </c>
      <c r="B26" s="1098">
        <v>261703.26</v>
      </c>
      <c r="C26" s="1098">
        <v>213496</v>
      </c>
      <c r="D26" s="1098">
        <v>131673</v>
      </c>
      <c r="E26" s="1098">
        <v>-81823</v>
      </c>
    </row>
    <row r="27" spans="1:7" s="1087" customFormat="1" x14ac:dyDescent="0.35">
      <c r="A27" s="1234" t="s">
        <v>117</v>
      </c>
      <c r="B27" s="1108"/>
      <c r="C27" s="1108"/>
      <c r="D27" s="1108"/>
      <c r="E27" s="1108"/>
    </row>
    <row r="28" spans="1:7" s="1087" customFormat="1" x14ac:dyDescent="0.35">
      <c r="A28" s="1198"/>
      <c r="B28" s="1093"/>
      <c r="C28" s="1093"/>
      <c r="D28" s="1093"/>
      <c r="E28" s="1093"/>
    </row>
    <row r="29" spans="1:7" s="1087" customFormat="1" x14ac:dyDescent="0.35">
      <c r="A29" s="1198" t="s">
        <v>1396</v>
      </c>
      <c r="B29" s="1102"/>
      <c r="C29" s="1093"/>
      <c r="D29" s="1093"/>
      <c r="E29" s="1093" t="s">
        <v>117</v>
      </c>
    </row>
    <row r="30" spans="1:7" s="1087" customFormat="1" x14ac:dyDescent="0.35">
      <c r="A30" s="1241" t="s">
        <v>873</v>
      </c>
      <c r="B30" s="1093"/>
      <c r="C30" s="1093"/>
      <c r="D30" s="1093"/>
      <c r="E30" s="1093"/>
    </row>
    <row r="31" spans="1:7" s="1087" customFormat="1" x14ac:dyDescent="0.35">
      <c r="A31" s="1241" t="s">
        <v>874</v>
      </c>
      <c r="B31" s="1093">
        <v>227080.02</v>
      </c>
      <c r="C31" s="1093">
        <v>182619</v>
      </c>
      <c r="D31" s="1093">
        <v>197725</v>
      </c>
      <c r="E31" s="1093">
        <v>15106</v>
      </c>
    </row>
    <row r="32" spans="1:7" s="1087" customFormat="1" x14ac:dyDescent="0.35">
      <c r="A32" s="1241" t="s">
        <v>875</v>
      </c>
      <c r="B32" s="1095">
        <v>0</v>
      </c>
      <c r="C32" s="1095">
        <v>0</v>
      </c>
      <c r="D32" s="1095">
        <v>0</v>
      </c>
      <c r="E32" s="1095">
        <v>0</v>
      </c>
    </row>
    <row r="33" spans="1:5" s="1087" customFormat="1" x14ac:dyDescent="0.35">
      <c r="A33" s="1241" t="s">
        <v>876</v>
      </c>
      <c r="B33" s="1095">
        <v>77374.03</v>
      </c>
      <c r="C33" s="1095">
        <v>68482</v>
      </c>
      <c r="D33" s="1095">
        <v>74147</v>
      </c>
      <c r="E33" s="1095">
        <v>5665</v>
      </c>
    </row>
    <row r="34" spans="1:5" s="1087" customFormat="1" x14ac:dyDescent="0.35">
      <c r="A34" s="1198" t="s">
        <v>181</v>
      </c>
      <c r="B34" s="1098">
        <v>304454.05</v>
      </c>
      <c r="C34" s="1098">
        <v>251101</v>
      </c>
      <c r="D34" s="1098">
        <v>271872</v>
      </c>
      <c r="E34" s="1098">
        <v>20771</v>
      </c>
    </row>
    <row r="35" spans="1:5" s="1087" customFormat="1" x14ac:dyDescent="0.35">
      <c r="A35" s="1241" t="s">
        <v>117</v>
      </c>
      <c r="B35" s="1095"/>
      <c r="C35" s="1093"/>
      <c r="D35" s="1093"/>
      <c r="E35" s="1093"/>
    </row>
    <row r="36" spans="1:5" s="1087" customFormat="1" x14ac:dyDescent="0.35">
      <c r="A36" s="1241" t="s">
        <v>877</v>
      </c>
      <c r="B36" s="1095">
        <v>0</v>
      </c>
      <c r="C36" s="1095">
        <v>0</v>
      </c>
      <c r="D36" s="1095">
        <v>0</v>
      </c>
      <c r="E36" s="1095">
        <v>0</v>
      </c>
    </row>
    <row r="37" spans="1:5" s="1087" customFormat="1" x14ac:dyDescent="0.35">
      <c r="A37" s="1241" t="s">
        <v>878</v>
      </c>
      <c r="B37" s="1095">
        <v>5149.92</v>
      </c>
      <c r="C37" s="1095">
        <v>5000</v>
      </c>
      <c r="D37" s="1095">
        <v>5000</v>
      </c>
      <c r="E37" s="1095">
        <v>0</v>
      </c>
    </row>
    <row r="38" spans="1:5" s="1087" customFormat="1" x14ac:dyDescent="0.35">
      <c r="A38" s="1241" t="s">
        <v>879</v>
      </c>
      <c r="B38" s="1095">
        <v>192845.48</v>
      </c>
      <c r="C38" s="1095">
        <v>15000</v>
      </c>
      <c r="D38" s="1095">
        <v>15000</v>
      </c>
      <c r="E38" s="1095">
        <v>0</v>
      </c>
    </row>
    <row r="39" spans="1:5" s="1087" customFormat="1" x14ac:dyDescent="0.35">
      <c r="A39" s="1241" t="s">
        <v>880</v>
      </c>
      <c r="B39" s="1095">
        <v>0</v>
      </c>
      <c r="C39" s="1095">
        <v>0</v>
      </c>
      <c r="D39" s="1095">
        <v>0</v>
      </c>
      <c r="E39" s="1095">
        <v>0</v>
      </c>
    </row>
    <row r="40" spans="1:5" s="1087" customFormat="1" x14ac:dyDescent="0.35">
      <c r="A40" s="1241" t="s">
        <v>881</v>
      </c>
      <c r="B40" s="1095">
        <v>0</v>
      </c>
      <c r="C40" s="1095">
        <v>2500</v>
      </c>
      <c r="D40" s="1095">
        <v>2500</v>
      </c>
      <c r="E40" s="1095">
        <v>0</v>
      </c>
    </row>
    <row r="41" spans="1:5" s="1087" customFormat="1" x14ac:dyDescent="0.35">
      <c r="A41" s="1241" t="s">
        <v>882</v>
      </c>
      <c r="B41" s="1095">
        <v>0</v>
      </c>
      <c r="C41" s="1095">
        <v>0</v>
      </c>
      <c r="D41" s="1095">
        <v>0</v>
      </c>
      <c r="E41" s="1095">
        <v>0</v>
      </c>
    </row>
    <row r="42" spans="1:5" s="1087" customFormat="1" x14ac:dyDescent="0.35">
      <c r="A42" s="1241" t="s">
        <v>883</v>
      </c>
      <c r="B42" s="1095">
        <v>0</v>
      </c>
      <c r="C42" s="1095">
        <v>0</v>
      </c>
      <c r="D42" s="1095">
        <v>0</v>
      </c>
      <c r="E42" s="1095">
        <v>0</v>
      </c>
    </row>
    <row r="43" spans="1:5" s="1087" customFormat="1" x14ac:dyDescent="0.35">
      <c r="A43" s="1234" t="s">
        <v>884</v>
      </c>
      <c r="B43" s="1098">
        <v>502449.44999999995</v>
      </c>
      <c r="C43" s="1098">
        <v>273601</v>
      </c>
      <c r="D43" s="1098">
        <v>294372</v>
      </c>
      <c r="E43" s="1098">
        <v>20771</v>
      </c>
    </row>
    <row r="44" spans="1:5" s="1087" customFormat="1" x14ac:dyDescent="0.35">
      <c r="A44" s="1234" t="s">
        <v>117</v>
      </c>
      <c r="B44" s="1108"/>
      <c r="C44" s="1108"/>
      <c r="D44" s="1108"/>
      <c r="E44" s="1108"/>
    </row>
    <row r="45" spans="1:5" s="1087" customFormat="1" x14ac:dyDescent="0.35">
      <c r="A45" s="1198"/>
      <c r="B45" s="1093"/>
      <c r="C45" s="1093"/>
      <c r="D45" s="1093"/>
      <c r="E45" s="1093"/>
    </row>
    <row r="46" spans="1:5" s="1087" customFormat="1" x14ac:dyDescent="0.35">
      <c r="A46" s="1288" t="s">
        <v>1397</v>
      </c>
      <c r="B46" s="1102"/>
      <c r="C46" s="1093"/>
      <c r="D46" s="1093"/>
      <c r="E46" s="1093" t="s">
        <v>117</v>
      </c>
    </row>
    <row r="47" spans="1:5" s="1087" customFormat="1" x14ac:dyDescent="0.35">
      <c r="A47" s="1241" t="s">
        <v>873</v>
      </c>
      <c r="B47" s="1093"/>
      <c r="C47" s="1093"/>
      <c r="D47" s="1093"/>
      <c r="E47" s="1093"/>
    </row>
    <row r="48" spans="1:5" s="1087" customFormat="1" x14ac:dyDescent="0.35">
      <c r="A48" s="1241" t="s">
        <v>874</v>
      </c>
      <c r="B48" s="1093">
        <v>0</v>
      </c>
      <c r="C48" s="1093">
        <v>0</v>
      </c>
      <c r="D48" s="1093">
        <v>0</v>
      </c>
      <c r="E48" s="1093">
        <v>0</v>
      </c>
    </row>
    <row r="49" spans="1:5" s="1087" customFormat="1" x14ac:dyDescent="0.35">
      <c r="A49" s="1241" t="s">
        <v>875</v>
      </c>
      <c r="B49" s="1095">
        <v>0</v>
      </c>
      <c r="C49" s="1095">
        <v>0</v>
      </c>
      <c r="D49" s="1095">
        <v>0</v>
      </c>
      <c r="E49" s="1095">
        <v>0</v>
      </c>
    </row>
    <row r="50" spans="1:5" s="1087" customFormat="1" x14ac:dyDescent="0.35">
      <c r="A50" s="1241" t="s">
        <v>876</v>
      </c>
      <c r="B50" s="1095">
        <v>0</v>
      </c>
      <c r="C50" s="1095">
        <v>0</v>
      </c>
      <c r="D50" s="1095">
        <v>0</v>
      </c>
      <c r="E50" s="1095">
        <v>0</v>
      </c>
    </row>
    <row r="51" spans="1:5" s="1087" customFormat="1" x14ac:dyDescent="0.35">
      <c r="A51" s="1198" t="s">
        <v>181</v>
      </c>
      <c r="B51" s="1098">
        <v>0</v>
      </c>
      <c r="C51" s="1098">
        <v>0</v>
      </c>
      <c r="D51" s="1098">
        <v>0</v>
      </c>
      <c r="E51" s="1108">
        <v>0</v>
      </c>
    </row>
    <row r="52" spans="1:5" s="1087" customFormat="1" x14ac:dyDescent="0.35">
      <c r="A52" s="1241" t="s">
        <v>117</v>
      </c>
      <c r="B52" s="1095"/>
      <c r="C52" s="1093"/>
      <c r="D52" s="1093"/>
      <c r="E52" s="1093"/>
    </row>
    <row r="53" spans="1:5" s="1087" customFormat="1" x14ac:dyDescent="0.35">
      <c r="A53" s="1241" t="s">
        <v>877</v>
      </c>
      <c r="B53" s="1095">
        <v>0</v>
      </c>
      <c r="C53" s="1095">
        <v>0</v>
      </c>
      <c r="D53" s="1095">
        <v>0</v>
      </c>
      <c r="E53" s="1095">
        <v>0</v>
      </c>
    </row>
    <row r="54" spans="1:5" s="1087" customFormat="1" x14ac:dyDescent="0.35">
      <c r="A54" s="1241" t="s">
        <v>878</v>
      </c>
      <c r="B54" s="1095">
        <v>3701807.7800000003</v>
      </c>
      <c r="C54" s="1095">
        <v>4500000</v>
      </c>
      <c r="D54" s="1095">
        <v>4500000</v>
      </c>
      <c r="E54" s="1095">
        <v>0</v>
      </c>
    </row>
    <row r="55" spans="1:5" s="1087" customFormat="1" x14ac:dyDescent="0.35">
      <c r="A55" s="1241" t="s">
        <v>879</v>
      </c>
      <c r="B55" s="1095">
        <v>0</v>
      </c>
      <c r="C55" s="1095">
        <v>0</v>
      </c>
      <c r="D55" s="1095">
        <v>0</v>
      </c>
      <c r="E55" s="1095">
        <v>0</v>
      </c>
    </row>
    <row r="56" spans="1:5" s="1087" customFormat="1" x14ac:dyDescent="0.35">
      <c r="A56" s="1241" t="s">
        <v>880</v>
      </c>
      <c r="B56" s="1095">
        <v>0</v>
      </c>
      <c r="C56" s="1095">
        <v>10000</v>
      </c>
      <c r="D56" s="1095">
        <v>10000</v>
      </c>
      <c r="E56" s="1095">
        <v>0</v>
      </c>
    </row>
    <row r="57" spans="1:5" s="1087" customFormat="1" x14ac:dyDescent="0.35">
      <c r="A57" s="1241" t="s">
        <v>881</v>
      </c>
      <c r="B57" s="1095">
        <v>-300899.25</v>
      </c>
      <c r="C57" s="1095">
        <v>0</v>
      </c>
      <c r="D57" s="1095">
        <v>0</v>
      </c>
      <c r="E57" s="1095">
        <v>0</v>
      </c>
    </row>
    <row r="58" spans="1:5" s="1087" customFormat="1" x14ac:dyDescent="0.35">
      <c r="A58" s="1241" t="s">
        <v>882</v>
      </c>
      <c r="B58" s="1095">
        <v>0</v>
      </c>
      <c r="C58" s="1095">
        <v>0</v>
      </c>
      <c r="D58" s="1095">
        <v>0</v>
      </c>
      <c r="E58" s="1095">
        <v>0</v>
      </c>
    </row>
    <row r="59" spans="1:5" s="1087" customFormat="1" x14ac:dyDescent="0.35">
      <c r="A59" s="1241" t="s">
        <v>883</v>
      </c>
      <c r="B59" s="1095">
        <v>0</v>
      </c>
      <c r="C59" s="1095">
        <v>0</v>
      </c>
      <c r="D59" s="1095">
        <v>0</v>
      </c>
      <c r="E59" s="1095">
        <v>0</v>
      </c>
    </row>
    <row r="60" spans="1:5" s="1087" customFormat="1" x14ac:dyDescent="0.35">
      <c r="A60" s="1225" t="s">
        <v>884</v>
      </c>
      <c r="B60" s="1104">
        <v>3400908.5300000003</v>
      </c>
      <c r="C60" s="1104">
        <v>4510000</v>
      </c>
      <c r="D60" s="1104">
        <v>4510000</v>
      </c>
      <c r="E60" s="1104">
        <v>0</v>
      </c>
    </row>
    <row r="61" spans="1:5" s="1087" customFormat="1" x14ac:dyDescent="0.35">
      <c r="A61" s="1198"/>
      <c r="B61" s="1102"/>
      <c r="C61" s="1102"/>
      <c r="D61" s="1102"/>
      <c r="E61" s="1102"/>
    </row>
    <row r="62" spans="1:5" s="1087" customFormat="1" x14ac:dyDescent="0.35">
      <c r="A62" s="1198"/>
      <c r="B62" s="1102"/>
      <c r="C62" s="1102"/>
      <c r="D62" s="1102"/>
      <c r="E62" s="1102"/>
    </row>
    <row r="63" spans="1:5" s="1087" customFormat="1" ht="15.65" customHeight="1" x14ac:dyDescent="0.35">
      <c r="A63" s="1281"/>
      <c r="B63" s="1083"/>
      <c r="C63" s="1086"/>
      <c r="D63" s="1086"/>
      <c r="E63" s="1086"/>
    </row>
    <row r="64" spans="1:5" s="1087" customFormat="1" x14ac:dyDescent="0.35">
      <c r="A64" s="1198" t="s">
        <v>1398</v>
      </c>
      <c r="B64" s="1255"/>
      <c r="C64" s="1270"/>
      <c r="D64" s="1091"/>
      <c r="E64" s="1091"/>
    </row>
    <row r="65" spans="1:5" s="1087" customFormat="1" x14ac:dyDescent="0.35">
      <c r="A65" s="1241" t="s">
        <v>873</v>
      </c>
      <c r="B65" s="1093"/>
      <c r="C65" s="1091"/>
      <c r="D65" s="1091"/>
      <c r="E65" s="1091"/>
    </row>
    <row r="66" spans="1:5" s="1087" customFormat="1" x14ac:dyDescent="0.35">
      <c r="A66" s="1241" t="s">
        <v>874</v>
      </c>
      <c r="B66" s="1093">
        <v>0</v>
      </c>
      <c r="C66" s="1093">
        <v>0</v>
      </c>
      <c r="D66" s="1093">
        <v>0</v>
      </c>
      <c r="E66" s="1093">
        <v>0</v>
      </c>
    </row>
    <row r="67" spans="1:5" s="1087" customFormat="1" x14ac:dyDescent="0.35">
      <c r="A67" s="1241" t="s">
        <v>875</v>
      </c>
      <c r="B67" s="1095">
        <v>0</v>
      </c>
      <c r="C67" s="1095">
        <v>0</v>
      </c>
      <c r="D67" s="1095">
        <v>0</v>
      </c>
      <c r="E67" s="1095">
        <v>0</v>
      </c>
    </row>
    <row r="68" spans="1:5" s="1087" customFormat="1" x14ac:dyDescent="0.35">
      <c r="A68" s="1241" t="s">
        <v>876</v>
      </c>
      <c r="B68" s="1095">
        <v>0</v>
      </c>
      <c r="C68" s="1095">
        <v>0</v>
      </c>
      <c r="D68" s="1095">
        <v>0</v>
      </c>
      <c r="E68" s="1095">
        <v>0</v>
      </c>
    </row>
    <row r="69" spans="1:5" s="1087" customFormat="1" x14ac:dyDescent="0.35">
      <c r="A69" s="1198" t="s">
        <v>181</v>
      </c>
      <c r="B69" s="1098">
        <v>0</v>
      </c>
      <c r="C69" s="1098">
        <v>0</v>
      </c>
      <c r="D69" s="1098">
        <v>0</v>
      </c>
      <c r="E69" s="1098">
        <v>0</v>
      </c>
    </row>
    <row r="70" spans="1:5" s="1087" customFormat="1" x14ac:dyDescent="0.35">
      <c r="A70" s="1241" t="s">
        <v>117</v>
      </c>
      <c r="B70" s="1095"/>
      <c r="C70" s="1093"/>
      <c r="D70" s="1093"/>
      <c r="E70" s="1093"/>
    </row>
    <row r="71" spans="1:5" s="1087" customFormat="1" x14ac:dyDescent="0.35">
      <c r="A71" s="1241" t="s">
        <v>877</v>
      </c>
      <c r="B71" s="1095">
        <v>0</v>
      </c>
      <c r="C71" s="1095">
        <v>0</v>
      </c>
      <c r="D71" s="1095">
        <v>0</v>
      </c>
      <c r="E71" s="1095">
        <v>0</v>
      </c>
    </row>
    <row r="72" spans="1:5" s="1087" customFormat="1" x14ac:dyDescent="0.35">
      <c r="A72" s="1241" t="s">
        <v>878</v>
      </c>
      <c r="B72" s="1095">
        <v>2946519.05</v>
      </c>
      <c r="C72" s="1095">
        <v>3518662.7039999999</v>
      </c>
      <c r="D72" s="1095">
        <v>4290510</v>
      </c>
      <c r="E72" s="1095">
        <v>771847.29600000009</v>
      </c>
    </row>
    <row r="73" spans="1:5" s="1087" customFormat="1" x14ac:dyDescent="0.35">
      <c r="A73" s="1241" t="s">
        <v>879</v>
      </c>
      <c r="B73" s="1095">
        <v>0</v>
      </c>
      <c r="C73" s="1095">
        <v>0</v>
      </c>
      <c r="D73" s="1095">
        <v>0</v>
      </c>
      <c r="E73" s="1095">
        <v>0</v>
      </c>
    </row>
    <row r="74" spans="1:5" s="1087" customFormat="1" x14ac:dyDescent="0.35">
      <c r="A74" s="1241" t="s">
        <v>880</v>
      </c>
      <c r="B74" s="1095">
        <v>0</v>
      </c>
      <c r="C74" s="1095">
        <v>0</v>
      </c>
      <c r="D74" s="1095">
        <v>0</v>
      </c>
      <c r="E74" s="1095">
        <v>0</v>
      </c>
    </row>
    <row r="75" spans="1:5" s="1087" customFormat="1" x14ac:dyDescent="0.35">
      <c r="A75" s="1241" t="s">
        <v>881</v>
      </c>
      <c r="B75" s="1095">
        <v>0</v>
      </c>
      <c r="C75" s="1095">
        <v>0</v>
      </c>
      <c r="D75" s="1095">
        <v>0</v>
      </c>
      <c r="E75" s="1095">
        <v>0</v>
      </c>
    </row>
    <row r="76" spans="1:5" s="1087" customFormat="1" x14ac:dyDescent="0.35">
      <c r="A76" s="1241" t="s">
        <v>882</v>
      </c>
      <c r="B76" s="1095">
        <v>0</v>
      </c>
      <c r="C76" s="1095">
        <v>0</v>
      </c>
      <c r="D76" s="1095">
        <v>0</v>
      </c>
      <c r="E76" s="1095">
        <v>0</v>
      </c>
    </row>
    <row r="77" spans="1:5" s="1087" customFormat="1" x14ac:dyDescent="0.35">
      <c r="A77" s="1241" t="s">
        <v>883</v>
      </c>
      <c r="B77" s="1095">
        <v>0</v>
      </c>
      <c r="C77" s="1095">
        <v>0</v>
      </c>
      <c r="D77" s="1095">
        <v>0</v>
      </c>
      <c r="E77" s="1095">
        <v>0</v>
      </c>
    </row>
    <row r="78" spans="1:5" s="1087" customFormat="1" x14ac:dyDescent="0.35">
      <c r="A78" s="1234" t="s">
        <v>884</v>
      </c>
      <c r="B78" s="1104">
        <v>2946519.05</v>
      </c>
      <c r="C78" s="1104">
        <v>3518662.7039999999</v>
      </c>
      <c r="D78" s="1104">
        <v>4290510</v>
      </c>
      <c r="E78" s="1098">
        <v>771847.29600000009</v>
      </c>
    </row>
    <row r="79" spans="1:5" s="1087" customFormat="1" x14ac:dyDescent="0.35">
      <c r="A79" s="1234" t="s">
        <v>117</v>
      </c>
      <c r="B79" s="1108"/>
      <c r="C79" s="1108"/>
      <c r="D79" s="1108"/>
      <c r="E79" s="1108"/>
    </row>
    <row r="80" spans="1:5" s="1087" customFormat="1" x14ac:dyDescent="0.35">
      <c r="A80" s="1198"/>
      <c r="B80" s="1093"/>
      <c r="C80" s="1093"/>
      <c r="D80" s="1093"/>
      <c r="E80" s="1093"/>
    </row>
    <row r="81" spans="1:5" s="1087" customFormat="1" x14ac:dyDescent="0.35">
      <c r="A81" s="1198" t="s">
        <v>1399</v>
      </c>
      <c r="B81" s="1102"/>
      <c r="C81" s="1093"/>
      <c r="D81" s="1093"/>
      <c r="E81" s="1093" t="s">
        <v>117</v>
      </c>
    </row>
    <row r="82" spans="1:5" s="1087" customFormat="1" x14ac:dyDescent="0.35">
      <c r="A82" s="1241" t="s">
        <v>873</v>
      </c>
      <c r="B82" s="1093"/>
      <c r="C82" s="1093"/>
      <c r="D82" s="1093"/>
      <c r="E82" s="1093"/>
    </row>
    <row r="83" spans="1:5" s="1087" customFormat="1" x14ac:dyDescent="0.35">
      <c r="A83" s="1241" t="s">
        <v>874</v>
      </c>
      <c r="B83" s="1093">
        <v>1306707.3799999999</v>
      </c>
      <c r="C83" s="1093">
        <v>1582327</v>
      </c>
      <c r="D83" s="1093">
        <v>1644656</v>
      </c>
      <c r="E83" s="1093">
        <v>62329</v>
      </c>
    </row>
    <row r="84" spans="1:5" s="1087" customFormat="1" x14ac:dyDescent="0.35">
      <c r="A84" s="1241" t="s">
        <v>875</v>
      </c>
      <c r="B84" s="1095">
        <v>0</v>
      </c>
      <c r="C84" s="1095">
        <v>0</v>
      </c>
      <c r="D84" s="1095">
        <v>0</v>
      </c>
      <c r="E84" s="1095">
        <v>0</v>
      </c>
    </row>
    <row r="85" spans="1:5" s="1087" customFormat="1" x14ac:dyDescent="0.35">
      <c r="A85" s="1241" t="s">
        <v>876</v>
      </c>
      <c r="B85" s="1095">
        <v>661687.57999999996</v>
      </c>
      <c r="C85" s="1095">
        <v>593373</v>
      </c>
      <c r="D85" s="1095">
        <v>616746</v>
      </c>
      <c r="E85" s="1095">
        <v>23373</v>
      </c>
    </row>
    <row r="86" spans="1:5" s="1087" customFormat="1" x14ac:dyDescent="0.35">
      <c r="A86" s="1198" t="s">
        <v>181</v>
      </c>
      <c r="B86" s="1098">
        <v>1968394.96</v>
      </c>
      <c r="C86" s="1098">
        <v>2175700</v>
      </c>
      <c r="D86" s="1098">
        <v>2261402</v>
      </c>
      <c r="E86" s="1098">
        <v>85702</v>
      </c>
    </row>
    <row r="87" spans="1:5" s="1087" customFormat="1" x14ac:dyDescent="0.35">
      <c r="A87" s="1241" t="s">
        <v>117</v>
      </c>
      <c r="B87" s="1095"/>
      <c r="C87" s="1093"/>
      <c r="D87" s="1093"/>
      <c r="E87" s="1093"/>
    </row>
    <row r="88" spans="1:5" s="1087" customFormat="1" x14ac:dyDescent="0.35">
      <c r="A88" s="1241" t="s">
        <v>877</v>
      </c>
      <c r="B88" s="1095">
        <v>0</v>
      </c>
      <c r="C88" s="1095">
        <v>0</v>
      </c>
      <c r="D88" s="1095">
        <v>0</v>
      </c>
      <c r="E88" s="1095">
        <v>0</v>
      </c>
    </row>
    <row r="89" spans="1:5" s="1087" customFormat="1" x14ac:dyDescent="0.35">
      <c r="A89" s="1241" t="s">
        <v>878</v>
      </c>
      <c r="B89" s="1095">
        <v>1202361.9099999999</v>
      </c>
      <c r="C89" s="1095">
        <v>1286540</v>
      </c>
      <c r="D89" s="1095">
        <v>1286540</v>
      </c>
      <c r="E89" s="1095">
        <v>0</v>
      </c>
    </row>
    <row r="90" spans="1:5" s="1087" customFormat="1" x14ac:dyDescent="0.35">
      <c r="A90" s="1241" t="s">
        <v>879</v>
      </c>
      <c r="B90" s="1095">
        <v>101606.78</v>
      </c>
      <c r="C90" s="1095">
        <v>115000</v>
      </c>
      <c r="D90" s="1095">
        <v>115000</v>
      </c>
      <c r="E90" s="1095">
        <v>0</v>
      </c>
    </row>
    <row r="91" spans="1:5" s="1087" customFormat="1" x14ac:dyDescent="0.35">
      <c r="A91" s="1241" t="s">
        <v>880</v>
      </c>
      <c r="B91" s="1095">
        <v>8300</v>
      </c>
      <c r="C91" s="1095">
        <v>12000</v>
      </c>
      <c r="D91" s="1095">
        <v>12000</v>
      </c>
      <c r="E91" s="1095">
        <v>0</v>
      </c>
    </row>
    <row r="92" spans="1:5" s="1087" customFormat="1" x14ac:dyDescent="0.35">
      <c r="A92" s="1241" t="s">
        <v>881</v>
      </c>
      <c r="B92" s="1095">
        <v>0</v>
      </c>
      <c r="C92" s="1095">
        <v>1625000</v>
      </c>
      <c r="D92" s="1095">
        <v>0</v>
      </c>
      <c r="E92" s="1095">
        <v>-1625000</v>
      </c>
    </row>
    <row r="93" spans="1:5" s="1087" customFormat="1" x14ac:dyDescent="0.35">
      <c r="A93" s="1241" t="s">
        <v>882</v>
      </c>
      <c r="B93" s="1095">
        <v>58031</v>
      </c>
      <c r="C93" s="1095">
        <v>5000</v>
      </c>
      <c r="D93" s="1095">
        <v>5000</v>
      </c>
      <c r="E93" s="1095">
        <v>0</v>
      </c>
    </row>
    <row r="94" spans="1:5" s="1087" customFormat="1" x14ac:dyDescent="0.35">
      <c r="A94" s="1241" t="s">
        <v>883</v>
      </c>
      <c r="B94" s="1095">
        <v>0</v>
      </c>
      <c r="C94" s="1095">
        <v>0</v>
      </c>
      <c r="D94" s="1095">
        <v>0</v>
      </c>
      <c r="E94" s="1095">
        <v>0</v>
      </c>
    </row>
    <row r="95" spans="1:5" s="1087" customFormat="1" x14ac:dyDescent="0.35">
      <c r="A95" s="1234" t="s">
        <v>884</v>
      </c>
      <c r="B95" s="1098">
        <v>3338694.65</v>
      </c>
      <c r="C95" s="1098">
        <v>5219240</v>
      </c>
      <c r="D95" s="1098">
        <v>3679942</v>
      </c>
      <c r="E95" s="1098">
        <v>-1539298</v>
      </c>
    </row>
    <row r="96" spans="1:5" s="1087" customFormat="1" x14ac:dyDescent="0.35">
      <c r="A96" s="1234" t="s">
        <v>117</v>
      </c>
      <c r="B96" s="1108"/>
      <c r="C96" s="1108"/>
      <c r="D96" s="1108"/>
      <c r="E96" s="1108"/>
    </row>
    <row r="97" spans="1:5" s="1087" customFormat="1" x14ac:dyDescent="0.35">
      <c r="A97" s="1198"/>
      <c r="B97" s="1093"/>
      <c r="C97" s="1093"/>
      <c r="D97" s="1093"/>
      <c r="E97" s="1093"/>
    </row>
    <row r="98" spans="1:5" s="1087" customFormat="1" x14ac:dyDescent="0.35">
      <c r="A98" s="1198" t="s">
        <v>1400</v>
      </c>
      <c r="B98" s="1102"/>
      <c r="C98" s="1093"/>
      <c r="D98" s="1093"/>
      <c r="E98" s="1093" t="s">
        <v>117</v>
      </c>
    </row>
    <row r="99" spans="1:5" s="1087" customFormat="1" x14ac:dyDescent="0.35">
      <c r="A99" s="1241" t="s">
        <v>873</v>
      </c>
      <c r="B99" s="1093"/>
      <c r="C99" s="1093"/>
      <c r="D99" s="1093"/>
      <c r="E99" s="1093"/>
    </row>
    <row r="100" spans="1:5" s="1087" customFormat="1" x14ac:dyDescent="0.35">
      <c r="A100" s="1241" t="s">
        <v>874</v>
      </c>
      <c r="B100" s="1093">
        <v>562703.15</v>
      </c>
      <c r="C100" s="1093">
        <v>572972</v>
      </c>
      <c r="D100" s="1093">
        <v>658142</v>
      </c>
      <c r="E100" s="1093">
        <v>85170</v>
      </c>
    </row>
    <row r="101" spans="1:5" s="1087" customFormat="1" x14ac:dyDescent="0.35">
      <c r="A101" s="1241" t="s">
        <v>875</v>
      </c>
      <c r="B101" s="1095">
        <v>0</v>
      </c>
      <c r="C101" s="1095">
        <v>0</v>
      </c>
      <c r="D101" s="1095">
        <v>0</v>
      </c>
      <c r="E101" s="1095">
        <v>0</v>
      </c>
    </row>
    <row r="102" spans="1:5" s="1087" customFormat="1" x14ac:dyDescent="0.35">
      <c r="A102" s="1241" t="s">
        <v>876</v>
      </c>
      <c r="B102" s="1095">
        <v>215016.5</v>
      </c>
      <c r="C102" s="1095">
        <v>214865</v>
      </c>
      <c r="D102" s="1095">
        <v>246803</v>
      </c>
      <c r="E102" s="1095">
        <v>31938</v>
      </c>
    </row>
    <row r="103" spans="1:5" s="1087" customFormat="1" x14ac:dyDescent="0.35">
      <c r="A103" s="1198" t="s">
        <v>181</v>
      </c>
      <c r="B103" s="1098">
        <v>777719.65</v>
      </c>
      <c r="C103" s="1098">
        <v>787837</v>
      </c>
      <c r="D103" s="1098">
        <v>904945</v>
      </c>
      <c r="E103" s="1098">
        <v>117108</v>
      </c>
    </row>
    <row r="104" spans="1:5" s="1087" customFormat="1" x14ac:dyDescent="0.35">
      <c r="A104" s="1241" t="s">
        <v>117</v>
      </c>
      <c r="B104" s="1095"/>
      <c r="C104" s="1093"/>
      <c r="D104" s="1093"/>
      <c r="E104" s="1093"/>
    </row>
    <row r="105" spans="1:5" s="1087" customFormat="1" x14ac:dyDescent="0.35">
      <c r="A105" s="1241" t="s">
        <v>877</v>
      </c>
      <c r="B105" s="1095">
        <v>0</v>
      </c>
      <c r="C105" s="1095">
        <v>0</v>
      </c>
      <c r="D105" s="1095">
        <v>0</v>
      </c>
      <c r="E105" s="1095">
        <v>0</v>
      </c>
    </row>
    <row r="106" spans="1:5" s="1087" customFormat="1" x14ac:dyDescent="0.35">
      <c r="A106" s="1241" t="s">
        <v>878</v>
      </c>
      <c r="B106" s="1095">
        <v>65546.100000000006</v>
      </c>
      <c r="C106" s="1095">
        <v>80000</v>
      </c>
      <c r="D106" s="1095">
        <v>80000</v>
      </c>
      <c r="E106" s="1095">
        <v>0</v>
      </c>
    </row>
    <row r="107" spans="1:5" s="1087" customFormat="1" x14ac:dyDescent="0.35">
      <c r="A107" s="1241" t="s">
        <v>879</v>
      </c>
      <c r="B107" s="1095">
        <v>52789.79</v>
      </c>
      <c r="C107" s="1095">
        <v>70000</v>
      </c>
      <c r="D107" s="1095">
        <v>70000</v>
      </c>
      <c r="E107" s="1095">
        <v>0</v>
      </c>
    </row>
    <row r="108" spans="1:5" s="1087" customFormat="1" x14ac:dyDescent="0.35">
      <c r="A108" s="1241" t="s">
        <v>880</v>
      </c>
      <c r="B108" s="1095">
        <v>0</v>
      </c>
      <c r="C108" s="1095">
        <v>0</v>
      </c>
      <c r="D108" s="1095">
        <v>0</v>
      </c>
      <c r="E108" s="1095">
        <v>0</v>
      </c>
    </row>
    <row r="109" spans="1:5" s="1087" customFormat="1" x14ac:dyDescent="0.35">
      <c r="A109" s="1241" t="s">
        <v>881</v>
      </c>
      <c r="B109" s="1095">
        <v>0</v>
      </c>
      <c r="C109" s="1095">
        <v>0</v>
      </c>
      <c r="D109" s="1095">
        <v>0</v>
      </c>
      <c r="E109" s="1095">
        <v>0</v>
      </c>
    </row>
    <row r="110" spans="1:5" s="1087" customFormat="1" x14ac:dyDescent="0.35">
      <c r="A110" s="1241" t="s">
        <v>882</v>
      </c>
      <c r="B110" s="1095">
        <v>0</v>
      </c>
      <c r="C110" s="1095">
        <v>0</v>
      </c>
      <c r="D110" s="1095">
        <v>0</v>
      </c>
      <c r="E110" s="1095">
        <v>0</v>
      </c>
    </row>
    <row r="111" spans="1:5" s="1087" customFormat="1" x14ac:dyDescent="0.35">
      <c r="A111" s="1241" t="s">
        <v>883</v>
      </c>
      <c r="B111" s="1095">
        <v>0</v>
      </c>
      <c r="C111" s="1095">
        <v>0</v>
      </c>
      <c r="D111" s="1095">
        <v>0</v>
      </c>
      <c r="E111" s="1095">
        <v>0</v>
      </c>
    </row>
    <row r="112" spans="1:5" s="1087" customFormat="1" x14ac:dyDescent="0.35">
      <c r="A112" s="1225" t="s">
        <v>884</v>
      </c>
      <c r="B112" s="1104">
        <v>896055.54</v>
      </c>
      <c r="C112" s="1104">
        <v>937837</v>
      </c>
      <c r="D112" s="1104">
        <v>1054945</v>
      </c>
      <c r="E112" s="1104">
        <v>117108</v>
      </c>
    </row>
    <row r="113" spans="1:5" s="1087" customFormat="1" x14ac:dyDescent="0.35">
      <c r="A113" s="1281"/>
      <c r="B113" s="1083"/>
      <c r="C113" s="1086"/>
      <c r="D113" s="1086"/>
      <c r="E113" s="1086"/>
    </row>
    <row r="114" spans="1:5" s="1087" customFormat="1" x14ac:dyDescent="0.35">
      <c r="A114" s="1281"/>
      <c r="B114" s="1083"/>
      <c r="C114" s="1086"/>
      <c r="D114" s="1086"/>
      <c r="E114" s="1086"/>
    </row>
    <row r="115" spans="1:5" s="1087" customFormat="1" x14ac:dyDescent="0.35">
      <c r="A115" s="1281"/>
      <c r="B115" s="1083"/>
      <c r="C115" s="1086"/>
      <c r="D115" s="1086"/>
      <c r="E115" s="1086"/>
    </row>
    <row r="116" spans="1:5" s="1087" customFormat="1" x14ac:dyDescent="0.35">
      <c r="A116" s="1284" t="s">
        <v>1401</v>
      </c>
      <c r="B116" s="1102"/>
      <c r="C116" s="1198"/>
      <c r="D116" s="1091"/>
      <c r="E116" s="1091"/>
    </row>
    <row r="117" spans="1:5" s="1087" customFormat="1" x14ac:dyDescent="0.35">
      <c r="A117" s="1241" t="s">
        <v>873</v>
      </c>
      <c r="B117" s="1093"/>
      <c r="C117" s="1091"/>
      <c r="D117" s="1091"/>
      <c r="E117" s="1091"/>
    </row>
    <row r="118" spans="1:5" s="1087" customFormat="1" x14ac:dyDescent="0.35">
      <c r="A118" s="1241" t="s">
        <v>874</v>
      </c>
      <c r="B118" s="1093">
        <v>1017316.15</v>
      </c>
      <c r="C118" s="1093">
        <v>1199035</v>
      </c>
      <c r="D118" s="1093">
        <v>1298118</v>
      </c>
      <c r="E118" s="1093">
        <v>99083</v>
      </c>
    </row>
    <row r="119" spans="1:5" s="1087" customFormat="1" x14ac:dyDescent="0.35">
      <c r="A119" s="1241" t="s">
        <v>875</v>
      </c>
      <c r="B119" s="1095">
        <v>0</v>
      </c>
      <c r="C119" s="1095">
        <v>0</v>
      </c>
      <c r="D119" s="1095">
        <v>0</v>
      </c>
      <c r="E119" s="1095">
        <v>0</v>
      </c>
    </row>
    <row r="120" spans="1:5" s="1087" customFormat="1" x14ac:dyDescent="0.35">
      <c r="A120" s="1241" t="s">
        <v>876</v>
      </c>
      <c r="B120" s="1095">
        <v>442121.32</v>
      </c>
      <c r="C120" s="1095">
        <v>449638</v>
      </c>
      <c r="D120" s="1095">
        <v>486794</v>
      </c>
      <c r="E120" s="1095">
        <v>37156</v>
      </c>
    </row>
    <row r="121" spans="1:5" s="1087" customFormat="1" x14ac:dyDescent="0.35">
      <c r="A121" s="1198" t="s">
        <v>181</v>
      </c>
      <c r="B121" s="1098">
        <v>1459437.47</v>
      </c>
      <c r="C121" s="1098">
        <v>1648673</v>
      </c>
      <c r="D121" s="1098">
        <v>1784912</v>
      </c>
      <c r="E121" s="1098">
        <v>136239</v>
      </c>
    </row>
    <row r="122" spans="1:5" s="1087" customFormat="1" x14ac:dyDescent="0.35">
      <c r="A122" s="1241" t="s">
        <v>117</v>
      </c>
      <c r="B122" s="1095"/>
      <c r="C122" s="1093"/>
      <c r="D122" s="1093"/>
      <c r="E122" s="1093"/>
    </row>
    <row r="123" spans="1:5" s="1087" customFormat="1" x14ac:dyDescent="0.35">
      <c r="A123" s="1241" t="s">
        <v>877</v>
      </c>
      <c r="B123" s="1095">
        <v>0</v>
      </c>
      <c r="C123" s="1095">
        <v>0</v>
      </c>
      <c r="D123" s="1095">
        <v>0</v>
      </c>
      <c r="E123" s="1095">
        <v>0</v>
      </c>
    </row>
    <row r="124" spans="1:5" s="1087" customFormat="1" x14ac:dyDescent="0.35">
      <c r="A124" s="1241" t="s">
        <v>878</v>
      </c>
      <c r="B124" s="1095">
        <v>36805.630000000005</v>
      </c>
      <c r="C124" s="1095">
        <v>50000</v>
      </c>
      <c r="D124" s="1095">
        <v>50000</v>
      </c>
      <c r="E124" s="1095">
        <v>0</v>
      </c>
    </row>
    <row r="125" spans="1:5" s="1087" customFormat="1" x14ac:dyDescent="0.35">
      <c r="A125" s="1241" t="s">
        <v>879</v>
      </c>
      <c r="B125" s="1095">
        <v>90109.46</v>
      </c>
      <c r="C125" s="1095">
        <v>75000</v>
      </c>
      <c r="D125" s="1095">
        <v>75000</v>
      </c>
      <c r="E125" s="1095">
        <v>0</v>
      </c>
    </row>
    <row r="126" spans="1:5" s="1087" customFormat="1" x14ac:dyDescent="0.35">
      <c r="A126" s="1241" t="s">
        <v>880</v>
      </c>
      <c r="B126" s="1095">
        <v>0</v>
      </c>
      <c r="C126" s="1095">
        <v>0</v>
      </c>
      <c r="D126" s="1095">
        <v>0</v>
      </c>
      <c r="E126" s="1095">
        <v>0</v>
      </c>
    </row>
    <row r="127" spans="1:5" s="1087" customFormat="1" x14ac:dyDescent="0.35">
      <c r="A127" s="1241" t="s">
        <v>881</v>
      </c>
      <c r="B127" s="1095">
        <v>0</v>
      </c>
      <c r="C127" s="1095">
        <v>0</v>
      </c>
      <c r="D127" s="1095">
        <v>0</v>
      </c>
      <c r="E127" s="1095">
        <v>0</v>
      </c>
    </row>
    <row r="128" spans="1:5" s="1087" customFormat="1" x14ac:dyDescent="0.35">
      <c r="A128" s="1241" t="s">
        <v>882</v>
      </c>
      <c r="B128" s="1095">
        <v>0</v>
      </c>
      <c r="C128" s="1095">
        <v>0</v>
      </c>
      <c r="D128" s="1095">
        <v>0</v>
      </c>
      <c r="E128" s="1095">
        <v>0</v>
      </c>
    </row>
    <row r="129" spans="1:5" s="1087" customFormat="1" x14ac:dyDescent="0.35">
      <c r="A129" s="1241" t="s">
        <v>883</v>
      </c>
      <c r="B129" s="1095">
        <v>0</v>
      </c>
      <c r="C129" s="1095">
        <v>0</v>
      </c>
      <c r="D129" s="1095">
        <v>0</v>
      </c>
      <c r="E129" s="1095">
        <v>0</v>
      </c>
    </row>
    <row r="130" spans="1:5" s="1087" customFormat="1" x14ac:dyDescent="0.35">
      <c r="A130" s="1234" t="s">
        <v>884</v>
      </c>
      <c r="B130" s="1098">
        <v>1586352.56</v>
      </c>
      <c r="C130" s="1098">
        <v>1773673</v>
      </c>
      <c r="D130" s="1098">
        <v>1909912</v>
      </c>
      <c r="E130" s="1098">
        <v>136239</v>
      </c>
    </row>
    <row r="131" spans="1:5" s="1087" customFormat="1" x14ac:dyDescent="0.35">
      <c r="A131" s="1234" t="s">
        <v>117</v>
      </c>
      <c r="B131" s="1108"/>
      <c r="C131" s="1108"/>
      <c r="D131" s="1108"/>
      <c r="E131" s="1108"/>
    </row>
    <row r="132" spans="1:5" s="1087" customFormat="1" x14ac:dyDescent="0.35">
      <c r="A132" s="1198"/>
      <c r="B132" s="1093"/>
      <c r="C132" s="1093"/>
      <c r="D132" s="1093"/>
      <c r="E132" s="1093"/>
    </row>
    <row r="133" spans="1:5" s="1087" customFormat="1" x14ac:dyDescent="0.35">
      <c r="A133" s="1198" t="s">
        <v>1402</v>
      </c>
      <c r="B133" s="1102"/>
      <c r="C133" s="1093"/>
      <c r="D133" s="1093"/>
      <c r="E133" s="1093" t="s">
        <v>117</v>
      </c>
    </row>
    <row r="134" spans="1:5" s="1087" customFormat="1" x14ac:dyDescent="0.35">
      <c r="A134" s="1241" t="s">
        <v>873</v>
      </c>
      <c r="B134" s="1093"/>
      <c r="C134" s="1093"/>
      <c r="D134" s="1093"/>
      <c r="E134" s="1093"/>
    </row>
    <row r="135" spans="1:5" s="1087" customFormat="1" x14ac:dyDescent="0.35">
      <c r="A135" s="1241" t="s">
        <v>874</v>
      </c>
      <c r="B135" s="1093">
        <v>416253.69</v>
      </c>
      <c r="C135" s="1093">
        <v>573139.80000000005</v>
      </c>
      <c r="D135" s="1093">
        <v>638137.80000000005</v>
      </c>
      <c r="E135" s="1093">
        <v>64998</v>
      </c>
    </row>
    <row r="136" spans="1:5" s="1087" customFormat="1" x14ac:dyDescent="0.35">
      <c r="A136" s="1241" t="s">
        <v>875</v>
      </c>
      <c r="B136" s="1095">
        <v>0</v>
      </c>
      <c r="C136" s="1095">
        <v>0</v>
      </c>
      <c r="D136" s="1095">
        <v>0</v>
      </c>
      <c r="E136" s="1095">
        <v>0</v>
      </c>
    </row>
    <row r="137" spans="1:5" s="1087" customFormat="1" x14ac:dyDescent="0.35">
      <c r="A137" s="1241" t="s">
        <v>876</v>
      </c>
      <c r="B137" s="1095">
        <v>193473.44</v>
      </c>
      <c r="C137" s="1095">
        <v>214927</v>
      </c>
      <c r="D137" s="1095">
        <v>239302</v>
      </c>
      <c r="E137" s="1095">
        <v>24375</v>
      </c>
    </row>
    <row r="138" spans="1:5" s="1087" customFormat="1" x14ac:dyDescent="0.35">
      <c r="A138" s="1198" t="s">
        <v>181</v>
      </c>
      <c r="B138" s="1098">
        <v>609727.13</v>
      </c>
      <c r="C138" s="1098">
        <v>788066.8</v>
      </c>
      <c r="D138" s="1098">
        <v>877439.8</v>
      </c>
      <c r="E138" s="1098">
        <v>89373</v>
      </c>
    </row>
    <row r="139" spans="1:5" s="1087" customFormat="1" x14ac:dyDescent="0.35">
      <c r="A139" s="1241" t="s">
        <v>117</v>
      </c>
      <c r="B139" s="1095"/>
      <c r="C139" s="1093"/>
      <c r="D139" s="1093"/>
      <c r="E139" s="1093"/>
    </row>
    <row r="140" spans="1:5" s="1087" customFormat="1" x14ac:dyDescent="0.35">
      <c r="A140" s="1241" t="s">
        <v>877</v>
      </c>
      <c r="B140" s="1095">
        <v>0</v>
      </c>
      <c r="C140" s="1095">
        <v>0</v>
      </c>
      <c r="D140" s="1095">
        <v>0</v>
      </c>
      <c r="E140" s="1095">
        <v>0</v>
      </c>
    </row>
    <row r="141" spans="1:5" s="1087" customFormat="1" x14ac:dyDescent="0.35">
      <c r="A141" s="1241" t="s">
        <v>878</v>
      </c>
      <c r="B141" s="1095">
        <v>123.53</v>
      </c>
      <c r="C141" s="1095">
        <v>2500</v>
      </c>
      <c r="D141" s="1095">
        <v>2500</v>
      </c>
      <c r="E141" s="1095">
        <v>0</v>
      </c>
    </row>
    <row r="142" spans="1:5" s="1087" customFormat="1" x14ac:dyDescent="0.35">
      <c r="A142" s="1241" t="s">
        <v>879</v>
      </c>
      <c r="B142" s="1095">
        <v>0</v>
      </c>
      <c r="C142" s="1095">
        <v>2500</v>
      </c>
      <c r="D142" s="1095">
        <v>2500</v>
      </c>
      <c r="E142" s="1095">
        <v>0</v>
      </c>
    </row>
    <row r="143" spans="1:5" s="1087" customFormat="1" x14ac:dyDescent="0.35">
      <c r="A143" s="1241" t="s">
        <v>880</v>
      </c>
      <c r="B143" s="1095">
        <v>0</v>
      </c>
      <c r="C143" s="1095">
        <v>0</v>
      </c>
      <c r="D143" s="1095">
        <v>0</v>
      </c>
      <c r="E143" s="1095">
        <v>0</v>
      </c>
    </row>
    <row r="144" spans="1:5" s="1087" customFormat="1" x14ac:dyDescent="0.35">
      <c r="A144" s="1241" t="s">
        <v>881</v>
      </c>
      <c r="B144" s="1095">
        <v>0</v>
      </c>
      <c r="C144" s="1095">
        <v>0</v>
      </c>
      <c r="D144" s="1095">
        <v>0</v>
      </c>
      <c r="E144" s="1095">
        <v>0</v>
      </c>
    </row>
    <row r="145" spans="1:5" s="1087" customFormat="1" x14ac:dyDescent="0.35">
      <c r="A145" s="1241" t="s">
        <v>882</v>
      </c>
      <c r="B145" s="1095">
        <v>0</v>
      </c>
      <c r="C145" s="1095">
        <v>0</v>
      </c>
      <c r="D145" s="1095">
        <v>0</v>
      </c>
      <c r="E145" s="1095">
        <v>0</v>
      </c>
    </row>
    <row r="146" spans="1:5" s="1087" customFormat="1" x14ac:dyDescent="0.35">
      <c r="A146" s="1241" t="s">
        <v>883</v>
      </c>
      <c r="B146" s="1095">
        <v>0</v>
      </c>
      <c r="C146" s="1095">
        <v>0</v>
      </c>
      <c r="D146" s="1095">
        <v>0</v>
      </c>
      <c r="E146" s="1095">
        <v>0</v>
      </c>
    </row>
    <row r="147" spans="1:5" s="1087" customFormat="1" x14ac:dyDescent="0.35">
      <c r="A147" s="1234" t="s">
        <v>884</v>
      </c>
      <c r="B147" s="1098">
        <v>609850.66</v>
      </c>
      <c r="C147" s="1098">
        <v>793066.8</v>
      </c>
      <c r="D147" s="1098">
        <v>882439.8</v>
      </c>
      <c r="E147" s="1098">
        <v>89373</v>
      </c>
    </row>
    <row r="148" spans="1:5" s="1087" customFormat="1" x14ac:dyDescent="0.35">
      <c r="A148" s="1234" t="s">
        <v>117</v>
      </c>
      <c r="B148" s="1108"/>
      <c r="C148" s="1108"/>
      <c r="D148" s="1108"/>
      <c r="E148" s="1108"/>
    </row>
    <row r="149" spans="1:5" s="1087" customFormat="1" x14ac:dyDescent="0.35">
      <c r="A149" s="1198"/>
      <c r="B149" s="1093"/>
      <c r="C149" s="1093"/>
      <c r="D149" s="1093"/>
      <c r="E149" s="1093"/>
    </row>
    <row r="150" spans="1:5" s="1087" customFormat="1" x14ac:dyDescent="0.35">
      <c r="A150" s="1198" t="s">
        <v>1403</v>
      </c>
      <c r="B150" s="1102"/>
      <c r="C150" s="1093"/>
      <c r="D150" s="1093"/>
      <c r="E150" s="1093" t="s">
        <v>117</v>
      </c>
    </row>
    <row r="151" spans="1:5" s="1087" customFormat="1" x14ac:dyDescent="0.35">
      <c r="A151" s="1241" t="s">
        <v>873</v>
      </c>
      <c r="B151" s="1093"/>
      <c r="C151" s="1093"/>
      <c r="D151" s="1093"/>
      <c r="E151" s="1093"/>
    </row>
    <row r="152" spans="1:5" s="1087" customFormat="1" x14ac:dyDescent="0.35">
      <c r="A152" s="1241" t="s">
        <v>874</v>
      </c>
      <c r="B152" s="1093">
        <v>0</v>
      </c>
      <c r="C152" s="1093">
        <v>0</v>
      </c>
      <c r="D152" s="1093">
        <v>0</v>
      </c>
      <c r="E152" s="1093">
        <v>0</v>
      </c>
    </row>
    <row r="153" spans="1:5" s="1087" customFormat="1" x14ac:dyDescent="0.35">
      <c r="A153" s="1241" t="s">
        <v>875</v>
      </c>
      <c r="B153" s="1095">
        <v>0</v>
      </c>
      <c r="C153" s="1095">
        <v>0</v>
      </c>
      <c r="D153" s="1095">
        <v>0</v>
      </c>
      <c r="E153" s="1095">
        <v>0</v>
      </c>
    </row>
    <row r="154" spans="1:5" s="1087" customFormat="1" x14ac:dyDescent="0.35">
      <c r="A154" s="1241" t="s">
        <v>876</v>
      </c>
      <c r="B154" s="1095">
        <v>0</v>
      </c>
      <c r="C154" s="1095">
        <v>0</v>
      </c>
      <c r="D154" s="1095">
        <v>0</v>
      </c>
      <c r="E154" s="1095">
        <v>0</v>
      </c>
    </row>
    <row r="155" spans="1:5" s="1087" customFormat="1" x14ac:dyDescent="0.35">
      <c r="A155" s="1198" t="s">
        <v>181</v>
      </c>
      <c r="B155" s="1098">
        <v>0</v>
      </c>
      <c r="C155" s="1098">
        <v>0</v>
      </c>
      <c r="D155" s="1098">
        <v>0</v>
      </c>
      <c r="E155" s="1108">
        <v>0</v>
      </c>
    </row>
    <row r="156" spans="1:5" s="1087" customFormat="1" x14ac:dyDescent="0.35">
      <c r="A156" s="1241" t="s">
        <v>117</v>
      </c>
      <c r="B156" s="1095"/>
      <c r="C156" s="1093"/>
      <c r="D156" s="1093"/>
      <c r="E156" s="1093"/>
    </row>
    <row r="157" spans="1:5" s="1087" customFormat="1" x14ac:dyDescent="0.35">
      <c r="A157" s="1241" t="s">
        <v>877</v>
      </c>
      <c r="B157" s="1095">
        <v>0</v>
      </c>
      <c r="C157" s="1095">
        <v>0</v>
      </c>
      <c r="D157" s="1095">
        <v>0</v>
      </c>
      <c r="E157" s="1095">
        <v>0</v>
      </c>
    </row>
    <row r="158" spans="1:5" s="1087" customFormat="1" x14ac:dyDescent="0.35">
      <c r="A158" s="1241" t="s">
        <v>878</v>
      </c>
      <c r="B158" s="1095">
        <v>0</v>
      </c>
      <c r="C158" s="1095">
        <v>10000</v>
      </c>
      <c r="D158" s="1095">
        <v>10000</v>
      </c>
      <c r="E158" s="1095">
        <v>0</v>
      </c>
    </row>
    <row r="159" spans="1:5" s="1087" customFormat="1" x14ac:dyDescent="0.35">
      <c r="A159" s="1241" t="s">
        <v>879</v>
      </c>
      <c r="B159" s="1095">
        <v>0</v>
      </c>
      <c r="C159" s="1095">
        <v>4700</v>
      </c>
      <c r="D159" s="1095">
        <v>4700</v>
      </c>
      <c r="E159" s="1095">
        <v>0</v>
      </c>
    </row>
    <row r="160" spans="1:5" s="1087" customFormat="1" x14ac:dyDescent="0.35">
      <c r="A160" s="1241" t="s">
        <v>880</v>
      </c>
      <c r="B160" s="1095">
        <v>0</v>
      </c>
      <c r="C160" s="1095">
        <v>5000</v>
      </c>
      <c r="D160" s="1095">
        <v>5000</v>
      </c>
      <c r="E160" s="1095">
        <v>0</v>
      </c>
    </row>
    <row r="161" spans="1:5" s="1087" customFormat="1" x14ac:dyDescent="0.35">
      <c r="A161" s="1241" t="s">
        <v>881</v>
      </c>
      <c r="B161" s="1095">
        <v>0</v>
      </c>
      <c r="C161" s="1095">
        <v>23000</v>
      </c>
      <c r="D161" s="1095">
        <v>23000</v>
      </c>
      <c r="E161" s="1095">
        <v>0</v>
      </c>
    </row>
    <row r="162" spans="1:5" s="1087" customFormat="1" x14ac:dyDescent="0.35">
      <c r="A162" s="1241" t="s">
        <v>882</v>
      </c>
      <c r="B162" s="1095">
        <v>0</v>
      </c>
      <c r="C162" s="1095">
        <v>0</v>
      </c>
      <c r="D162" s="1095">
        <v>0</v>
      </c>
      <c r="E162" s="1095">
        <v>0</v>
      </c>
    </row>
    <row r="163" spans="1:5" s="1087" customFormat="1" x14ac:dyDescent="0.35">
      <c r="A163" s="1241" t="s">
        <v>883</v>
      </c>
      <c r="B163" s="1095">
        <v>0</v>
      </c>
      <c r="C163" s="1095">
        <v>0</v>
      </c>
      <c r="D163" s="1095">
        <v>0</v>
      </c>
      <c r="E163" s="1095">
        <v>0</v>
      </c>
    </row>
    <row r="164" spans="1:5" s="1087" customFormat="1" x14ac:dyDescent="0.35">
      <c r="A164" s="1234" t="s">
        <v>884</v>
      </c>
      <c r="B164" s="1098">
        <v>0</v>
      </c>
      <c r="C164" s="1098">
        <v>42700</v>
      </c>
      <c r="D164" s="1098">
        <v>42700</v>
      </c>
      <c r="E164" s="1098">
        <v>0</v>
      </c>
    </row>
    <row r="165" spans="1:5" s="1087" customFormat="1" x14ac:dyDescent="0.35">
      <c r="A165" s="1286"/>
      <c r="B165" s="1254"/>
      <c r="C165" s="1287"/>
      <c r="D165" s="1287"/>
      <c r="E165" s="1287"/>
    </row>
    <row r="166" spans="1:5" s="1087" customFormat="1" x14ac:dyDescent="0.35">
      <c r="A166" s="1281"/>
      <c r="B166" s="1083"/>
      <c r="C166" s="1086"/>
      <c r="D166" s="1086"/>
      <c r="E166" s="1086"/>
    </row>
    <row r="167" spans="1:5" s="1087" customFormat="1" x14ac:dyDescent="0.35">
      <c r="A167" s="1281"/>
      <c r="B167" s="1083"/>
      <c r="C167" s="1086"/>
      <c r="D167" s="1086"/>
      <c r="E167" s="1086"/>
    </row>
    <row r="168" spans="1:5" s="1087" customFormat="1" x14ac:dyDescent="0.35">
      <c r="A168" s="1058" t="s">
        <v>1293</v>
      </c>
      <c r="B168" s="1102"/>
      <c r="C168" s="1198"/>
      <c r="D168" s="1091"/>
      <c r="E168" s="1091"/>
    </row>
    <row r="169" spans="1:5" s="1087" customFormat="1" x14ac:dyDescent="0.35">
      <c r="A169" s="1241" t="s">
        <v>873</v>
      </c>
      <c r="B169" s="1093"/>
      <c r="C169" s="1091"/>
      <c r="D169" s="1091"/>
      <c r="E169" s="1091"/>
    </row>
    <row r="170" spans="1:5" s="1087" customFormat="1" x14ac:dyDescent="0.35">
      <c r="A170" s="1241" t="s">
        <v>874</v>
      </c>
      <c r="B170" s="1093">
        <v>0</v>
      </c>
      <c r="C170" s="1093">
        <v>0</v>
      </c>
      <c r="D170" s="1093">
        <v>0</v>
      </c>
      <c r="E170" s="1093">
        <v>0</v>
      </c>
    </row>
    <row r="171" spans="1:5" s="1087" customFormat="1" x14ac:dyDescent="0.35">
      <c r="A171" s="1241" t="s">
        <v>875</v>
      </c>
      <c r="B171" s="1095">
        <v>0</v>
      </c>
      <c r="C171" s="1095">
        <v>0</v>
      </c>
      <c r="D171" s="1095">
        <v>0</v>
      </c>
      <c r="E171" s="1095">
        <v>0</v>
      </c>
    </row>
    <row r="172" spans="1:5" s="1087" customFormat="1" x14ac:dyDescent="0.35">
      <c r="A172" s="1241" t="s">
        <v>876</v>
      </c>
      <c r="B172" s="1095">
        <v>422980.72</v>
      </c>
      <c r="C172" s="1095">
        <v>416228</v>
      </c>
      <c r="D172" s="1095">
        <v>416228</v>
      </c>
      <c r="E172" s="1095">
        <v>0</v>
      </c>
    </row>
    <row r="173" spans="1:5" s="1087" customFormat="1" x14ac:dyDescent="0.35">
      <c r="A173" s="1198" t="s">
        <v>181</v>
      </c>
      <c r="B173" s="1098">
        <v>422980.72</v>
      </c>
      <c r="C173" s="1098">
        <v>416228</v>
      </c>
      <c r="D173" s="1098">
        <v>416228</v>
      </c>
      <c r="E173" s="1098">
        <v>0</v>
      </c>
    </row>
    <row r="174" spans="1:5" s="1087" customFormat="1" x14ac:dyDescent="0.35">
      <c r="A174" s="1241" t="s">
        <v>117</v>
      </c>
      <c r="B174" s="1095"/>
      <c r="C174" s="1093"/>
      <c r="D174" s="1093"/>
      <c r="E174" s="1093"/>
    </row>
    <row r="175" spans="1:5" s="1087" customFormat="1" x14ac:dyDescent="0.35">
      <c r="A175" s="1241" t="s">
        <v>877</v>
      </c>
      <c r="B175" s="1095">
        <v>0</v>
      </c>
      <c r="C175" s="1095">
        <v>0</v>
      </c>
      <c r="D175" s="1095">
        <v>0</v>
      </c>
      <c r="E175" s="1095">
        <v>0</v>
      </c>
    </row>
    <row r="176" spans="1:5" s="1087" customFormat="1" x14ac:dyDescent="0.35">
      <c r="A176" s="1241" t="s">
        <v>878</v>
      </c>
      <c r="B176" s="1095">
        <v>0</v>
      </c>
      <c r="C176" s="1095">
        <v>0</v>
      </c>
      <c r="D176" s="1095">
        <v>0</v>
      </c>
      <c r="E176" s="1095">
        <v>0</v>
      </c>
    </row>
    <row r="177" spans="1:5" s="1087" customFormat="1" x14ac:dyDescent="0.35">
      <c r="A177" s="1241" t="s">
        <v>879</v>
      </c>
      <c r="B177" s="1095">
        <v>0</v>
      </c>
      <c r="C177" s="1095">
        <v>0</v>
      </c>
      <c r="D177" s="1095">
        <v>0</v>
      </c>
      <c r="E177" s="1095">
        <v>0</v>
      </c>
    </row>
    <row r="178" spans="1:5" s="1087" customFormat="1" x14ac:dyDescent="0.35">
      <c r="A178" s="1241" t="s">
        <v>880</v>
      </c>
      <c r="B178" s="1095">
        <v>0</v>
      </c>
      <c r="C178" s="1095">
        <v>0</v>
      </c>
      <c r="D178" s="1095">
        <v>0</v>
      </c>
      <c r="E178" s="1095">
        <v>0</v>
      </c>
    </row>
    <row r="179" spans="1:5" s="1087" customFormat="1" x14ac:dyDescent="0.35">
      <c r="A179" s="1241" t="s">
        <v>881</v>
      </c>
      <c r="B179" s="1095">
        <v>0</v>
      </c>
      <c r="C179" s="1095">
        <v>0</v>
      </c>
      <c r="D179" s="1095">
        <v>0</v>
      </c>
      <c r="E179" s="1095">
        <v>0</v>
      </c>
    </row>
    <row r="180" spans="1:5" s="1087" customFormat="1" x14ac:dyDescent="0.35">
      <c r="A180" s="1241" t="s">
        <v>882</v>
      </c>
      <c r="B180" s="1095">
        <v>0</v>
      </c>
      <c r="C180" s="1095">
        <v>0</v>
      </c>
      <c r="D180" s="1095">
        <v>0</v>
      </c>
      <c r="E180" s="1095">
        <v>0</v>
      </c>
    </row>
    <row r="181" spans="1:5" s="1087" customFormat="1" x14ac:dyDescent="0.35">
      <c r="A181" s="1241" t="s">
        <v>883</v>
      </c>
      <c r="B181" s="1095">
        <v>0</v>
      </c>
      <c r="C181" s="1095">
        <v>0</v>
      </c>
      <c r="D181" s="1095">
        <v>0</v>
      </c>
      <c r="E181" s="1095">
        <v>0</v>
      </c>
    </row>
    <row r="182" spans="1:5" s="1087" customFormat="1" x14ac:dyDescent="0.35">
      <c r="A182" s="1234" t="s">
        <v>884</v>
      </c>
      <c r="B182" s="1098">
        <v>422980.72</v>
      </c>
      <c r="C182" s="1098">
        <v>416228</v>
      </c>
      <c r="D182" s="1098">
        <v>416228</v>
      </c>
      <c r="E182" s="1098">
        <v>0</v>
      </c>
    </row>
    <row r="183" spans="1:5" s="1087" customFormat="1" x14ac:dyDescent="0.35">
      <c r="A183" s="1234" t="s">
        <v>117</v>
      </c>
      <c r="B183" s="1108"/>
      <c r="C183" s="1108"/>
      <c r="D183" s="1108"/>
      <c r="E183" s="1108"/>
    </row>
    <row r="184" spans="1:5" s="1087" customFormat="1" x14ac:dyDescent="0.35">
      <c r="A184" s="1198"/>
      <c r="B184" s="1093"/>
      <c r="C184" s="1093"/>
      <c r="D184" s="1093"/>
      <c r="E184" s="1093"/>
    </row>
    <row r="185" spans="1:5" s="1087" customFormat="1" x14ac:dyDescent="0.35">
      <c r="A185" s="1058" t="s">
        <v>1299</v>
      </c>
      <c r="B185" s="1102"/>
      <c r="C185" s="1093"/>
      <c r="D185" s="1093"/>
      <c r="E185" s="1093" t="s">
        <v>117</v>
      </c>
    </row>
    <row r="186" spans="1:5" s="1087" customFormat="1" x14ac:dyDescent="0.35">
      <c r="A186" s="1241" t="s">
        <v>873</v>
      </c>
      <c r="B186" s="1093"/>
      <c r="C186" s="1093"/>
      <c r="D186" s="1093"/>
      <c r="E186" s="1093"/>
    </row>
    <row r="187" spans="1:5" s="1087" customFormat="1" x14ac:dyDescent="0.35">
      <c r="A187" s="1241" t="s">
        <v>874</v>
      </c>
      <c r="B187" s="1093">
        <v>0</v>
      </c>
      <c r="C187" s="1093">
        <v>311596</v>
      </c>
      <c r="D187" s="1093">
        <v>-914401</v>
      </c>
      <c r="E187" s="1093">
        <v>-1225997</v>
      </c>
    </row>
    <row r="188" spans="1:5" s="1087" customFormat="1" x14ac:dyDescent="0.35">
      <c r="A188" s="1241" t="s">
        <v>875</v>
      </c>
      <c r="B188" s="1095">
        <v>0</v>
      </c>
      <c r="C188" s="1095">
        <v>0</v>
      </c>
      <c r="D188" s="1095">
        <v>0</v>
      </c>
      <c r="E188" s="1095">
        <v>0</v>
      </c>
    </row>
    <row r="189" spans="1:5" s="1087" customFormat="1" x14ac:dyDescent="0.35">
      <c r="A189" s="1241" t="s">
        <v>876</v>
      </c>
      <c r="B189" s="1095">
        <v>0</v>
      </c>
      <c r="C189" s="1095">
        <v>116849</v>
      </c>
      <c r="D189" s="1095">
        <v>-342900</v>
      </c>
      <c r="E189" s="1095">
        <v>-459749</v>
      </c>
    </row>
    <row r="190" spans="1:5" s="1087" customFormat="1" x14ac:dyDescent="0.35">
      <c r="A190" s="1198" t="s">
        <v>181</v>
      </c>
      <c r="B190" s="1098">
        <v>0</v>
      </c>
      <c r="C190" s="1098">
        <v>428445</v>
      </c>
      <c r="D190" s="1098">
        <v>-1257301</v>
      </c>
      <c r="E190" s="1108">
        <v>-1685746</v>
      </c>
    </row>
    <row r="191" spans="1:5" s="1087" customFormat="1" x14ac:dyDescent="0.35">
      <c r="A191" s="1241" t="s">
        <v>117</v>
      </c>
      <c r="B191" s="1095"/>
      <c r="C191" s="1093"/>
      <c r="D191" s="1093"/>
      <c r="E191" s="1093"/>
    </row>
    <row r="192" spans="1:5" s="1087" customFormat="1" x14ac:dyDescent="0.35">
      <c r="A192" s="1241" t="s">
        <v>877</v>
      </c>
      <c r="B192" s="1095">
        <v>0</v>
      </c>
      <c r="C192" s="1095">
        <v>0</v>
      </c>
      <c r="D192" s="1095">
        <v>0</v>
      </c>
      <c r="E192" s="1095">
        <v>0</v>
      </c>
    </row>
    <row r="193" spans="1:5" s="1087" customFormat="1" x14ac:dyDescent="0.35">
      <c r="A193" s="1241" t="s">
        <v>878</v>
      </c>
      <c r="B193" s="1095">
        <v>0</v>
      </c>
      <c r="C193" s="1095">
        <v>0</v>
      </c>
      <c r="D193" s="1095">
        <v>0</v>
      </c>
      <c r="E193" s="1095">
        <v>0</v>
      </c>
    </row>
    <row r="194" spans="1:5" s="1087" customFormat="1" x14ac:dyDescent="0.35">
      <c r="A194" s="1241" t="s">
        <v>879</v>
      </c>
      <c r="B194" s="1095">
        <v>0</v>
      </c>
      <c r="C194" s="1095">
        <v>0</v>
      </c>
      <c r="D194" s="1095">
        <v>0</v>
      </c>
      <c r="E194" s="1095">
        <v>0</v>
      </c>
    </row>
    <row r="195" spans="1:5" s="1087" customFormat="1" x14ac:dyDescent="0.35">
      <c r="A195" s="1241" t="s">
        <v>880</v>
      </c>
      <c r="B195" s="1095">
        <v>0</v>
      </c>
      <c r="C195" s="1095">
        <v>0</v>
      </c>
      <c r="D195" s="1095">
        <v>0</v>
      </c>
      <c r="E195" s="1095">
        <v>0</v>
      </c>
    </row>
    <row r="196" spans="1:5" s="1087" customFormat="1" x14ac:dyDescent="0.35">
      <c r="A196" s="1241" t="s">
        <v>881</v>
      </c>
      <c r="B196" s="1095">
        <v>0</v>
      </c>
      <c r="C196" s="1095">
        <v>0</v>
      </c>
      <c r="D196" s="1095">
        <v>0</v>
      </c>
      <c r="E196" s="1095">
        <v>0</v>
      </c>
    </row>
    <row r="197" spans="1:5" s="1087" customFormat="1" x14ac:dyDescent="0.35">
      <c r="A197" s="1241" t="s">
        <v>882</v>
      </c>
      <c r="B197" s="1095">
        <v>0</v>
      </c>
      <c r="C197" s="1095">
        <v>0</v>
      </c>
      <c r="D197" s="1095">
        <v>0</v>
      </c>
      <c r="E197" s="1095">
        <v>0</v>
      </c>
    </row>
    <row r="198" spans="1:5" s="1087" customFormat="1" x14ac:dyDescent="0.35">
      <c r="A198" s="1241" t="s">
        <v>883</v>
      </c>
      <c r="B198" s="1095">
        <v>0</v>
      </c>
      <c r="C198" s="1095">
        <v>0</v>
      </c>
      <c r="D198" s="1095">
        <v>0</v>
      </c>
      <c r="E198" s="1095">
        <v>0</v>
      </c>
    </row>
    <row r="199" spans="1:5" s="1087" customFormat="1" x14ac:dyDescent="0.35">
      <c r="A199" s="1234" t="s">
        <v>884</v>
      </c>
      <c r="B199" s="1098">
        <v>0</v>
      </c>
      <c r="C199" s="1098">
        <v>428445</v>
      </c>
      <c r="D199" s="1098">
        <v>-1257301</v>
      </c>
      <c r="E199" s="1098">
        <v>-1685746</v>
      </c>
    </row>
    <row r="200" spans="1:5" s="1087" customFormat="1" x14ac:dyDescent="0.35">
      <c r="A200" s="1234" t="s">
        <v>117</v>
      </c>
      <c r="B200" s="1108"/>
      <c r="C200" s="1108"/>
      <c r="D200" s="1108"/>
      <c r="E200" s="1108"/>
    </row>
    <row r="201" spans="1:5" s="1087" customFormat="1" x14ac:dyDescent="0.35">
      <c r="A201" s="1198"/>
      <c r="B201" s="1093"/>
      <c r="C201" s="1093"/>
      <c r="D201" s="1093"/>
      <c r="E201" s="1093"/>
    </row>
    <row r="202" spans="1:5" s="1087" customFormat="1" x14ac:dyDescent="0.35">
      <c r="A202" s="1058" t="s">
        <v>1300</v>
      </c>
      <c r="B202" s="1102"/>
      <c r="C202" s="1093"/>
      <c r="D202" s="1093"/>
      <c r="E202" s="1093" t="s">
        <v>117</v>
      </c>
    </row>
    <row r="203" spans="1:5" s="1087" customFormat="1" x14ac:dyDescent="0.35">
      <c r="A203" s="1241" t="s">
        <v>873</v>
      </c>
      <c r="B203" s="1093"/>
      <c r="C203" s="1093"/>
      <c r="D203" s="1093"/>
      <c r="E203" s="1093"/>
    </row>
    <row r="204" spans="1:5" s="1087" customFormat="1" x14ac:dyDescent="0.35">
      <c r="A204" s="1241" t="s">
        <v>874</v>
      </c>
      <c r="B204" s="1093">
        <v>0</v>
      </c>
      <c r="C204" s="1093">
        <v>0</v>
      </c>
      <c r="D204" s="1093">
        <v>0</v>
      </c>
      <c r="E204" s="1093">
        <v>0</v>
      </c>
    </row>
    <row r="205" spans="1:5" s="1087" customFormat="1" x14ac:dyDescent="0.35">
      <c r="A205" s="1241" t="s">
        <v>875</v>
      </c>
      <c r="B205" s="1095">
        <v>0</v>
      </c>
      <c r="C205" s="1095">
        <v>0</v>
      </c>
      <c r="D205" s="1095">
        <v>0</v>
      </c>
      <c r="E205" s="1095">
        <v>0</v>
      </c>
    </row>
    <row r="206" spans="1:5" s="1087" customFormat="1" x14ac:dyDescent="0.35">
      <c r="A206" s="1241" t="s">
        <v>876</v>
      </c>
      <c r="B206" s="1095">
        <v>0</v>
      </c>
      <c r="C206" s="1095">
        <v>0</v>
      </c>
      <c r="D206" s="1095">
        <v>0</v>
      </c>
      <c r="E206" s="1095">
        <v>0</v>
      </c>
    </row>
    <row r="207" spans="1:5" s="1087" customFormat="1" x14ac:dyDescent="0.35">
      <c r="A207" s="1198" t="s">
        <v>181</v>
      </c>
      <c r="B207" s="1098">
        <v>0</v>
      </c>
      <c r="C207" s="1098">
        <v>0</v>
      </c>
      <c r="D207" s="1098">
        <v>0</v>
      </c>
      <c r="E207" s="1098">
        <v>0</v>
      </c>
    </row>
    <row r="208" spans="1:5" s="1087" customFormat="1" x14ac:dyDescent="0.35">
      <c r="A208" s="1241" t="s">
        <v>117</v>
      </c>
      <c r="B208" s="1093"/>
      <c r="C208" s="1093"/>
      <c r="D208" s="1093"/>
      <c r="E208" s="1093"/>
    </row>
    <row r="209" spans="1:5" s="1087" customFormat="1" x14ac:dyDescent="0.35">
      <c r="A209" s="1241" t="s">
        <v>877</v>
      </c>
      <c r="B209" s="1095">
        <v>0</v>
      </c>
      <c r="C209" s="1095">
        <v>0</v>
      </c>
      <c r="D209" s="1095">
        <v>0</v>
      </c>
      <c r="E209" s="1095">
        <v>0</v>
      </c>
    </row>
    <row r="210" spans="1:5" s="1087" customFormat="1" x14ac:dyDescent="0.35">
      <c r="A210" s="1241" t="s">
        <v>878</v>
      </c>
      <c r="B210" s="1095">
        <v>0</v>
      </c>
      <c r="C210" s="1095">
        <v>0</v>
      </c>
      <c r="D210" s="1095">
        <v>0</v>
      </c>
      <c r="E210" s="1095">
        <v>0</v>
      </c>
    </row>
    <row r="211" spans="1:5" s="1087" customFormat="1" x14ac:dyDescent="0.35">
      <c r="A211" s="1241" t="s">
        <v>879</v>
      </c>
      <c r="B211" s="1095">
        <v>0</v>
      </c>
      <c r="C211" s="1095">
        <v>0</v>
      </c>
      <c r="D211" s="1095">
        <v>0</v>
      </c>
      <c r="E211" s="1095">
        <v>0</v>
      </c>
    </row>
    <row r="212" spans="1:5" s="1087" customFormat="1" x14ac:dyDescent="0.35">
      <c r="A212" s="1241" t="s">
        <v>880</v>
      </c>
      <c r="B212" s="1095">
        <v>0</v>
      </c>
      <c r="C212" s="1095">
        <v>0</v>
      </c>
      <c r="D212" s="1095">
        <v>0</v>
      </c>
      <c r="E212" s="1095">
        <v>0</v>
      </c>
    </row>
    <row r="213" spans="1:5" s="1087" customFormat="1" x14ac:dyDescent="0.35">
      <c r="A213" s="1241" t="s">
        <v>881</v>
      </c>
      <c r="B213" s="1095">
        <v>0</v>
      </c>
      <c r="C213" s="1095">
        <v>0</v>
      </c>
      <c r="D213" s="1095">
        <v>0</v>
      </c>
      <c r="E213" s="1095">
        <v>0</v>
      </c>
    </row>
    <row r="214" spans="1:5" s="1087" customFormat="1" x14ac:dyDescent="0.35">
      <c r="A214" s="1241" t="s">
        <v>882</v>
      </c>
      <c r="B214" s="1095">
        <v>0</v>
      </c>
      <c r="C214" s="1095">
        <v>0</v>
      </c>
      <c r="D214" s="1095">
        <v>0</v>
      </c>
      <c r="E214" s="1095">
        <v>0</v>
      </c>
    </row>
    <row r="215" spans="1:5" s="1087" customFormat="1" x14ac:dyDescent="0.35">
      <c r="A215" s="1241" t="s">
        <v>883</v>
      </c>
      <c r="B215" s="1095">
        <v>0</v>
      </c>
      <c r="C215" s="1095">
        <v>0</v>
      </c>
      <c r="D215" s="1095">
        <v>0</v>
      </c>
      <c r="E215" s="1095">
        <v>0</v>
      </c>
    </row>
    <row r="216" spans="1:5" s="1087" customFormat="1" ht="16" thickBot="1" x14ac:dyDescent="0.4">
      <c r="A216" s="1225" t="s">
        <v>884</v>
      </c>
      <c r="B216" s="1104">
        <v>0</v>
      </c>
      <c r="C216" s="1104">
        <v>0</v>
      </c>
      <c r="D216" s="1104">
        <v>0</v>
      </c>
      <c r="E216" s="1104">
        <v>0</v>
      </c>
    </row>
    <row r="217" spans="1:5" s="1087" customFormat="1" ht="16" thickTop="1" x14ac:dyDescent="0.35">
      <c r="A217" s="1279"/>
      <c r="B217" s="1078"/>
      <c r="C217" s="1081"/>
      <c r="D217" s="1081"/>
      <c r="E217" s="1081"/>
    </row>
    <row r="218" spans="1:5" s="1087" customFormat="1" x14ac:dyDescent="0.35">
      <c r="A218" s="1281"/>
      <c r="B218" s="1083"/>
      <c r="C218" s="1086"/>
      <c r="D218" s="1086"/>
      <c r="E218" s="1086"/>
    </row>
    <row r="219" spans="1:5" s="1087" customFormat="1" x14ac:dyDescent="0.35">
      <c r="A219" s="1281"/>
      <c r="B219" s="1083"/>
      <c r="C219" s="1086"/>
      <c r="D219" s="1086"/>
      <c r="E219" s="1086"/>
    </row>
    <row r="220" spans="1:5" s="1087" customFormat="1" x14ac:dyDescent="0.35">
      <c r="A220" s="1198" t="s">
        <v>1404</v>
      </c>
      <c r="B220" s="1102"/>
      <c r="C220" s="1093"/>
      <c r="D220" s="1093"/>
      <c r="E220" s="1093" t="s">
        <v>117</v>
      </c>
    </row>
    <row r="221" spans="1:5" s="1087" customFormat="1" x14ac:dyDescent="0.35">
      <c r="A221" s="1241" t="s">
        <v>873</v>
      </c>
      <c r="B221" s="1093"/>
      <c r="C221" s="1093"/>
      <c r="D221" s="1093"/>
      <c r="E221" s="1093"/>
    </row>
    <row r="222" spans="1:5" s="1087" customFormat="1" x14ac:dyDescent="0.35">
      <c r="A222" s="1241" t="s">
        <v>874</v>
      </c>
      <c r="B222" s="1093">
        <v>0</v>
      </c>
      <c r="C222" s="1093">
        <v>-326530</v>
      </c>
      <c r="D222" s="1093">
        <v>-326530</v>
      </c>
      <c r="E222" s="1093">
        <v>0</v>
      </c>
    </row>
    <row r="223" spans="1:5" s="1087" customFormat="1" x14ac:dyDescent="0.35">
      <c r="A223" s="1241" t="s">
        <v>875</v>
      </c>
      <c r="B223" s="1095">
        <v>0</v>
      </c>
      <c r="C223" s="1095">
        <v>0</v>
      </c>
      <c r="D223" s="1095">
        <v>0</v>
      </c>
      <c r="E223" s="1095">
        <v>0</v>
      </c>
    </row>
    <row r="224" spans="1:5" s="1087" customFormat="1" x14ac:dyDescent="0.35">
      <c r="A224" s="1241" t="s">
        <v>876</v>
      </c>
      <c r="B224" s="1095">
        <v>0</v>
      </c>
      <c r="C224" s="1095">
        <v>-114612</v>
      </c>
      <c r="D224" s="1095">
        <v>-114612</v>
      </c>
      <c r="E224" s="1095">
        <v>0</v>
      </c>
    </row>
    <row r="225" spans="1:5" s="1087" customFormat="1" x14ac:dyDescent="0.35">
      <c r="A225" s="1198" t="s">
        <v>181</v>
      </c>
      <c r="B225" s="1098">
        <v>0</v>
      </c>
      <c r="C225" s="1098">
        <v>-441142</v>
      </c>
      <c r="D225" s="1098">
        <v>-441142</v>
      </c>
      <c r="E225" s="1108">
        <v>0</v>
      </c>
    </row>
    <row r="226" spans="1:5" s="1087" customFormat="1" x14ac:dyDescent="0.35">
      <c r="A226" s="1241" t="s">
        <v>117</v>
      </c>
      <c r="B226" s="1095"/>
      <c r="C226" s="1093"/>
      <c r="D226" s="1093"/>
      <c r="E226" s="1093"/>
    </row>
    <row r="227" spans="1:5" s="1087" customFormat="1" x14ac:dyDescent="0.35">
      <c r="A227" s="1241" t="s">
        <v>877</v>
      </c>
      <c r="B227" s="1095">
        <v>0</v>
      </c>
      <c r="C227" s="1095">
        <v>0</v>
      </c>
      <c r="D227" s="1095">
        <v>0</v>
      </c>
      <c r="E227" s="1095">
        <v>0</v>
      </c>
    </row>
    <row r="228" spans="1:5" s="1087" customFormat="1" x14ac:dyDescent="0.35">
      <c r="A228" s="1241" t="s">
        <v>878</v>
      </c>
      <c r="B228" s="1095">
        <v>0</v>
      </c>
      <c r="C228" s="1095">
        <v>-308980</v>
      </c>
      <c r="D228" s="1095">
        <v>-308980</v>
      </c>
      <c r="E228" s="1095">
        <v>0</v>
      </c>
    </row>
    <row r="229" spans="1:5" s="1087" customFormat="1" x14ac:dyDescent="0.35">
      <c r="A229" s="1241" t="s">
        <v>879</v>
      </c>
      <c r="B229" s="1095">
        <v>0</v>
      </c>
      <c r="C229" s="1095">
        <v>0</v>
      </c>
      <c r="D229" s="1095">
        <v>0</v>
      </c>
      <c r="E229" s="1095">
        <v>0</v>
      </c>
    </row>
    <row r="230" spans="1:5" s="1087" customFormat="1" x14ac:dyDescent="0.35">
      <c r="A230" s="1241" t="s">
        <v>880</v>
      </c>
      <c r="B230" s="1095">
        <v>0</v>
      </c>
      <c r="C230" s="1095">
        <v>0</v>
      </c>
      <c r="D230" s="1095">
        <v>0</v>
      </c>
      <c r="E230" s="1095">
        <v>0</v>
      </c>
    </row>
    <row r="231" spans="1:5" s="1087" customFormat="1" x14ac:dyDescent="0.35">
      <c r="A231" s="1241" t="s">
        <v>881</v>
      </c>
      <c r="B231" s="1095">
        <v>0</v>
      </c>
      <c r="C231" s="1095">
        <v>0</v>
      </c>
      <c r="D231" s="1095">
        <v>0</v>
      </c>
      <c r="E231" s="1095">
        <v>0</v>
      </c>
    </row>
    <row r="232" spans="1:5" s="1087" customFormat="1" x14ac:dyDescent="0.35">
      <c r="A232" s="1241" t="s">
        <v>882</v>
      </c>
      <c r="B232" s="1095">
        <v>0</v>
      </c>
      <c r="C232" s="1095">
        <v>0</v>
      </c>
      <c r="D232" s="1095">
        <v>0</v>
      </c>
      <c r="E232" s="1095">
        <v>0</v>
      </c>
    </row>
    <row r="233" spans="1:5" s="1087" customFormat="1" x14ac:dyDescent="0.35">
      <c r="A233" s="1241" t="s">
        <v>883</v>
      </c>
      <c r="B233" s="1095">
        <v>0</v>
      </c>
      <c r="C233" s="1095">
        <v>0</v>
      </c>
      <c r="D233" s="1095">
        <v>0</v>
      </c>
      <c r="E233" s="1095">
        <v>0</v>
      </c>
    </row>
    <row r="234" spans="1:5" s="1087" customFormat="1" x14ac:dyDescent="0.35">
      <c r="A234" s="1234" t="s">
        <v>884</v>
      </c>
      <c r="B234" s="1098">
        <v>0</v>
      </c>
      <c r="C234" s="1098">
        <v>-750122</v>
      </c>
      <c r="D234" s="1098">
        <v>-750122</v>
      </c>
      <c r="E234" s="1098">
        <v>0</v>
      </c>
    </row>
    <row r="235" spans="1:5" s="1087" customFormat="1" x14ac:dyDescent="0.35">
      <c r="A235" s="1286"/>
      <c r="B235" s="1254"/>
      <c r="C235" s="1287"/>
      <c r="D235" s="1287"/>
      <c r="E235" s="1287"/>
    </row>
    <row r="236" spans="1:5" s="1087" customFormat="1" x14ac:dyDescent="0.35">
      <c r="A236" s="1278"/>
      <c r="B236" s="1083"/>
      <c r="C236" s="1086"/>
      <c r="D236" s="1086"/>
      <c r="E236" s="1086"/>
    </row>
    <row r="237" spans="1:5" s="1087" customFormat="1" x14ac:dyDescent="0.35">
      <c r="A237" s="1198" t="s">
        <v>1405</v>
      </c>
      <c r="B237" s="1102"/>
      <c r="C237" s="1198"/>
      <c r="D237" s="1091"/>
      <c r="E237" s="1091"/>
    </row>
    <row r="238" spans="1:5" s="1087" customFormat="1" x14ac:dyDescent="0.35">
      <c r="A238" s="1241" t="s">
        <v>873</v>
      </c>
      <c r="B238" s="1093"/>
      <c r="C238" s="1091"/>
      <c r="D238" s="1091"/>
      <c r="E238" s="1091"/>
    </row>
    <row r="239" spans="1:5" s="1087" customFormat="1" x14ac:dyDescent="0.35">
      <c r="A239" s="1241" t="s">
        <v>874</v>
      </c>
      <c r="B239" s="1093">
        <v>0</v>
      </c>
      <c r="C239" s="1093">
        <v>0</v>
      </c>
      <c r="D239" s="1093">
        <v>0</v>
      </c>
      <c r="E239" s="1093">
        <v>0</v>
      </c>
    </row>
    <row r="240" spans="1:5" s="1087" customFormat="1" x14ac:dyDescent="0.35">
      <c r="A240" s="1241" t="s">
        <v>875</v>
      </c>
      <c r="B240" s="1095">
        <v>0</v>
      </c>
      <c r="C240" s="1095">
        <v>0</v>
      </c>
      <c r="D240" s="1095">
        <v>0</v>
      </c>
      <c r="E240" s="1095">
        <v>0</v>
      </c>
    </row>
    <row r="241" spans="1:5" s="1087" customFormat="1" x14ac:dyDescent="0.35">
      <c r="A241" s="1241" t="s">
        <v>876</v>
      </c>
      <c r="B241" s="1095">
        <v>0</v>
      </c>
      <c r="C241" s="1095">
        <v>0</v>
      </c>
      <c r="D241" s="1095">
        <v>0</v>
      </c>
      <c r="E241" s="1095">
        <v>0</v>
      </c>
    </row>
    <row r="242" spans="1:5" s="1087" customFormat="1" x14ac:dyDescent="0.35">
      <c r="A242" s="1198" t="s">
        <v>181</v>
      </c>
      <c r="B242" s="1098">
        <v>0</v>
      </c>
      <c r="C242" s="1098">
        <v>0</v>
      </c>
      <c r="D242" s="1098">
        <v>0</v>
      </c>
      <c r="E242" s="1098">
        <v>0</v>
      </c>
    </row>
    <row r="243" spans="1:5" s="1087" customFormat="1" x14ac:dyDescent="0.35">
      <c r="A243" s="1241" t="s">
        <v>117</v>
      </c>
      <c r="B243" s="1095"/>
      <c r="C243" s="1093"/>
      <c r="D243" s="1093"/>
      <c r="E243" s="1093"/>
    </row>
    <row r="244" spans="1:5" s="1087" customFormat="1" x14ac:dyDescent="0.35">
      <c r="A244" s="1241" t="s">
        <v>877</v>
      </c>
      <c r="B244" s="1095">
        <v>0</v>
      </c>
      <c r="C244" s="1095">
        <v>0</v>
      </c>
      <c r="D244" s="1095">
        <v>0</v>
      </c>
      <c r="E244" s="1095">
        <v>0</v>
      </c>
    </row>
    <row r="245" spans="1:5" s="1087" customFormat="1" x14ac:dyDescent="0.35">
      <c r="A245" s="1241" t="s">
        <v>878</v>
      </c>
      <c r="B245" s="1095">
        <v>0</v>
      </c>
      <c r="C245" s="1095">
        <v>-378474</v>
      </c>
      <c r="D245" s="1095">
        <v>-378474</v>
      </c>
      <c r="E245" s="1095">
        <v>0</v>
      </c>
    </row>
    <row r="246" spans="1:5" s="1087" customFormat="1" x14ac:dyDescent="0.35">
      <c r="A246" s="1241" t="s">
        <v>879</v>
      </c>
      <c r="B246" s="1095">
        <v>0</v>
      </c>
      <c r="C246" s="1095">
        <v>0</v>
      </c>
      <c r="D246" s="1095">
        <v>0</v>
      </c>
      <c r="E246" s="1095">
        <v>0</v>
      </c>
    </row>
    <row r="247" spans="1:5" s="1087" customFormat="1" x14ac:dyDescent="0.35">
      <c r="A247" s="1241" t="s">
        <v>880</v>
      </c>
      <c r="B247" s="1095">
        <v>0</v>
      </c>
      <c r="C247" s="1095">
        <v>0</v>
      </c>
      <c r="D247" s="1095">
        <v>0</v>
      </c>
      <c r="E247" s="1095">
        <v>0</v>
      </c>
    </row>
    <row r="248" spans="1:5" s="1087" customFormat="1" x14ac:dyDescent="0.35">
      <c r="A248" s="1241" t="s">
        <v>881</v>
      </c>
      <c r="B248" s="1095">
        <v>0</v>
      </c>
      <c r="C248" s="1095">
        <v>0</v>
      </c>
      <c r="D248" s="1095">
        <v>0</v>
      </c>
      <c r="E248" s="1095">
        <v>0</v>
      </c>
    </row>
    <row r="249" spans="1:5" s="1087" customFormat="1" x14ac:dyDescent="0.35">
      <c r="A249" s="1241" t="s">
        <v>882</v>
      </c>
      <c r="B249" s="1095">
        <v>0</v>
      </c>
      <c r="C249" s="1095">
        <v>0</v>
      </c>
      <c r="D249" s="1095">
        <v>0</v>
      </c>
      <c r="E249" s="1095">
        <v>0</v>
      </c>
    </row>
    <row r="250" spans="1:5" s="1087" customFormat="1" x14ac:dyDescent="0.35">
      <c r="A250" s="1241" t="s">
        <v>883</v>
      </c>
      <c r="B250" s="1095">
        <v>0</v>
      </c>
      <c r="C250" s="1095">
        <v>0</v>
      </c>
      <c r="D250" s="1095">
        <v>0</v>
      </c>
      <c r="E250" s="1095">
        <v>0</v>
      </c>
    </row>
    <row r="251" spans="1:5" s="1087" customFormat="1" x14ac:dyDescent="0.35">
      <c r="A251" s="1234" t="s">
        <v>884</v>
      </c>
      <c r="B251" s="1098">
        <v>0</v>
      </c>
      <c r="C251" s="1098">
        <v>-378474</v>
      </c>
      <c r="D251" s="1098">
        <v>-378474</v>
      </c>
      <c r="E251" s="1098">
        <v>0</v>
      </c>
    </row>
    <row r="252" spans="1:5" s="1087" customFormat="1" x14ac:dyDescent="0.35">
      <c r="A252" s="1234" t="s">
        <v>117</v>
      </c>
      <c r="B252" s="1108"/>
      <c r="C252" s="1108"/>
      <c r="D252" s="1108"/>
      <c r="E252" s="1108"/>
    </row>
    <row r="253" spans="1:5" s="1087" customFormat="1" x14ac:dyDescent="0.35">
      <c r="A253" s="1198"/>
      <c r="B253" s="1093"/>
      <c r="C253" s="1093"/>
      <c r="D253" s="1093"/>
      <c r="E253" s="1093"/>
    </row>
    <row r="254" spans="1:5" s="1087" customFormat="1" x14ac:dyDescent="0.35">
      <c r="A254" s="1058" t="s">
        <v>1308</v>
      </c>
      <c r="B254" s="1102"/>
      <c r="C254" s="1093"/>
      <c r="D254" s="1093"/>
      <c r="E254" s="1093" t="s">
        <v>117</v>
      </c>
    </row>
    <row r="255" spans="1:5" s="1087" customFormat="1" x14ac:dyDescent="0.35">
      <c r="A255" s="1241" t="s">
        <v>873</v>
      </c>
      <c r="B255" s="1093"/>
      <c r="C255" s="1093"/>
      <c r="D255" s="1093"/>
      <c r="E255" s="1093"/>
    </row>
    <row r="256" spans="1:5" s="1087" customFormat="1" x14ac:dyDescent="0.35">
      <c r="A256" s="1241" t="s">
        <v>874</v>
      </c>
      <c r="B256" s="1093">
        <v>0</v>
      </c>
      <c r="C256" s="1093">
        <v>0</v>
      </c>
      <c r="D256" s="1093">
        <v>0</v>
      </c>
      <c r="E256" s="1093">
        <v>0</v>
      </c>
    </row>
    <row r="257" spans="1:5" s="1087" customFormat="1" x14ac:dyDescent="0.35">
      <c r="A257" s="1241" t="s">
        <v>875</v>
      </c>
      <c r="B257" s="1095">
        <v>0</v>
      </c>
      <c r="C257" s="1095">
        <v>0</v>
      </c>
      <c r="D257" s="1095">
        <v>0</v>
      </c>
      <c r="E257" s="1095">
        <v>0</v>
      </c>
    </row>
    <row r="258" spans="1:5" s="1087" customFormat="1" x14ac:dyDescent="0.35">
      <c r="A258" s="1241" t="s">
        <v>876</v>
      </c>
      <c r="B258" s="1095">
        <v>0</v>
      </c>
      <c r="C258" s="1095">
        <v>70703.600000100007</v>
      </c>
      <c r="D258" s="1095">
        <v>0</v>
      </c>
      <c r="E258" s="1095">
        <v>-70703.600000100007</v>
      </c>
    </row>
    <row r="259" spans="1:5" s="1087" customFormat="1" x14ac:dyDescent="0.35">
      <c r="A259" s="1198" t="s">
        <v>181</v>
      </c>
      <c r="B259" s="1098">
        <v>0</v>
      </c>
      <c r="C259" s="1098">
        <v>70703.600000100007</v>
      </c>
      <c r="D259" s="1098">
        <v>0</v>
      </c>
      <c r="E259" s="1098">
        <v>-70703.600000100007</v>
      </c>
    </row>
    <row r="260" spans="1:5" s="1087" customFormat="1" x14ac:dyDescent="0.35">
      <c r="A260" s="1241" t="s">
        <v>117</v>
      </c>
      <c r="B260" s="1095"/>
      <c r="C260" s="1093"/>
      <c r="D260" s="1093"/>
      <c r="E260" s="1093"/>
    </row>
    <row r="261" spans="1:5" s="1087" customFormat="1" x14ac:dyDescent="0.35">
      <c r="A261" s="1241" t="s">
        <v>877</v>
      </c>
      <c r="B261" s="1095">
        <v>0</v>
      </c>
      <c r="C261" s="1095">
        <v>0</v>
      </c>
      <c r="D261" s="1095">
        <v>0</v>
      </c>
      <c r="E261" s="1095">
        <v>0</v>
      </c>
    </row>
    <row r="262" spans="1:5" s="1087" customFormat="1" x14ac:dyDescent="0.35">
      <c r="A262" s="1241" t="s">
        <v>878</v>
      </c>
      <c r="B262" s="1095">
        <v>0</v>
      </c>
      <c r="C262" s="1095">
        <v>0</v>
      </c>
      <c r="D262" s="1095">
        <v>0</v>
      </c>
      <c r="E262" s="1095">
        <v>0</v>
      </c>
    </row>
    <row r="263" spans="1:5" s="1087" customFormat="1" x14ac:dyDescent="0.35">
      <c r="A263" s="1241" t="s">
        <v>879</v>
      </c>
      <c r="B263" s="1095">
        <v>0</v>
      </c>
      <c r="C263" s="1095">
        <v>0</v>
      </c>
      <c r="D263" s="1095">
        <v>0</v>
      </c>
      <c r="E263" s="1095">
        <v>0</v>
      </c>
    </row>
    <row r="264" spans="1:5" s="1087" customFormat="1" x14ac:dyDescent="0.35">
      <c r="A264" s="1241" t="s">
        <v>880</v>
      </c>
      <c r="B264" s="1095">
        <v>0</v>
      </c>
      <c r="C264" s="1095">
        <v>0</v>
      </c>
      <c r="D264" s="1095">
        <v>0</v>
      </c>
      <c r="E264" s="1095">
        <v>0</v>
      </c>
    </row>
    <row r="265" spans="1:5" s="1087" customFormat="1" x14ac:dyDescent="0.35">
      <c r="A265" s="1241" t="s">
        <v>881</v>
      </c>
      <c r="B265" s="1095">
        <v>0</v>
      </c>
      <c r="C265" s="1095">
        <v>0</v>
      </c>
      <c r="D265" s="1095">
        <v>0</v>
      </c>
      <c r="E265" s="1095">
        <v>0</v>
      </c>
    </row>
    <row r="266" spans="1:5" s="1087" customFormat="1" x14ac:dyDescent="0.35">
      <c r="A266" s="1241" t="s">
        <v>882</v>
      </c>
      <c r="B266" s="1095">
        <v>0</v>
      </c>
      <c r="C266" s="1095">
        <v>0</v>
      </c>
      <c r="D266" s="1095">
        <v>0</v>
      </c>
      <c r="E266" s="1095">
        <v>0</v>
      </c>
    </row>
    <row r="267" spans="1:5" s="1087" customFormat="1" x14ac:dyDescent="0.35">
      <c r="A267" s="1241" t="s">
        <v>883</v>
      </c>
      <c r="B267" s="1095">
        <v>0</v>
      </c>
      <c r="C267" s="1095">
        <v>0</v>
      </c>
      <c r="D267" s="1095">
        <v>0</v>
      </c>
      <c r="E267" s="1095">
        <v>0</v>
      </c>
    </row>
    <row r="268" spans="1:5" s="1087" customFormat="1" x14ac:dyDescent="0.35">
      <c r="A268" s="1225" t="s">
        <v>884</v>
      </c>
      <c r="B268" s="1104">
        <v>0</v>
      </c>
      <c r="C268" s="1104">
        <v>70703.600000100007</v>
      </c>
      <c r="D268" s="1104">
        <v>0</v>
      </c>
      <c r="E268" s="1104">
        <v>-70703.600000100007</v>
      </c>
    </row>
    <row r="269" spans="1:5" s="1087" customFormat="1" x14ac:dyDescent="0.35">
      <c r="A269" s="1234" t="s">
        <v>117</v>
      </c>
      <c r="B269" s="1108"/>
      <c r="C269" s="1108"/>
      <c r="D269" s="1108"/>
      <c r="E269" s="1108"/>
    </row>
    <row r="270" spans="1:5" s="1087" customFormat="1" x14ac:dyDescent="0.35">
      <c r="A270" s="1198"/>
      <c r="B270" s="1093"/>
      <c r="C270" s="1093"/>
      <c r="D270" s="1093"/>
      <c r="E270" s="1093"/>
    </row>
    <row r="271" spans="1:5" s="1087" customFormat="1" x14ac:dyDescent="0.35">
      <c r="A271" s="1198"/>
      <c r="B271" s="1093"/>
      <c r="C271" s="1093"/>
      <c r="D271" s="1093"/>
      <c r="E271" s="1093"/>
    </row>
    <row r="272" spans="1:5" s="1087" customFormat="1" x14ac:dyDescent="0.35">
      <c r="A272" s="1198" t="s">
        <v>1406</v>
      </c>
      <c r="B272" s="1102"/>
      <c r="C272" s="1093"/>
      <c r="D272" s="1093"/>
      <c r="E272" s="1093" t="s">
        <v>117</v>
      </c>
    </row>
    <row r="273" spans="1:5" s="1087" customFormat="1" x14ac:dyDescent="0.35">
      <c r="A273" s="1241" t="s">
        <v>873</v>
      </c>
      <c r="B273" s="1093"/>
      <c r="C273" s="1093"/>
      <c r="D273" s="1093"/>
      <c r="E273" s="1093"/>
    </row>
    <row r="274" spans="1:5" s="1087" customFormat="1" x14ac:dyDescent="0.35">
      <c r="A274" s="1241" t="s">
        <v>874</v>
      </c>
      <c r="B274" s="1093">
        <v>0</v>
      </c>
      <c r="C274" s="1093">
        <v>-120000</v>
      </c>
      <c r="D274" s="1093">
        <v>-120000</v>
      </c>
      <c r="E274" s="1093">
        <v>0</v>
      </c>
    </row>
    <row r="275" spans="1:5" s="1087" customFormat="1" x14ac:dyDescent="0.35">
      <c r="A275" s="1241" t="s">
        <v>875</v>
      </c>
      <c r="B275" s="1095">
        <v>0</v>
      </c>
      <c r="C275" s="1095">
        <v>0</v>
      </c>
      <c r="D275" s="1095">
        <v>0</v>
      </c>
      <c r="E275" s="1095">
        <v>0</v>
      </c>
    </row>
    <row r="276" spans="1:5" s="1087" customFormat="1" x14ac:dyDescent="0.35">
      <c r="A276" s="1241" t="s">
        <v>876</v>
      </c>
      <c r="B276" s="1095">
        <v>0</v>
      </c>
      <c r="C276" s="1095">
        <v>-45000</v>
      </c>
      <c r="D276" s="1095">
        <v>-45000</v>
      </c>
      <c r="E276" s="1095">
        <v>0</v>
      </c>
    </row>
    <row r="277" spans="1:5" s="1087" customFormat="1" x14ac:dyDescent="0.35">
      <c r="A277" s="1198" t="s">
        <v>181</v>
      </c>
      <c r="B277" s="1098">
        <v>0</v>
      </c>
      <c r="C277" s="1098">
        <v>-165000</v>
      </c>
      <c r="D277" s="1098">
        <v>-165000</v>
      </c>
      <c r="E277" s="1098">
        <v>0</v>
      </c>
    </row>
    <row r="278" spans="1:5" s="1087" customFormat="1" x14ac:dyDescent="0.35">
      <c r="A278" s="1241" t="s">
        <v>117</v>
      </c>
      <c r="B278" s="1095"/>
      <c r="C278" s="1093"/>
      <c r="D278" s="1093"/>
      <c r="E278" s="1093"/>
    </row>
    <row r="279" spans="1:5" s="1087" customFormat="1" x14ac:dyDescent="0.35">
      <c r="A279" s="1241" t="s">
        <v>877</v>
      </c>
      <c r="B279" s="1095">
        <v>0</v>
      </c>
      <c r="C279" s="1095">
        <v>0</v>
      </c>
      <c r="D279" s="1095">
        <v>0</v>
      </c>
      <c r="E279" s="1095">
        <v>0</v>
      </c>
    </row>
    <row r="280" spans="1:5" s="1087" customFormat="1" x14ac:dyDescent="0.35">
      <c r="A280" s="1241" t="s">
        <v>878</v>
      </c>
      <c r="B280" s="1095">
        <v>0</v>
      </c>
      <c r="C280" s="1095">
        <v>0</v>
      </c>
      <c r="D280" s="1095">
        <v>0</v>
      </c>
      <c r="E280" s="1095">
        <v>0</v>
      </c>
    </row>
    <row r="281" spans="1:5" s="1087" customFormat="1" x14ac:dyDescent="0.35">
      <c r="A281" s="1241" t="s">
        <v>879</v>
      </c>
      <c r="B281" s="1095">
        <v>0</v>
      </c>
      <c r="C281" s="1095">
        <v>0</v>
      </c>
      <c r="D281" s="1095">
        <v>0</v>
      </c>
      <c r="E281" s="1095">
        <v>0</v>
      </c>
    </row>
    <row r="282" spans="1:5" s="1087" customFormat="1" x14ac:dyDescent="0.35">
      <c r="A282" s="1241" t="s">
        <v>880</v>
      </c>
      <c r="B282" s="1095">
        <v>0</v>
      </c>
      <c r="C282" s="1095">
        <v>0</v>
      </c>
      <c r="D282" s="1095">
        <v>0</v>
      </c>
      <c r="E282" s="1095">
        <v>0</v>
      </c>
    </row>
    <row r="283" spans="1:5" s="1087" customFormat="1" x14ac:dyDescent="0.35">
      <c r="A283" s="1241" t="s">
        <v>881</v>
      </c>
      <c r="B283" s="1095">
        <v>0</v>
      </c>
      <c r="C283" s="1095">
        <v>0</v>
      </c>
      <c r="D283" s="1095">
        <v>0</v>
      </c>
      <c r="E283" s="1095">
        <v>0</v>
      </c>
    </row>
    <row r="284" spans="1:5" s="1087" customFormat="1" x14ac:dyDescent="0.35">
      <c r="A284" s="1241" t="s">
        <v>882</v>
      </c>
      <c r="B284" s="1095">
        <v>0</v>
      </c>
      <c r="C284" s="1095">
        <v>0</v>
      </c>
      <c r="D284" s="1095">
        <v>0</v>
      </c>
      <c r="E284" s="1095">
        <v>0</v>
      </c>
    </row>
    <row r="285" spans="1:5" s="1087" customFormat="1" x14ac:dyDescent="0.35">
      <c r="A285" s="1241" t="s">
        <v>883</v>
      </c>
      <c r="B285" s="1095">
        <v>0</v>
      </c>
      <c r="C285" s="1095">
        <v>0</v>
      </c>
      <c r="D285" s="1095">
        <v>0</v>
      </c>
      <c r="E285" s="1095">
        <v>0</v>
      </c>
    </row>
    <row r="286" spans="1:5" s="1087" customFormat="1" x14ac:dyDescent="0.35">
      <c r="A286" s="1225" t="s">
        <v>884</v>
      </c>
      <c r="B286" s="1104">
        <v>0</v>
      </c>
      <c r="C286" s="1104">
        <v>-165000</v>
      </c>
      <c r="D286" s="1104">
        <v>-165000</v>
      </c>
      <c r="E286" s="1104">
        <v>0</v>
      </c>
    </row>
    <row r="287" spans="1:5" x14ac:dyDescent="0.35">
      <c r="A287" s="1101"/>
      <c r="B287" s="1273"/>
      <c r="C287" s="1054"/>
      <c r="D287" s="1289"/>
      <c r="E287" s="1054"/>
    </row>
    <row r="288" spans="1:5" s="1294" customFormat="1" ht="15" x14ac:dyDescent="0.3">
      <c r="A288" s="1292" t="s">
        <v>1407</v>
      </c>
      <c r="B288" s="1293">
        <v>13965514.420000002</v>
      </c>
      <c r="C288" s="1293">
        <v>16904057.104000099</v>
      </c>
      <c r="D288" s="1293">
        <v>14661824.800000001</v>
      </c>
      <c r="E288" s="1293">
        <v>-2171528.7039999999</v>
      </c>
    </row>
  </sheetData>
  <pageMargins left="0.5" right="0.3" top="0.55000000000000004" bottom="0.28333333333333299" header="0.5" footer="0.25"/>
  <pageSetup scale="80" firstPageNumber="69" orientation="portrait" useFirstPageNumber="1" r:id="rId1"/>
  <headerFooter alignWithMargins="0">
    <oddFooter>&amp;C&amp;"Times New Roman,Bold"&amp;12Page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370"/>
  <sheetViews>
    <sheetView showZeros="0" showOutlineSymbols="0" zoomScaleNormal="100" zoomScaleSheetLayoutView="70" workbookViewId="0"/>
  </sheetViews>
  <sheetFormatPr defaultColWidth="10.54296875" defaultRowHeight="15.5" x14ac:dyDescent="0.35"/>
  <cols>
    <col min="1" max="1" width="38.54296875" style="1057" customWidth="1"/>
    <col min="2" max="5" width="20.54296875" style="1204" customWidth="1"/>
    <col min="6" max="7" width="18.54296875" style="1057" customWidth="1"/>
    <col min="8" max="16384" width="10.54296875" style="1057"/>
  </cols>
  <sheetData>
    <row r="1" spans="1:5" x14ac:dyDescent="0.35">
      <c r="A1" s="1052"/>
      <c r="B1" s="1054"/>
      <c r="C1" s="1054"/>
      <c r="D1" s="1054" t="s">
        <v>117</v>
      </c>
      <c r="E1" s="1055"/>
    </row>
    <row r="2" spans="1:5" x14ac:dyDescent="0.35">
      <c r="A2" s="1058" t="s">
        <v>1221</v>
      </c>
      <c r="C2" s="1060"/>
      <c r="D2" s="1061"/>
      <c r="E2" s="1062"/>
    </row>
    <row r="3" spans="1:5" x14ac:dyDescent="0.35">
      <c r="A3" s="1063" t="s">
        <v>1222</v>
      </c>
      <c r="B3" s="1060" t="s">
        <v>117</v>
      </c>
      <c r="C3" s="1060" t="s">
        <v>925</v>
      </c>
      <c r="D3" s="1061"/>
      <c r="E3" s="1062"/>
    </row>
    <row r="4" spans="1:5" x14ac:dyDescent="0.35">
      <c r="A4" s="1066" t="s">
        <v>1223</v>
      </c>
      <c r="B4" s="1060"/>
      <c r="C4" s="1060"/>
      <c r="D4" s="1061"/>
      <c r="E4" s="1062"/>
    </row>
    <row r="5" spans="1:5" x14ac:dyDescent="0.35">
      <c r="A5" s="1066"/>
      <c r="B5" s="1060"/>
      <c r="C5" s="1060"/>
      <c r="D5" s="1061"/>
      <c r="E5" s="1062"/>
    </row>
    <row r="6" spans="1:5" ht="16" thickBot="1" x14ac:dyDescent="0.4">
      <c r="A6" s="1067"/>
      <c r="B6" s="1061" t="s">
        <v>1224</v>
      </c>
      <c r="C6" s="1060"/>
      <c r="D6" s="1060"/>
      <c r="E6" s="1069"/>
    </row>
    <row r="7" spans="1:5" ht="16" thickTop="1" x14ac:dyDescent="0.35">
      <c r="A7" s="1277" t="s">
        <v>117</v>
      </c>
      <c r="B7" s="1215" t="s">
        <v>817</v>
      </c>
      <c r="C7" s="1073" t="s">
        <v>203</v>
      </c>
      <c r="D7" s="1073" t="s">
        <v>203</v>
      </c>
      <c r="E7" s="1073" t="s">
        <v>1225</v>
      </c>
    </row>
    <row r="8" spans="1:5" ht="16" thickBot="1" x14ac:dyDescent="0.4">
      <c r="A8" s="1278" t="s">
        <v>1226</v>
      </c>
      <c r="B8" s="1089" t="s">
        <v>451</v>
      </c>
      <c r="C8" s="1089" t="s">
        <v>451</v>
      </c>
      <c r="D8" s="1089" t="s">
        <v>548</v>
      </c>
      <c r="E8" s="1089" t="s">
        <v>451</v>
      </c>
    </row>
    <row r="9" spans="1:5" ht="16" thickTop="1" x14ac:dyDescent="0.35">
      <c r="A9" s="1279"/>
      <c r="B9" s="1081"/>
      <c r="C9" s="1081"/>
      <c r="D9" s="1081"/>
      <c r="E9" s="1081"/>
    </row>
    <row r="10" spans="1:5" x14ac:dyDescent="0.35">
      <c r="A10" s="1281"/>
      <c r="B10" s="1086"/>
      <c r="C10" s="1086"/>
      <c r="D10" s="1086"/>
      <c r="E10" s="1086"/>
    </row>
    <row r="11" spans="1:5" ht="16.5" x14ac:dyDescent="0.35">
      <c r="A11" s="1283" t="s">
        <v>1408</v>
      </c>
      <c r="B11" s="1086"/>
      <c r="C11" s="1086"/>
      <c r="D11" s="1086"/>
      <c r="E11" s="1086"/>
    </row>
    <row r="12" spans="1:5" s="1087" customFormat="1" x14ac:dyDescent="0.35">
      <c r="A12" s="1198" t="s">
        <v>1409</v>
      </c>
      <c r="B12" s="1091" t="s">
        <v>117</v>
      </c>
      <c r="C12" s="1091"/>
      <c r="D12" s="1091"/>
      <c r="E12" s="1091"/>
    </row>
    <row r="13" spans="1:5" s="1087" customFormat="1" x14ac:dyDescent="0.35">
      <c r="A13" s="1241" t="s">
        <v>873</v>
      </c>
      <c r="B13" s="1091"/>
      <c r="C13" s="1091"/>
      <c r="D13" s="1091"/>
      <c r="E13" s="1091"/>
    </row>
    <row r="14" spans="1:5" s="1087" customFormat="1" x14ac:dyDescent="0.35">
      <c r="A14" s="1241" t="s">
        <v>874</v>
      </c>
      <c r="B14" s="1093">
        <v>0</v>
      </c>
      <c r="C14" s="1093">
        <v>0</v>
      </c>
      <c r="D14" s="1093">
        <v>0</v>
      </c>
      <c r="E14" s="1093">
        <v>0</v>
      </c>
    </row>
    <row r="15" spans="1:5" s="1087" customFormat="1" x14ac:dyDescent="0.35">
      <c r="A15" s="1241" t="s">
        <v>875</v>
      </c>
      <c r="B15" s="1095">
        <v>0</v>
      </c>
      <c r="C15" s="1095">
        <v>0</v>
      </c>
      <c r="D15" s="1095">
        <v>0</v>
      </c>
      <c r="E15" s="1095">
        <v>0</v>
      </c>
    </row>
    <row r="16" spans="1:5" s="1087" customFormat="1" x14ac:dyDescent="0.35">
      <c r="A16" s="1241" t="s">
        <v>876</v>
      </c>
      <c r="B16" s="1095">
        <v>0</v>
      </c>
      <c r="C16" s="1095">
        <v>0</v>
      </c>
      <c r="D16" s="1095">
        <v>0</v>
      </c>
      <c r="E16" s="1095">
        <v>0</v>
      </c>
    </row>
    <row r="17" spans="1:5" s="1087" customFormat="1" x14ac:dyDescent="0.35">
      <c r="A17" s="1198" t="s">
        <v>181</v>
      </c>
      <c r="B17" s="1098">
        <v>0</v>
      </c>
      <c r="C17" s="1108">
        <v>0</v>
      </c>
      <c r="D17" s="1098">
        <v>0</v>
      </c>
      <c r="E17" s="1108">
        <v>0</v>
      </c>
    </row>
    <row r="18" spans="1:5" s="1087" customFormat="1" x14ac:dyDescent="0.35">
      <c r="A18" s="1241" t="s">
        <v>117</v>
      </c>
      <c r="B18" s="1095"/>
      <c r="C18" s="1093"/>
      <c r="D18" s="1093"/>
      <c r="E18" s="1093"/>
    </row>
    <row r="19" spans="1:5" s="1087" customFormat="1" x14ac:dyDescent="0.35">
      <c r="A19" s="1241" t="s">
        <v>877</v>
      </c>
      <c r="B19" s="1095">
        <v>0</v>
      </c>
      <c r="C19" s="1095">
        <v>0</v>
      </c>
      <c r="D19" s="1095">
        <v>0</v>
      </c>
      <c r="E19" s="1095">
        <v>0</v>
      </c>
    </row>
    <row r="20" spans="1:5" s="1087" customFormat="1" x14ac:dyDescent="0.35">
      <c r="A20" s="1241" t="s">
        <v>878</v>
      </c>
      <c r="B20" s="1095">
        <v>0</v>
      </c>
      <c r="C20" s="1095">
        <v>0</v>
      </c>
      <c r="D20" s="1095">
        <v>0</v>
      </c>
      <c r="E20" s="1095">
        <v>0</v>
      </c>
    </row>
    <row r="21" spans="1:5" s="1087" customFormat="1" x14ac:dyDescent="0.35">
      <c r="A21" s="1241" t="s">
        <v>879</v>
      </c>
      <c r="B21" s="1095">
        <v>0</v>
      </c>
      <c r="C21" s="1095">
        <v>0</v>
      </c>
      <c r="D21" s="1095">
        <v>0</v>
      </c>
      <c r="E21" s="1095">
        <v>0</v>
      </c>
    </row>
    <row r="22" spans="1:5" s="1087" customFormat="1" x14ac:dyDescent="0.35">
      <c r="A22" s="1241" t="s">
        <v>880</v>
      </c>
      <c r="B22" s="1095">
        <v>0</v>
      </c>
      <c r="C22" s="1095">
        <v>0</v>
      </c>
      <c r="D22" s="1095">
        <v>0</v>
      </c>
      <c r="E22" s="1095">
        <v>0</v>
      </c>
    </row>
    <row r="23" spans="1:5" s="1087" customFormat="1" x14ac:dyDescent="0.35">
      <c r="A23" s="1241" t="s">
        <v>881</v>
      </c>
      <c r="B23" s="1095">
        <v>14262496</v>
      </c>
      <c r="C23" s="1095">
        <v>12218775</v>
      </c>
      <c r="D23" s="1095">
        <v>12218775</v>
      </c>
      <c r="E23" s="1095">
        <v>0</v>
      </c>
    </row>
    <row r="24" spans="1:5" s="1087" customFormat="1" x14ac:dyDescent="0.35">
      <c r="A24" s="1241" t="s">
        <v>882</v>
      </c>
      <c r="B24" s="1095"/>
      <c r="C24" s="1095">
        <v>0</v>
      </c>
      <c r="D24" s="1095">
        <v>0</v>
      </c>
      <c r="E24" s="1095">
        <v>0</v>
      </c>
    </row>
    <row r="25" spans="1:5" s="1087" customFormat="1" x14ac:dyDescent="0.35">
      <c r="A25" s="1241" t="s">
        <v>883</v>
      </c>
      <c r="B25" s="1095">
        <v>0</v>
      </c>
      <c r="C25" s="1095">
        <v>0</v>
      </c>
      <c r="D25" s="1095">
        <v>0</v>
      </c>
      <c r="E25" s="1095">
        <v>0</v>
      </c>
    </row>
    <row r="26" spans="1:5" s="1087" customFormat="1" x14ac:dyDescent="0.35">
      <c r="A26" s="1234" t="s">
        <v>884</v>
      </c>
      <c r="B26" s="1098">
        <v>14262496</v>
      </c>
      <c r="C26" s="1098">
        <v>12218775</v>
      </c>
      <c r="D26" s="1098">
        <v>12218775</v>
      </c>
      <c r="E26" s="1098">
        <v>0</v>
      </c>
    </row>
    <row r="27" spans="1:5" s="1087" customFormat="1" x14ac:dyDescent="0.35">
      <c r="A27" s="1234" t="s">
        <v>117</v>
      </c>
      <c r="B27" s="1108"/>
      <c r="C27" s="1108"/>
      <c r="D27" s="1108"/>
      <c r="E27" s="1108"/>
    </row>
    <row r="28" spans="1:5" s="1087" customFormat="1" x14ac:dyDescent="0.35">
      <c r="A28" s="1198"/>
      <c r="B28" s="1093"/>
      <c r="C28" s="1093"/>
      <c r="D28" s="1093"/>
      <c r="E28" s="1093"/>
    </row>
    <row r="29" spans="1:5" s="1087" customFormat="1" x14ac:dyDescent="0.35">
      <c r="A29" s="1198" t="s">
        <v>1410</v>
      </c>
      <c r="B29" s="1102"/>
      <c r="C29" s="1093"/>
      <c r="D29" s="1093"/>
      <c r="E29" s="1093" t="s">
        <v>117</v>
      </c>
    </row>
    <row r="30" spans="1:5" s="1087" customFormat="1" x14ac:dyDescent="0.35">
      <c r="A30" s="1241" t="s">
        <v>873</v>
      </c>
      <c r="B30" s="1093"/>
      <c r="C30" s="1093"/>
      <c r="D30" s="1093"/>
      <c r="E30" s="1093"/>
    </row>
    <row r="31" spans="1:5" s="1087" customFormat="1" x14ac:dyDescent="0.35">
      <c r="A31" s="1241" t="s">
        <v>874</v>
      </c>
      <c r="B31" s="1093">
        <v>0</v>
      </c>
      <c r="C31" s="1093">
        <v>0</v>
      </c>
      <c r="D31" s="1093">
        <v>0</v>
      </c>
      <c r="E31" s="1093">
        <v>0</v>
      </c>
    </row>
    <row r="32" spans="1:5" s="1087" customFormat="1" x14ac:dyDescent="0.35">
      <c r="A32" s="1241" t="s">
        <v>875</v>
      </c>
      <c r="B32" s="1095">
        <v>0</v>
      </c>
      <c r="C32" s="1095">
        <v>0</v>
      </c>
      <c r="D32" s="1095">
        <v>0</v>
      </c>
      <c r="E32" s="1095">
        <v>0</v>
      </c>
    </row>
    <row r="33" spans="1:5" s="1087" customFormat="1" x14ac:dyDescent="0.35">
      <c r="A33" s="1241" t="s">
        <v>876</v>
      </c>
      <c r="B33" s="1095">
        <v>0</v>
      </c>
      <c r="C33" s="1095">
        <v>0</v>
      </c>
      <c r="D33" s="1095">
        <v>0</v>
      </c>
      <c r="E33" s="1095">
        <v>0</v>
      </c>
    </row>
    <row r="34" spans="1:5" s="1087" customFormat="1" x14ac:dyDescent="0.35">
      <c r="A34" s="1198" t="s">
        <v>181</v>
      </c>
      <c r="B34" s="1098">
        <v>0</v>
      </c>
      <c r="C34" s="1108">
        <v>0</v>
      </c>
      <c r="D34" s="1098">
        <v>0</v>
      </c>
      <c r="E34" s="1108">
        <v>0</v>
      </c>
    </row>
    <row r="35" spans="1:5" s="1087" customFormat="1" x14ac:dyDescent="0.35">
      <c r="A35" s="1241" t="s">
        <v>117</v>
      </c>
      <c r="B35" s="1095"/>
      <c r="C35" s="1093"/>
      <c r="D35" s="1093"/>
      <c r="E35" s="1093"/>
    </row>
    <row r="36" spans="1:5" s="1087" customFormat="1" x14ac:dyDescent="0.35">
      <c r="A36" s="1241" t="s">
        <v>877</v>
      </c>
      <c r="B36" s="1095">
        <v>0</v>
      </c>
      <c r="C36" s="1095">
        <v>0</v>
      </c>
      <c r="D36" s="1095">
        <v>0</v>
      </c>
      <c r="E36" s="1095">
        <v>0</v>
      </c>
    </row>
    <row r="37" spans="1:5" s="1087" customFormat="1" x14ac:dyDescent="0.35">
      <c r="A37" s="1241" t="s">
        <v>878</v>
      </c>
      <c r="B37" s="1095">
        <v>0</v>
      </c>
      <c r="C37" s="1095">
        <v>0</v>
      </c>
      <c r="D37" s="1095">
        <v>0</v>
      </c>
      <c r="E37" s="1095">
        <v>0</v>
      </c>
    </row>
    <row r="38" spans="1:5" s="1087" customFormat="1" x14ac:dyDescent="0.35">
      <c r="A38" s="1241" t="s">
        <v>879</v>
      </c>
      <c r="B38" s="1095">
        <v>0</v>
      </c>
      <c r="C38" s="1095">
        <v>0</v>
      </c>
      <c r="D38" s="1095">
        <v>0</v>
      </c>
      <c r="E38" s="1095">
        <v>0</v>
      </c>
    </row>
    <row r="39" spans="1:5" s="1087" customFormat="1" x14ac:dyDescent="0.35">
      <c r="A39" s="1241" t="s">
        <v>880</v>
      </c>
      <c r="B39" s="1095">
        <v>0</v>
      </c>
      <c r="C39" s="1095">
        <v>0</v>
      </c>
      <c r="D39" s="1095">
        <v>0</v>
      </c>
      <c r="E39" s="1095">
        <v>0</v>
      </c>
    </row>
    <row r="40" spans="1:5" s="1087" customFormat="1" x14ac:dyDescent="0.35">
      <c r="A40" s="1241" t="s">
        <v>881</v>
      </c>
      <c r="B40" s="1095">
        <v>3699841</v>
      </c>
      <c r="C40" s="1095">
        <v>3699841</v>
      </c>
      <c r="D40" s="1095">
        <v>3699841</v>
      </c>
      <c r="E40" s="1095">
        <v>0</v>
      </c>
    </row>
    <row r="41" spans="1:5" s="1087" customFormat="1" x14ac:dyDescent="0.35">
      <c r="A41" s="1241" t="s">
        <v>882</v>
      </c>
      <c r="B41" s="1095">
        <v>0</v>
      </c>
      <c r="C41" s="1095">
        <v>0</v>
      </c>
      <c r="D41" s="1095">
        <v>0</v>
      </c>
      <c r="E41" s="1095">
        <v>0</v>
      </c>
    </row>
    <row r="42" spans="1:5" s="1087" customFormat="1" x14ac:dyDescent="0.35">
      <c r="A42" s="1241" t="s">
        <v>883</v>
      </c>
      <c r="B42" s="1095">
        <v>0</v>
      </c>
      <c r="C42" s="1095">
        <v>0</v>
      </c>
      <c r="D42" s="1095">
        <v>0</v>
      </c>
      <c r="E42" s="1095">
        <v>0</v>
      </c>
    </row>
    <row r="43" spans="1:5" s="1087" customFormat="1" x14ac:dyDescent="0.35">
      <c r="A43" s="1234" t="s">
        <v>884</v>
      </c>
      <c r="B43" s="1104">
        <v>3699841</v>
      </c>
      <c r="C43" s="1104">
        <v>3699841</v>
      </c>
      <c r="D43" s="1104">
        <v>3699841</v>
      </c>
      <c r="E43" s="1104">
        <v>0</v>
      </c>
    </row>
    <row r="44" spans="1:5" s="1087" customFormat="1" x14ac:dyDescent="0.35">
      <c r="A44" s="1234" t="s">
        <v>117</v>
      </c>
      <c r="B44" s="1108"/>
      <c r="C44" s="1108"/>
      <c r="D44" s="1108"/>
      <c r="E44" s="1108"/>
    </row>
    <row r="45" spans="1:5" s="1087" customFormat="1" x14ac:dyDescent="0.35">
      <c r="A45" s="1198"/>
      <c r="B45" s="1093"/>
      <c r="C45" s="1093"/>
      <c r="D45" s="1093"/>
      <c r="E45" s="1093"/>
    </row>
    <row r="46" spans="1:5" s="1087" customFormat="1" x14ac:dyDescent="0.35">
      <c r="A46" s="1288" t="s">
        <v>1411</v>
      </c>
      <c r="B46" s="1102"/>
      <c r="C46" s="1093"/>
      <c r="D46" s="1093"/>
      <c r="E46" s="1093" t="s">
        <v>117</v>
      </c>
    </row>
    <row r="47" spans="1:5" s="1087" customFormat="1" x14ac:dyDescent="0.35">
      <c r="A47" s="1241" t="s">
        <v>873</v>
      </c>
      <c r="B47" s="1093"/>
      <c r="C47" s="1093"/>
      <c r="D47" s="1093"/>
      <c r="E47" s="1093"/>
    </row>
    <row r="48" spans="1:5" s="1087" customFormat="1" x14ac:dyDescent="0.35">
      <c r="A48" s="1241" t="s">
        <v>874</v>
      </c>
      <c r="B48" s="1093">
        <v>0</v>
      </c>
      <c r="C48" s="1093">
        <v>0</v>
      </c>
      <c r="D48" s="1093">
        <v>0</v>
      </c>
      <c r="E48" s="1093">
        <v>0</v>
      </c>
    </row>
    <row r="49" spans="1:5" s="1087" customFormat="1" x14ac:dyDescent="0.35">
      <c r="A49" s="1241" t="s">
        <v>875</v>
      </c>
      <c r="B49" s="1095">
        <v>0</v>
      </c>
      <c r="C49" s="1095">
        <v>0</v>
      </c>
      <c r="D49" s="1095">
        <v>0</v>
      </c>
      <c r="E49" s="1095">
        <v>0</v>
      </c>
    </row>
    <row r="50" spans="1:5" s="1087" customFormat="1" x14ac:dyDescent="0.35">
      <c r="A50" s="1241" t="s">
        <v>876</v>
      </c>
      <c r="B50" s="1095">
        <v>0</v>
      </c>
      <c r="C50" s="1095">
        <v>0</v>
      </c>
      <c r="D50" s="1095">
        <v>0</v>
      </c>
      <c r="E50" s="1095">
        <v>0</v>
      </c>
    </row>
    <row r="51" spans="1:5" s="1087" customFormat="1" x14ac:dyDescent="0.35">
      <c r="A51" s="1198" t="s">
        <v>181</v>
      </c>
      <c r="B51" s="1098">
        <v>0</v>
      </c>
      <c r="C51" s="1108">
        <v>0</v>
      </c>
      <c r="D51" s="1098">
        <v>0</v>
      </c>
      <c r="E51" s="1108">
        <v>0</v>
      </c>
    </row>
    <row r="52" spans="1:5" s="1087" customFormat="1" x14ac:dyDescent="0.35">
      <c r="A52" s="1241" t="s">
        <v>117</v>
      </c>
      <c r="B52" s="1095"/>
      <c r="C52" s="1093"/>
      <c r="D52" s="1093"/>
      <c r="E52" s="1093"/>
    </row>
    <row r="53" spans="1:5" s="1087" customFormat="1" x14ac:dyDescent="0.35">
      <c r="A53" s="1241" t="s">
        <v>877</v>
      </c>
      <c r="B53" s="1095">
        <v>0</v>
      </c>
      <c r="C53" s="1095">
        <v>0</v>
      </c>
      <c r="D53" s="1095">
        <v>0</v>
      </c>
      <c r="E53" s="1095">
        <v>0</v>
      </c>
    </row>
    <row r="54" spans="1:5" s="1087" customFormat="1" x14ac:dyDescent="0.35">
      <c r="A54" s="1241" t="s">
        <v>878</v>
      </c>
      <c r="B54" s="1095">
        <v>0</v>
      </c>
      <c r="C54" s="1095">
        <v>0</v>
      </c>
      <c r="D54" s="1095">
        <v>0</v>
      </c>
      <c r="E54" s="1095">
        <v>0</v>
      </c>
    </row>
    <row r="55" spans="1:5" s="1087" customFormat="1" x14ac:dyDescent="0.35">
      <c r="A55" s="1241" t="s">
        <v>879</v>
      </c>
      <c r="B55" s="1095">
        <v>0</v>
      </c>
      <c r="C55" s="1095">
        <v>0</v>
      </c>
      <c r="D55" s="1095">
        <v>0</v>
      </c>
      <c r="E55" s="1095">
        <v>0</v>
      </c>
    </row>
    <row r="56" spans="1:5" s="1087" customFormat="1" x14ac:dyDescent="0.35">
      <c r="A56" s="1241" t="s">
        <v>880</v>
      </c>
      <c r="B56" s="1095">
        <v>0</v>
      </c>
      <c r="C56" s="1095">
        <v>0</v>
      </c>
      <c r="D56" s="1095">
        <v>0</v>
      </c>
      <c r="E56" s="1095">
        <v>0</v>
      </c>
    </row>
    <row r="57" spans="1:5" s="1087" customFormat="1" x14ac:dyDescent="0.35">
      <c r="A57" s="1241" t="s">
        <v>881</v>
      </c>
      <c r="B57" s="1095">
        <v>3003094.21</v>
      </c>
      <c r="C57" s="1095">
        <v>4343650</v>
      </c>
      <c r="D57" s="1095">
        <v>4913719</v>
      </c>
      <c r="E57" s="1095">
        <v>570069</v>
      </c>
    </row>
    <row r="58" spans="1:5" s="1087" customFormat="1" x14ac:dyDescent="0.35">
      <c r="A58" s="1241" t="s">
        <v>882</v>
      </c>
      <c r="B58" s="1095">
        <v>0</v>
      </c>
      <c r="C58" s="1095">
        <v>0</v>
      </c>
      <c r="D58" s="1095">
        <v>0</v>
      </c>
      <c r="E58" s="1095">
        <v>0</v>
      </c>
    </row>
    <row r="59" spans="1:5" s="1087" customFormat="1" x14ac:dyDescent="0.35">
      <c r="A59" s="1241" t="s">
        <v>883</v>
      </c>
      <c r="B59" s="1095">
        <v>0</v>
      </c>
      <c r="C59" s="1095">
        <v>0</v>
      </c>
      <c r="D59" s="1095">
        <v>0</v>
      </c>
      <c r="E59" s="1095">
        <v>0</v>
      </c>
    </row>
    <row r="60" spans="1:5" s="1087" customFormat="1" x14ac:dyDescent="0.35">
      <c r="A60" s="1234" t="s">
        <v>884</v>
      </c>
      <c r="B60" s="1098">
        <v>3003094.21</v>
      </c>
      <c r="C60" s="1098">
        <v>4343650</v>
      </c>
      <c r="D60" s="1098">
        <v>4913719</v>
      </c>
      <c r="E60" s="1098">
        <v>570069</v>
      </c>
    </row>
    <row r="61" spans="1:5" s="1087" customFormat="1" x14ac:dyDescent="0.35">
      <c r="A61" s="1286"/>
      <c r="B61" s="1287"/>
      <c r="C61" s="1287"/>
      <c r="D61" s="1287"/>
      <c r="E61" s="1287"/>
    </row>
    <row r="62" spans="1:5" s="1087" customFormat="1" x14ac:dyDescent="0.35">
      <c r="A62" s="1281"/>
      <c r="B62" s="1086"/>
      <c r="C62" s="1086"/>
      <c r="D62" s="1086"/>
      <c r="E62" s="1086"/>
    </row>
    <row r="63" spans="1:5" s="1087" customFormat="1" x14ac:dyDescent="0.35">
      <c r="A63" s="1278"/>
      <c r="B63" s="1086"/>
      <c r="C63" s="1086"/>
      <c r="D63" s="1086"/>
      <c r="E63" s="1086"/>
    </row>
    <row r="64" spans="1:5" s="1087" customFormat="1" hidden="1" x14ac:dyDescent="0.35">
      <c r="A64" s="1198"/>
      <c r="B64" s="1091" t="s">
        <v>117</v>
      </c>
      <c r="C64" s="1091"/>
      <c r="D64" s="1091"/>
      <c r="E64" s="1091"/>
    </row>
    <row r="65" spans="1:5" s="1087" customFormat="1" hidden="1" x14ac:dyDescent="0.35">
      <c r="A65" s="1241" t="s">
        <v>873</v>
      </c>
      <c r="B65" s="1091"/>
      <c r="C65" s="1091"/>
      <c r="D65" s="1091"/>
      <c r="E65" s="1091"/>
    </row>
    <row r="66" spans="1:5" s="1087" customFormat="1" hidden="1" x14ac:dyDescent="0.35">
      <c r="A66" s="1241" t="s">
        <v>874</v>
      </c>
      <c r="B66" s="1093">
        <v>0</v>
      </c>
      <c r="C66" s="1093">
        <v>0</v>
      </c>
      <c r="D66" s="1093">
        <v>0</v>
      </c>
      <c r="E66" s="1093">
        <v>0</v>
      </c>
    </row>
    <row r="67" spans="1:5" s="1087" customFormat="1" hidden="1" x14ac:dyDescent="0.35">
      <c r="A67" s="1241" t="s">
        <v>875</v>
      </c>
      <c r="B67" s="1095">
        <v>0</v>
      </c>
      <c r="C67" s="1095">
        <v>0</v>
      </c>
      <c r="D67" s="1095">
        <v>0</v>
      </c>
      <c r="E67" s="1095">
        <v>0</v>
      </c>
    </row>
    <row r="68" spans="1:5" s="1087" customFormat="1" hidden="1" x14ac:dyDescent="0.35">
      <c r="A68" s="1241" t="s">
        <v>876</v>
      </c>
      <c r="B68" s="1095">
        <v>0</v>
      </c>
      <c r="C68" s="1095">
        <v>0</v>
      </c>
      <c r="D68" s="1095">
        <v>0</v>
      </c>
      <c r="E68" s="1095">
        <v>0</v>
      </c>
    </row>
    <row r="69" spans="1:5" s="1087" customFormat="1" hidden="1" x14ac:dyDescent="0.35">
      <c r="A69" s="1198" t="s">
        <v>181</v>
      </c>
      <c r="B69" s="1108">
        <v>0</v>
      </c>
      <c r="C69" s="1108">
        <v>0</v>
      </c>
      <c r="D69" s="1098">
        <v>0</v>
      </c>
      <c r="E69" s="1108">
        <v>0</v>
      </c>
    </row>
    <row r="70" spans="1:5" s="1087" customFormat="1" hidden="1" x14ac:dyDescent="0.35">
      <c r="A70" s="1241" t="s">
        <v>117</v>
      </c>
      <c r="B70" s="1093"/>
      <c r="C70" s="1093"/>
      <c r="D70" s="1093"/>
      <c r="E70" s="1093"/>
    </row>
    <row r="71" spans="1:5" s="1087" customFormat="1" hidden="1" x14ac:dyDescent="0.35">
      <c r="A71" s="1241" t="s">
        <v>877</v>
      </c>
      <c r="B71" s="1095">
        <v>0</v>
      </c>
      <c r="C71" s="1095">
        <v>0</v>
      </c>
      <c r="D71" s="1095">
        <v>0</v>
      </c>
      <c r="E71" s="1095">
        <v>0</v>
      </c>
    </row>
    <row r="72" spans="1:5" s="1087" customFormat="1" hidden="1" x14ac:dyDescent="0.35">
      <c r="A72" s="1241" t="s">
        <v>878</v>
      </c>
      <c r="B72" s="1095">
        <v>0</v>
      </c>
      <c r="C72" s="1095">
        <v>0</v>
      </c>
      <c r="D72" s="1095">
        <v>0</v>
      </c>
      <c r="E72" s="1095">
        <v>0</v>
      </c>
    </row>
    <row r="73" spans="1:5" s="1087" customFormat="1" hidden="1" x14ac:dyDescent="0.35">
      <c r="A73" s="1241" t="s">
        <v>879</v>
      </c>
      <c r="B73" s="1095">
        <v>0</v>
      </c>
      <c r="C73" s="1095">
        <v>0</v>
      </c>
      <c r="D73" s="1095">
        <v>0</v>
      </c>
      <c r="E73" s="1095">
        <v>0</v>
      </c>
    </row>
    <row r="74" spans="1:5" s="1087" customFormat="1" hidden="1" x14ac:dyDescent="0.35">
      <c r="A74" s="1241" t="s">
        <v>880</v>
      </c>
      <c r="B74" s="1095">
        <v>0</v>
      </c>
      <c r="C74" s="1095">
        <v>0</v>
      </c>
      <c r="D74" s="1095">
        <v>0</v>
      </c>
      <c r="E74" s="1095">
        <v>0</v>
      </c>
    </row>
    <row r="75" spans="1:5" s="1087" customFormat="1" hidden="1" x14ac:dyDescent="0.35">
      <c r="A75" s="1241" t="s">
        <v>881</v>
      </c>
      <c r="B75" s="1095">
        <v>0</v>
      </c>
      <c r="C75" s="1095">
        <v>0</v>
      </c>
      <c r="D75" s="1095">
        <v>0</v>
      </c>
      <c r="E75" s="1095">
        <v>0</v>
      </c>
    </row>
    <row r="76" spans="1:5" s="1087" customFormat="1" hidden="1" x14ac:dyDescent="0.35">
      <c r="A76" s="1241" t="s">
        <v>882</v>
      </c>
      <c r="B76" s="1095">
        <v>0</v>
      </c>
      <c r="C76" s="1095">
        <v>0</v>
      </c>
      <c r="D76" s="1095">
        <v>0</v>
      </c>
      <c r="E76" s="1095">
        <v>0</v>
      </c>
    </row>
    <row r="77" spans="1:5" s="1087" customFormat="1" hidden="1" x14ac:dyDescent="0.35">
      <c r="A77" s="1241" t="s">
        <v>883</v>
      </c>
      <c r="B77" s="1095">
        <v>0</v>
      </c>
      <c r="C77" s="1095">
        <v>0</v>
      </c>
      <c r="D77" s="1095">
        <v>0</v>
      </c>
      <c r="E77" s="1095">
        <v>0</v>
      </c>
    </row>
    <row r="78" spans="1:5" s="1087" customFormat="1" hidden="1" x14ac:dyDescent="0.35">
      <c r="A78" s="1234" t="s">
        <v>884</v>
      </c>
      <c r="B78" s="1098">
        <v>0</v>
      </c>
      <c r="C78" s="1098">
        <v>0</v>
      </c>
      <c r="D78" s="1098">
        <v>0</v>
      </c>
      <c r="E78" s="1098">
        <v>0</v>
      </c>
    </row>
    <row r="79" spans="1:5" s="1087" customFormat="1" hidden="1" x14ac:dyDescent="0.35">
      <c r="A79" s="1234" t="s">
        <v>117</v>
      </c>
      <c r="B79" s="1108"/>
      <c r="C79" s="1108"/>
      <c r="D79" s="1108"/>
      <c r="E79" s="1108"/>
    </row>
    <row r="80" spans="1:5" s="1087" customFormat="1" hidden="1" x14ac:dyDescent="0.35">
      <c r="A80" s="1198"/>
      <c r="B80" s="1093"/>
      <c r="C80" s="1093"/>
      <c r="D80" s="1093"/>
      <c r="E80" s="1093"/>
    </row>
    <row r="81" spans="1:5" s="1087" customFormat="1" hidden="1" x14ac:dyDescent="0.35">
      <c r="A81" s="1198"/>
      <c r="B81" s="1102"/>
      <c r="C81" s="1093"/>
      <c r="D81" s="1093"/>
      <c r="E81" s="1093" t="s">
        <v>117</v>
      </c>
    </row>
    <row r="82" spans="1:5" s="1087" customFormat="1" hidden="1" x14ac:dyDescent="0.35">
      <c r="A82" s="1241" t="s">
        <v>873</v>
      </c>
      <c r="B82" s="1093"/>
      <c r="C82" s="1093"/>
      <c r="D82" s="1093"/>
      <c r="E82" s="1093"/>
    </row>
    <row r="83" spans="1:5" s="1087" customFormat="1" hidden="1" x14ac:dyDescent="0.35">
      <c r="A83" s="1241" t="s">
        <v>874</v>
      </c>
      <c r="B83" s="1093">
        <v>0</v>
      </c>
      <c r="C83" s="1093">
        <v>0</v>
      </c>
      <c r="D83" s="1093">
        <v>0</v>
      </c>
      <c r="E83" s="1093">
        <v>0</v>
      </c>
    </row>
    <row r="84" spans="1:5" s="1087" customFormat="1" hidden="1" x14ac:dyDescent="0.35">
      <c r="A84" s="1241" t="s">
        <v>875</v>
      </c>
      <c r="B84" s="1095">
        <v>0</v>
      </c>
      <c r="C84" s="1095">
        <v>0</v>
      </c>
      <c r="D84" s="1095">
        <v>0</v>
      </c>
      <c r="E84" s="1095">
        <v>0</v>
      </c>
    </row>
    <row r="85" spans="1:5" s="1087" customFormat="1" hidden="1" x14ac:dyDescent="0.35">
      <c r="A85" s="1241" t="s">
        <v>876</v>
      </c>
      <c r="B85" s="1095">
        <v>0</v>
      </c>
      <c r="C85" s="1095">
        <v>0</v>
      </c>
      <c r="D85" s="1095">
        <v>0</v>
      </c>
      <c r="E85" s="1095">
        <v>0</v>
      </c>
    </row>
    <row r="86" spans="1:5" s="1087" customFormat="1" hidden="1" x14ac:dyDescent="0.35">
      <c r="A86" s="1198" t="s">
        <v>181</v>
      </c>
      <c r="B86" s="1108">
        <v>0</v>
      </c>
      <c r="C86" s="1108">
        <v>0</v>
      </c>
      <c r="D86" s="1098">
        <v>0</v>
      </c>
      <c r="E86" s="1108">
        <v>0</v>
      </c>
    </row>
    <row r="87" spans="1:5" s="1087" customFormat="1" hidden="1" x14ac:dyDescent="0.35">
      <c r="A87" s="1241" t="s">
        <v>117</v>
      </c>
      <c r="B87" s="1093"/>
      <c r="C87" s="1093"/>
      <c r="D87" s="1093"/>
      <c r="E87" s="1093"/>
    </row>
    <row r="88" spans="1:5" s="1087" customFormat="1" hidden="1" x14ac:dyDescent="0.35">
      <c r="A88" s="1241" t="s">
        <v>877</v>
      </c>
      <c r="B88" s="1095">
        <v>0</v>
      </c>
      <c r="C88" s="1095">
        <v>0</v>
      </c>
      <c r="D88" s="1095">
        <v>0</v>
      </c>
      <c r="E88" s="1095">
        <v>0</v>
      </c>
    </row>
    <row r="89" spans="1:5" s="1087" customFormat="1" hidden="1" x14ac:dyDescent="0.35">
      <c r="A89" s="1241" t="s">
        <v>878</v>
      </c>
      <c r="B89" s="1095">
        <v>0</v>
      </c>
      <c r="C89" s="1095">
        <v>0</v>
      </c>
      <c r="D89" s="1095">
        <v>0</v>
      </c>
      <c r="E89" s="1095">
        <v>0</v>
      </c>
    </row>
    <row r="90" spans="1:5" s="1087" customFormat="1" hidden="1" x14ac:dyDescent="0.35">
      <c r="A90" s="1241" t="s">
        <v>879</v>
      </c>
      <c r="B90" s="1095">
        <v>0</v>
      </c>
      <c r="C90" s="1095">
        <v>0</v>
      </c>
      <c r="D90" s="1095">
        <v>0</v>
      </c>
      <c r="E90" s="1095">
        <v>0</v>
      </c>
    </row>
    <row r="91" spans="1:5" s="1087" customFormat="1" hidden="1" x14ac:dyDescent="0.35">
      <c r="A91" s="1241" t="s">
        <v>880</v>
      </c>
      <c r="B91" s="1095">
        <v>0</v>
      </c>
      <c r="C91" s="1095">
        <v>0</v>
      </c>
      <c r="D91" s="1095">
        <v>0</v>
      </c>
      <c r="E91" s="1095">
        <v>0</v>
      </c>
    </row>
    <row r="92" spans="1:5" s="1087" customFormat="1" hidden="1" x14ac:dyDescent="0.35">
      <c r="A92" s="1241" t="s">
        <v>881</v>
      </c>
      <c r="B92" s="1095">
        <v>0</v>
      </c>
      <c r="C92" s="1095">
        <v>0</v>
      </c>
      <c r="D92" s="1095">
        <v>0</v>
      </c>
      <c r="E92" s="1095">
        <v>0</v>
      </c>
    </row>
    <row r="93" spans="1:5" s="1087" customFormat="1" hidden="1" x14ac:dyDescent="0.35">
      <c r="A93" s="1241" t="s">
        <v>882</v>
      </c>
      <c r="B93" s="1095">
        <v>0</v>
      </c>
      <c r="C93" s="1095">
        <v>0</v>
      </c>
      <c r="D93" s="1095">
        <v>0</v>
      </c>
      <c r="E93" s="1095">
        <v>0</v>
      </c>
    </row>
    <row r="94" spans="1:5" s="1087" customFormat="1" hidden="1" x14ac:dyDescent="0.35">
      <c r="A94" s="1241" t="s">
        <v>883</v>
      </c>
      <c r="B94" s="1095">
        <v>0</v>
      </c>
      <c r="C94" s="1095">
        <v>0</v>
      </c>
      <c r="D94" s="1095">
        <v>0</v>
      </c>
      <c r="E94" s="1095">
        <v>0</v>
      </c>
    </row>
    <row r="95" spans="1:5" s="1087" customFormat="1" hidden="1" x14ac:dyDescent="0.35">
      <c r="A95" s="1234" t="s">
        <v>884</v>
      </c>
      <c r="B95" s="1104">
        <v>0</v>
      </c>
      <c r="C95" s="1104">
        <v>0</v>
      </c>
      <c r="D95" s="1104">
        <v>0</v>
      </c>
      <c r="E95" s="1104">
        <v>0</v>
      </c>
    </row>
    <row r="96" spans="1:5" s="1087" customFormat="1" hidden="1" x14ac:dyDescent="0.35">
      <c r="A96" s="1234" t="s">
        <v>117</v>
      </c>
      <c r="B96" s="1108"/>
      <c r="C96" s="1108"/>
      <c r="D96" s="1108"/>
      <c r="E96" s="1108"/>
    </row>
    <row r="97" spans="1:5" s="1087" customFormat="1" hidden="1" x14ac:dyDescent="0.35">
      <c r="A97" s="1198"/>
      <c r="B97" s="1102"/>
      <c r="C97" s="1102"/>
      <c r="D97" s="1102"/>
      <c r="E97" s="1102"/>
    </row>
    <row r="98" spans="1:5" s="1243" customFormat="1" ht="16.5" x14ac:dyDescent="0.35">
      <c r="A98" s="1283" t="s">
        <v>1412</v>
      </c>
      <c r="B98" s="1086"/>
      <c r="C98" s="1086"/>
      <c r="D98" s="1086"/>
      <c r="E98" s="1086"/>
    </row>
    <row r="99" spans="1:5" s="1243" customFormat="1" x14ac:dyDescent="0.35">
      <c r="A99" s="1198"/>
      <c r="B99" s="1091" t="s">
        <v>117</v>
      </c>
      <c r="C99" s="1091"/>
      <c r="D99" s="1091"/>
      <c r="E99" s="1091"/>
    </row>
    <row r="100" spans="1:5" s="1243" customFormat="1" x14ac:dyDescent="0.35">
      <c r="A100" s="1241" t="s">
        <v>873</v>
      </c>
      <c r="B100" s="1091"/>
      <c r="C100" s="1091"/>
      <c r="D100" s="1091"/>
      <c r="E100" s="1091"/>
    </row>
    <row r="101" spans="1:5" s="1243" customFormat="1" x14ac:dyDescent="0.35">
      <c r="A101" s="1241" t="s">
        <v>874</v>
      </c>
      <c r="B101" s="1093">
        <v>46111204.530000001</v>
      </c>
      <c r="C101" s="1290">
        <v>47790007.601999998</v>
      </c>
      <c r="D101" s="1093">
        <v>45802691.001999989</v>
      </c>
      <c r="E101" s="1093">
        <v>-1987316.6000000089</v>
      </c>
    </row>
    <row r="102" spans="1:5" s="1243" customFormat="1" x14ac:dyDescent="0.35">
      <c r="A102" s="1241" t="s">
        <v>875</v>
      </c>
      <c r="B102" s="1095">
        <v>226661.55</v>
      </c>
      <c r="C102" s="1291">
        <v>201377</v>
      </c>
      <c r="D102" s="1095">
        <v>201377</v>
      </c>
      <c r="E102" s="1095">
        <v>0</v>
      </c>
    </row>
    <row r="103" spans="1:5" s="1243" customFormat="1" x14ac:dyDescent="0.35">
      <c r="A103" s="1241" t="s">
        <v>876</v>
      </c>
      <c r="B103" s="1095">
        <v>20383658.289999999</v>
      </c>
      <c r="C103" s="1291">
        <v>20903354.690000001</v>
      </c>
      <c r="D103" s="1095">
        <v>19883952</v>
      </c>
      <c r="E103" s="1095">
        <v>-1019402.6900000013</v>
      </c>
    </row>
    <row r="104" spans="1:5" s="1243" customFormat="1" x14ac:dyDescent="0.35">
      <c r="A104" s="1198" t="s">
        <v>181</v>
      </c>
      <c r="B104" s="1098">
        <v>66721524.369999997</v>
      </c>
      <c r="C104" s="1098">
        <v>68894739.291999996</v>
      </c>
      <c r="D104" s="1098">
        <v>65888020.001999989</v>
      </c>
      <c r="E104" s="1098">
        <v>-3006719.2900000103</v>
      </c>
    </row>
    <row r="105" spans="1:5" s="1243" customFormat="1" x14ac:dyDescent="0.35">
      <c r="A105" s="1241" t="s">
        <v>117</v>
      </c>
      <c r="B105" s="1093"/>
      <c r="C105" s="1093"/>
      <c r="D105" s="1093"/>
      <c r="E105" s="1093"/>
    </row>
    <row r="106" spans="1:5" s="1243" customFormat="1" x14ac:dyDescent="0.35">
      <c r="A106" s="1241" t="s">
        <v>877</v>
      </c>
      <c r="B106" s="1095">
        <v>245430.19</v>
      </c>
      <c r="C106" s="1095">
        <v>325870</v>
      </c>
      <c r="D106" s="1095">
        <v>325870</v>
      </c>
      <c r="E106" s="1095">
        <v>0</v>
      </c>
    </row>
    <row r="107" spans="1:5" s="1243" customFormat="1" x14ac:dyDescent="0.35">
      <c r="A107" s="1241" t="s">
        <v>878</v>
      </c>
      <c r="B107" s="1095">
        <v>9714912.129999999</v>
      </c>
      <c r="C107" s="1095">
        <v>9917138.7039999999</v>
      </c>
      <c r="D107" s="1095">
        <v>10688986</v>
      </c>
      <c r="E107" s="1095">
        <v>771847.29600000009</v>
      </c>
    </row>
    <row r="108" spans="1:5" s="1243" customFormat="1" x14ac:dyDescent="0.35">
      <c r="A108" s="1241" t="s">
        <v>879</v>
      </c>
      <c r="B108" s="1095">
        <v>1140634.3599999999</v>
      </c>
      <c r="C108" s="1095">
        <v>937411</v>
      </c>
      <c r="D108" s="1095">
        <v>937411</v>
      </c>
      <c r="E108" s="1095">
        <v>0</v>
      </c>
    </row>
    <row r="109" spans="1:5" s="1243" customFormat="1" x14ac:dyDescent="0.35">
      <c r="A109" s="1241" t="s">
        <v>880</v>
      </c>
      <c r="B109" s="1095">
        <v>1246482.5900000001</v>
      </c>
      <c r="C109" s="1095">
        <v>1101480</v>
      </c>
      <c r="D109" s="1095">
        <v>1101480</v>
      </c>
      <c r="E109" s="1095">
        <v>0</v>
      </c>
    </row>
    <row r="110" spans="1:5" s="1243" customFormat="1" x14ac:dyDescent="0.35">
      <c r="A110" s="1241" t="s">
        <v>881</v>
      </c>
      <c r="B110" s="1095">
        <v>21013596.289999999</v>
      </c>
      <c r="C110" s="1095">
        <v>21155489</v>
      </c>
      <c r="D110" s="1095">
        <v>21068125</v>
      </c>
      <c r="E110" s="1095">
        <v>-87364</v>
      </c>
    </row>
    <row r="111" spans="1:5" s="1243" customFormat="1" x14ac:dyDescent="0.35">
      <c r="A111" s="1241" t="s">
        <v>882</v>
      </c>
      <c r="B111" s="1095">
        <v>288168.19</v>
      </c>
      <c r="C111" s="1095">
        <v>199681</v>
      </c>
      <c r="D111" s="1095">
        <v>199681</v>
      </c>
      <c r="E111" s="1095">
        <v>0</v>
      </c>
    </row>
    <row r="112" spans="1:5" s="1243" customFormat="1" x14ac:dyDescent="0.35">
      <c r="A112" s="1241" t="s">
        <v>883</v>
      </c>
      <c r="B112" s="1095">
        <v>0</v>
      </c>
      <c r="C112" s="1095">
        <v>62000</v>
      </c>
      <c r="D112" s="1095">
        <v>62000</v>
      </c>
      <c r="E112" s="1095">
        <v>0</v>
      </c>
    </row>
    <row r="113" spans="1:5" s="1243" customFormat="1" x14ac:dyDescent="0.35">
      <c r="A113" s="1225" t="s">
        <v>884</v>
      </c>
      <c r="B113" s="1104">
        <v>100370748.12</v>
      </c>
      <c r="C113" s="1104">
        <v>102593808.99599999</v>
      </c>
      <c r="D113" s="1104">
        <v>100271573.00199999</v>
      </c>
      <c r="E113" s="1104">
        <v>-2322235.9940000102</v>
      </c>
    </row>
    <row r="114" spans="1:5" s="1204" customFormat="1" x14ac:dyDescent="0.35">
      <c r="A114" s="1057"/>
    </row>
    <row r="115" spans="1:5" s="1204" customFormat="1" x14ac:dyDescent="0.35">
      <c r="A115" s="1057"/>
    </row>
    <row r="116" spans="1:5" s="1204" customFormat="1" x14ac:dyDescent="0.35">
      <c r="A116" s="1057"/>
    </row>
    <row r="117" spans="1:5" s="1204" customFormat="1" x14ac:dyDescent="0.35">
      <c r="A117" s="1057"/>
    </row>
    <row r="118" spans="1:5" s="1204" customFormat="1" x14ac:dyDescent="0.35">
      <c r="A118" s="1057"/>
    </row>
    <row r="119" spans="1:5" s="1204" customFormat="1" x14ac:dyDescent="0.35">
      <c r="A119" s="1057"/>
    </row>
    <row r="120" spans="1:5" s="1204" customFormat="1" x14ac:dyDescent="0.35">
      <c r="A120" s="1057"/>
    </row>
    <row r="121" spans="1:5" s="1204" customFormat="1" x14ac:dyDescent="0.35">
      <c r="A121" s="1057"/>
    </row>
    <row r="122" spans="1:5" s="1204" customFormat="1" x14ac:dyDescent="0.35">
      <c r="A122" s="1057"/>
    </row>
    <row r="123" spans="1:5" s="1204" customFormat="1" x14ac:dyDescent="0.35">
      <c r="A123" s="1057"/>
    </row>
    <row r="124" spans="1:5" s="1204" customFormat="1" x14ac:dyDescent="0.35">
      <c r="A124" s="1057"/>
    </row>
    <row r="125" spans="1:5" s="1204" customFormat="1" x14ac:dyDescent="0.35">
      <c r="A125" s="1057"/>
      <c r="C125" s="1206"/>
    </row>
    <row r="126" spans="1:5" s="1204" customFormat="1" x14ac:dyDescent="0.35">
      <c r="A126" s="1057"/>
      <c r="C126" s="1206"/>
    </row>
    <row r="127" spans="1:5" s="1204" customFormat="1" x14ac:dyDescent="0.35">
      <c r="A127" s="1057"/>
      <c r="C127" s="1206"/>
    </row>
    <row r="128" spans="1:5" s="1204" customFormat="1" x14ac:dyDescent="0.35">
      <c r="A128" s="1057"/>
    </row>
    <row r="129" spans="1:3" s="1204" customFormat="1" x14ac:dyDescent="0.35">
      <c r="A129" s="1057"/>
      <c r="C129" s="1206"/>
    </row>
    <row r="130" spans="1:3" s="1204" customFormat="1" x14ac:dyDescent="0.35">
      <c r="A130" s="1057"/>
      <c r="C130" s="1206"/>
    </row>
    <row r="131" spans="1:3" s="1204" customFormat="1" x14ac:dyDescent="0.35">
      <c r="A131" s="1057"/>
      <c r="C131" s="1206">
        <v>0</v>
      </c>
    </row>
    <row r="132" spans="1:3" s="1204" customFormat="1" x14ac:dyDescent="0.35">
      <c r="A132" s="1057"/>
    </row>
    <row r="133" spans="1:3" s="1204" customFormat="1" x14ac:dyDescent="0.35">
      <c r="A133" s="1057"/>
    </row>
    <row r="134" spans="1:3" s="1204" customFormat="1" x14ac:dyDescent="0.35">
      <c r="A134" s="1057"/>
    </row>
    <row r="135" spans="1:3" s="1204" customFormat="1" x14ac:dyDescent="0.35">
      <c r="A135" s="1057"/>
    </row>
    <row r="136" spans="1:3" s="1204" customFormat="1" x14ac:dyDescent="0.35">
      <c r="A136" s="1057"/>
    </row>
    <row r="137" spans="1:3" s="1204" customFormat="1" x14ac:dyDescent="0.35">
      <c r="A137" s="1057"/>
    </row>
    <row r="138" spans="1:3" s="1204" customFormat="1" x14ac:dyDescent="0.35">
      <c r="A138" s="1057"/>
    </row>
    <row r="139" spans="1:3" s="1204" customFormat="1" x14ac:dyDescent="0.35">
      <c r="A139" s="1057"/>
    </row>
    <row r="140" spans="1:3" s="1204" customFormat="1" x14ac:dyDescent="0.35">
      <c r="A140" s="1057"/>
    </row>
    <row r="141" spans="1:3" s="1204" customFormat="1" x14ac:dyDescent="0.35">
      <c r="A141" s="1057"/>
    </row>
    <row r="142" spans="1:3" s="1204" customFormat="1" x14ac:dyDescent="0.35">
      <c r="A142" s="1057"/>
    </row>
    <row r="143" spans="1:3" s="1204" customFormat="1" x14ac:dyDescent="0.35">
      <c r="A143" s="1057"/>
    </row>
    <row r="144" spans="1:3" s="1204" customFormat="1" x14ac:dyDescent="0.35">
      <c r="A144" s="1057"/>
    </row>
    <row r="145" spans="1:1" s="1204" customFormat="1" x14ac:dyDescent="0.35">
      <c r="A145" s="1057"/>
    </row>
    <row r="146" spans="1:1" s="1204" customFormat="1" x14ac:dyDescent="0.35">
      <c r="A146" s="1057"/>
    </row>
    <row r="147" spans="1:1" s="1204" customFormat="1" x14ac:dyDescent="0.35">
      <c r="A147" s="1057"/>
    </row>
    <row r="148" spans="1:1" s="1204" customFormat="1" x14ac:dyDescent="0.35">
      <c r="A148" s="1057"/>
    </row>
    <row r="149" spans="1:1" s="1204" customFormat="1" x14ac:dyDescent="0.35">
      <c r="A149" s="1057"/>
    </row>
    <row r="150" spans="1:1" s="1204" customFormat="1" x14ac:dyDescent="0.35">
      <c r="A150" s="1057"/>
    </row>
    <row r="151" spans="1:1" s="1204" customFormat="1" x14ac:dyDescent="0.35">
      <c r="A151" s="1057"/>
    </row>
    <row r="152" spans="1:1" s="1204" customFormat="1" x14ac:dyDescent="0.35">
      <c r="A152" s="1057"/>
    </row>
    <row r="153" spans="1:1" s="1204" customFormat="1" x14ac:dyDescent="0.35">
      <c r="A153" s="1057"/>
    </row>
    <row r="154" spans="1:1" s="1204" customFormat="1" x14ac:dyDescent="0.35">
      <c r="A154" s="1057"/>
    </row>
    <row r="155" spans="1:1" s="1204" customFormat="1" x14ac:dyDescent="0.35">
      <c r="A155" s="1057"/>
    </row>
    <row r="156" spans="1:1" s="1204" customFormat="1" x14ac:dyDescent="0.35">
      <c r="A156" s="1057"/>
    </row>
    <row r="157" spans="1:1" s="1204" customFormat="1" x14ac:dyDescent="0.35">
      <c r="A157" s="1057"/>
    </row>
    <row r="158" spans="1:1" s="1204" customFormat="1" x14ac:dyDescent="0.35">
      <c r="A158" s="1057"/>
    </row>
    <row r="159" spans="1:1" s="1204" customFormat="1" x14ac:dyDescent="0.35">
      <c r="A159" s="1057"/>
    </row>
    <row r="160" spans="1:1" s="1204" customFormat="1" x14ac:dyDescent="0.35">
      <c r="A160" s="1057"/>
    </row>
    <row r="161" spans="1:1" s="1204" customFormat="1" x14ac:dyDescent="0.35">
      <c r="A161" s="1057"/>
    </row>
    <row r="162" spans="1:1" s="1204" customFormat="1" x14ac:dyDescent="0.35">
      <c r="A162" s="1057"/>
    </row>
    <row r="163" spans="1:1" s="1204" customFormat="1" x14ac:dyDescent="0.35">
      <c r="A163" s="1057"/>
    </row>
    <row r="164" spans="1:1" s="1204" customFormat="1" x14ac:dyDescent="0.35">
      <c r="A164" s="1057"/>
    </row>
    <row r="165" spans="1:1" s="1204" customFormat="1" x14ac:dyDescent="0.35">
      <c r="A165" s="1057"/>
    </row>
    <row r="166" spans="1:1" s="1204" customFormat="1" x14ac:dyDescent="0.35">
      <c r="A166" s="1057"/>
    </row>
    <row r="167" spans="1:1" s="1204" customFormat="1" x14ac:dyDescent="0.35">
      <c r="A167" s="1057"/>
    </row>
    <row r="168" spans="1:1" s="1204" customFormat="1" x14ac:dyDescent="0.35">
      <c r="A168" s="1057"/>
    </row>
    <row r="169" spans="1:1" s="1204" customFormat="1" x14ac:dyDescent="0.35">
      <c r="A169" s="1057"/>
    </row>
    <row r="170" spans="1:1" s="1204" customFormat="1" x14ac:dyDescent="0.35">
      <c r="A170" s="1057"/>
    </row>
    <row r="171" spans="1:1" s="1204" customFormat="1" x14ac:dyDescent="0.35">
      <c r="A171" s="1057"/>
    </row>
    <row r="172" spans="1:1" s="1204" customFormat="1" x14ac:dyDescent="0.35">
      <c r="A172" s="1057"/>
    </row>
    <row r="173" spans="1:1" s="1204" customFormat="1" x14ac:dyDescent="0.35">
      <c r="A173" s="1057"/>
    </row>
    <row r="174" spans="1:1" s="1204" customFormat="1" x14ac:dyDescent="0.35">
      <c r="A174" s="1057"/>
    </row>
    <row r="175" spans="1:1" s="1204" customFormat="1" x14ac:dyDescent="0.35">
      <c r="A175" s="1057"/>
    </row>
    <row r="176" spans="1:1" s="1204" customFormat="1" x14ac:dyDescent="0.35">
      <c r="A176" s="1057"/>
    </row>
    <row r="177" spans="1:1" s="1204" customFormat="1" x14ac:dyDescent="0.35">
      <c r="A177" s="1057"/>
    </row>
    <row r="178" spans="1:1" s="1204" customFormat="1" x14ac:dyDescent="0.35">
      <c r="A178" s="1057"/>
    </row>
    <row r="179" spans="1:1" s="1204" customFormat="1" x14ac:dyDescent="0.35">
      <c r="A179" s="1057"/>
    </row>
    <row r="180" spans="1:1" s="1204" customFormat="1" x14ac:dyDescent="0.35">
      <c r="A180" s="1057"/>
    </row>
    <row r="181" spans="1:1" s="1204" customFormat="1" x14ac:dyDescent="0.35">
      <c r="A181" s="1057"/>
    </row>
    <row r="182" spans="1:1" s="1204" customFormat="1" x14ac:dyDescent="0.35">
      <c r="A182" s="1057"/>
    </row>
    <row r="183" spans="1:1" s="1204" customFormat="1" x14ac:dyDescent="0.35">
      <c r="A183" s="1057"/>
    </row>
    <row r="184" spans="1:1" s="1204" customFormat="1" x14ac:dyDescent="0.35">
      <c r="A184" s="1057"/>
    </row>
    <row r="185" spans="1:1" s="1204" customFormat="1" x14ac:dyDescent="0.35">
      <c r="A185" s="1057"/>
    </row>
    <row r="186" spans="1:1" s="1204" customFormat="1" x14ac:dyDescent="0.35">
      <c r="A186" s="1057"/>
    </row>
    <row r="187" spans="1:1" s="1204" customFormat="1" x14ac:dyDescent="0.35">
      <c r="A187" s="1057"/>
    </row>
    <row r="188" spans="1:1" s="1204" customFormat="1" x14ac:dyDescent="0.35">
      <c r="A188" s="1057"/>
    </row>
    <row r="189" spans="1:1" s="1204" customFormat="1" x14ac:dyDescent="0.35">
      <c r="A189" s="1057"/>
    </row>
    <row r="190" spans="1:1" s="1204" customFormat="1" x14ac:dyDescent="0.35">
      <c r="A190" s="1057"/>
    </row>
    <row r="191" spans="1:1" s="1204" customFormat="1" x14ac:dyDescent="0.35">
      <c r="A191" s="1057"/>
    </row>
    <row r="192" spans="1:1" s="1204" customFormat="1" x14ac:dyDescent="0.35">
      <c r="A192" s="1057"/>
    </row>
    <row r="193" spans="1:1" s="1204" customFormat="1" x14ac:dyDescent="0.35">
      <c r="A193" s="1057"/>
    </row>
    <row r="194" spans="1:1" s="1204" customFormat="1" x14ac:dyDescent="0.35">
      <c r="A194" s="1057"/>
    </row>
    <row r="195" spans="1:1" s="1204" customFormat="1" x14ac:dyDescent="0.35">
      <c r="A195" s="1057"/>
    </row>
    <row r="196" spans="1:1" s="1204" customFormat="1" x14ac:dyDescent="0.35">
      <c r="A196" s="1057"/>
    </row>
    <row r="197" spans="1:1" s="1204" customFormat="1" x14ac:dyDescent="0.35">
      <c r="A197" s="1057"/>
    </row>
    <row r="198" spans="1:1" s="1204" customFormat="1" x14ac:dyDescent="0.35">
      <c r="A198" s="1057"/>
    </row>
    <row r="199" spans="1:1" s="1204" customFormat="1" x14ac:dyDescent="0.35">
      <c r="A199" s="1057"/>
    </row>
    <row r="200" spans="1:1" s="1204" customFormat="1" x14ac:dyDescent="0.35">
      <c r="A200" s="1057"/>
    </row>
    <row r="201" spans="1:1" s="1204" customFormat="1" x14ac:dyDescent="0.35">
      <c r="A201" s="1057"/>
    </row>
    <row r="202" spans="1:1" s="1204" customFormat="1" x14ac:dyDescent="0.35">
      <c r="A202" s="1057"/>
    </row>
    <row r="203" spans="1:1" s="1204" customFormat="1" x14ac:dyDescent="0.35">
      <c r="A203" s="1057"/>
    </row>
    <row r="204" spans="1:1" s="1204" customFormat="1" x14ac:dyDescent="0.35">
      <c r="A204" s="1057"/>
    </row>
    <row r="205" spans="1:1" s="1204" customFormat="1" x14ac:dyDescent="0.35">
      <c r="A205" s="1057"/>
    </row>
    <row r="206" spans="1:1" s="1204" customFormat="1" x14ac:dyDescent="0.35">
      <c r="A206" s="1057"/>
    </row>
    <row r="207" spans="1:1" s="1204" customFormat="1" x14ac:dyDescent="0.35">
      <c r="A207" s="1057"/>
    </row>
    <row r="208" spans="1:1" s="1204" customFormat="1" x14ac:dyDescent="0.35">
      <c r="A208" s="1057"/>
    </row>
    <row r="209" spans="1:1" s="1204" customFormat="1" x14ac:dyDescent="0.35">
      <c r="A209" s="1057"/>
    </row>
    <row r="210" spans="1:1" s="1204" customFormat="1" x14ac:dyDescent="0.35">
      <c r="A210" s="1057"/>
    </row>
    <row r="211" spans="1:1" s="1204" customFormat="1" x14ac:dyDescent="0.35">
      <c r="A211" s="1057"/>
    </row>
    <row r="212" spans="1:1" s="1204" customFormat="1" x14ac:dyDescent="0.35">
      <c r="A212" s="1057"/>
    </row>
    <row r="213" spans="1:1" s="1204" customFormat="1" x14ac:dyDescent="0.35">
      <c r="A213" s="1057"/>
    </row>
    <row r="214" spans="1:1" s="1204" customFormat="1" x14ac:dyDescent="0.35">
      <c r="A214" s="1057"/>
    </row>
    <row r="215" spans="1:1" s="1204" customFormat="1" x14ac:dyDescent="0.35">
      <c r="A215" s="1057"/>
    </row>
    <row r="216" spans="1:1" s="1204" customFormat="1" x14ac:dyDescent="0.35">
      <c r="A216" s="1057"/>
    </row>
    <row r="217" spans="1:1" s="1204" customFormat="1" x14ac:dyDescent="0.35">
      <c r="A217" s="1057"/>
    </row>
    <row r="218" spans="1:1" s="1204" customFormat="1" x14ac:dyDescent="0.35">
      <c r="A218" s="1057"/>
    </row>
    <row r="219" spans="1:1" s="1204" customFormat="1" x14ac:dyDescent="0.35">
      <c r="A219" s="1057"/>
    </row>
    <row r="220" spans="1:1" s="1204" customFormat="1" x14ac:dyDescent="0.35">
      <c r="A220" s="1057"/>
    </row>
    <row r="221" spans="1:1" s="1204" customFormat="1" x14ac:dyDescent="0.35">
      <c r="A221" s="1057"/>
    </row>
    <row r="222" spans="1:1" s="1204" customFormat="1" x14ac:dyDescent="0.35">
      <c r="A222" s="1057"/>
    </row>
    <row r="223" spans="1:1" s="1204" customFormat="1" x14ac:dyDescent="0.35">
      <c r="A223" s="1057"/>
    </row>
    <row r="224" spans="1:1" s="1204" customFormat="1" x14ac:dyDescent="0.35">
      <c r="A224" s="1057"/>
    </row>
    <row r="225" spans="1:1" s="1204" customFormat="1" x14ac:dyDescent="0.35">
      <c r="A225" s="1057"/>
    </row>
    <row r="226" spans="1:1" s="1204" customFormat="1" x14ac:dyDescent="0.35">
      <c r="A226" s="1057"/>
    </row>
    <row r="227" spans="1:1" s="1204" customFormat="1" x14ac:dyDescent="0.35">
      <c r="A227" s="1057"/>
    </row>
    <row r="228" spans="1:1" s="1204" customFormat="1" x14ac:dyDescent="0.35">
      <c r="A228" s="1057"/>
    </row>
    <row r="229" spans="1:1" s="1204" customFormat="1" x14ac:dyDescent="0.35">
      <c r="A229" s="1057"/>
    </row>
    <row r="230" spans="1:1" s="1204" customFormat="1" x14ac:dyDescent="0.35">
      <c r="A230" s="1057"/>
    </row>
    <row r="231" spans="1:1" s="1204" customFormat="1" x14ac:dyDescent="0.35">
      <c r="A231" s="1057"/>
    </row>
    <row r="232" spans="1:1" s="1204" customFormat="1" x14ac:dyDescent="0.35">
      <c r="A232" s="1057"/>
    </row>
    <row r="233" spans="1:1" s="1204" customFormat="1" x14ac:dyDescent="0.35">
      <c r="A233" s="1057"/>
    </row>
    <row r="234" spans="1:1" s="1204" customFormat="1" x14ac:dyDescent="0.35">
      <c r="A234" s="1057"/>
    </row>
    <row r="235" spans="1:1" s="1204" customFormat="1" x14ac:dyDescent="0.35">
      <c r="A235" s="1057"/>
    </row>
    <row r="236" spans="1:1" s="1204" customFormat="1" x14ac:dyDescent="0.35">
      <c r="A236" s="1057"/>
    </row>
    <row r="237" spans="1:1" s="1204" customFormat="1" x14ac:dyDescent="0.35">
      <c r="A237" s="1057"/>
    </row>
    <row r="238" spans="1:1" s="1204" customFormat="1" x14ac:dyDescent="0.35">
      <c r="A238" s="1057"/>
    </row>
    <row r="239" spans="1:1" s="1204" customFormat="1" x14ac:dyDescent="0.35">
      <c r="A239" s="1057"/>
    </row>
    <row r="240" spans="1:1" s="1204" customFormat="1" x14ac:dyDescent="0.35">
      <c r="A240" s="1057"/>
    </row>
    <row r="241" spans="1:1" s="1204" customFormat="1" x14ac:dyDescent="0.35">
      <c r="A241" s="1057"/>
    </row>
    <row r="242" spans="1:1" s="1204" customFormat="1" x14ac:dyDescent="0.35">
      <c r="A242" s="1057"/>
    </row>
    <row r="243" spans="1:1" s="1204" customFormat="1" x14ac:dyDescent="0.35">
      <c r="A243" s="1057"/>
    </row>
    <row r="244" spans="1:1" s="1204" customFormat="1" x14ac:dyDescent="0.35">
      <c r="A244" s="1057"/>
    </row>
    <row r="245" spans="1:1" s="1204" customFormat="1" x14ac:dyDescent="0.35">
      <c r="A245" s="1057"/>
    </row>
    <row r="246" spans="1:1" s="1204" customFormat="1" x14ac:dyDescent="0.35">
      <c r="A246" s="1057"/>
    </row>
    <row r="247" spans="1:1" s="1204" customFormat="1" x14ac:dyDescent="0.35">
      <c r="A247" s="1057"/>
    </row>
    <row r="248" spans="1:1" s="1204" customFormat="1" x14ac:dyDescent="0.35">
      <c r="A248" s="1057"/>
    </row>
    <row r="249" spans="1:1" s="1204" customFormat="1" x14ac:dyDescent="0.35">
      <c r="A249" s="1057"/>
    </row>
    <row r="250" spans="1:1" s="1204" customFormat="1" x14ac:dyDescent="0.35">
      <c r="A250" s="1057"/>
    </row>
    <row r="251" spans="1:1" s="1204" customFormat="1" x14ac:dyDescent="0.35">
      <c r="A251" s="1057"/>
    </row>
    <row r="252" spans="1:1" s="1204" customFormat="1" x14ac:dyDescent="0.35">
      <c r="A252" s="1057"/>
    </row>
    <row r="253" spans="1:1" s="1204" customFormat="1" x14ac:dyDescent="0.35">
      <c r="A253" s="1057"/>
    </row>
    <row r="254" spans="1:1" s="1204" customFormat="1" x14ac:dyDescent="0.35">
      <c r="A254" s="1057"/>
    </row>
    <row r="255" spans="1:1" s="1204" customFormat="1" x14ac:dyDescent="0.35">
      <c r="A255" s="1057"/>
    </row>
    <row r="256" spans="1:1" s="1204" customFormat="1" x14ac:dyDescent="0.35">
      <c r="A256" s="1057"/>
    </row>
    <row r="257" spans="1:1" s="1204" customFormat="1" x14ac:dyDescent="0.35">
      <c r="A257" s="1057"/>
    </row>
    <row r="258" spans="1:1" s="1204" customFormat="1" x14ac:dyDescent="0.35">
      <c r="A258" s="1057"/>
    </row>
    <row r="259" spans="1:1" s="1204" customFormat="1" x14ac:dyDescent="0.35">
      <c r="A259" s="1057"/>
    </row>
    <row r="260" spans="1:1" s="1204" customFormat="1" x14ac:dyDescent="0.35">
      <c r="A260" s="1057"/>
    </row>
    <row r="261" spans="1:1" s="1204" customFormat="1" x14ac:dyDescent="0.35">
      <c r="A261" s="1057"/>
    </row>
    <row r="262" spans="1:1" s="1204" customFormat="1" x14ac:dyDescent="0.35">
      <c r="A262" s="1057"/>
    </row>
    <row r="263" spans="1:1" s="1204" customFormat="1" x14ac:dyDescent="0.35">
      <c r="A263" s="1057"/>
    </row>
    <row r="264" spans="1:1" s="1204" customFormat="1" x14ac:dyDescent="0.35">
      <c r="A264" s="1057"/>
    </row>
    <row r="265" spans="1:1" s="1204" customFormat="1" x14ac:dyDescent="0.35">
      <c r="A265" s="1057"/>
    </row>
    <row r="266" spans="1:1" s="1204" customFormat="1" x14ac:dyDescent="0.35">
      <c r="A266" s="1057"/>
    </row>
    <row r="267" spans="1:1" s="1204" customFormat="1" x14ac:dyDescent="0.35">
      <c r="A267" s="1057"/>
    </row>
    <row r="268" spans="1:1" s="1204" customFormat="1" x14ac:dyDescent="0.35">
      <c r="A268" s="1057"/>
    </row>
    <row r="269" spans="1:1" s="1204" customFormat="1" x14ac:dyDescent="0.35">
      <c r="A269" s="1057"/>
    </row>
    <row r="270" spans="1:1" s="1204" customFormat="1" x14ac:dyDescent="0.35">
      <c r="A270" s="1057"/>
    </row>
    <row r="271" spans="1:1" s="1204" customFormat="1" x14ac:dyDescent="0.35">
      <c r="A271" s="1057"/>
    </row>
    <row r="272" spans="1:1" s="1204" customFormat="1" x14ac:dyDescent="0.35">
      <c r="A272" s="1057"/>
    </row>
    <row r="273" spans="1:1" s="1204" customFormat="1" x14ac:dyDescent="0.35">
      <c r="A273" s="1057"/>
    </row>
    <row r="274" spans="1:1" s="1204" customFormat="1" x14ac:dyDescent="0.35">
      <c r="A274" s="1057"/>
    </row>
    <row r="275" spans="1:1" s="1204" customFormat="1" x14ac:dyDescent="0.35">
      <c r="A275" s="1057"/>
    </row>
    <row r="276" spans="1:1" s="1204" customFormat="1" x14ac:dyDescent="0.35">
      <c r="A276" s="1057"/>
    </row>
    <row r="277" spans="1:1" s="1204" customFormat="1" x14ac:dyDescent="0.35">
      <c r="A277" s="1057"/>
    </row>
    <row r="278" spans="1:1" s="1204" customFormat="1" x14ac:dyDescent="0.35">
      <c r="A278" s="1057"/>
    </row>
    <row r="279" spans="1:1" s="1204" customFormat="1" x14ac:dyDescent="0.35">
      <c r="A279" s="1057"/>
    </row>
    <row r="280" spans="1:1" s="1204" customFormat="1" x14ac:dyDescent="0.35">
      <c r="A280" s="1057"/>
    </row>
    <row r="281" spans="1:1" s="1204" customFormat="1" x14ac:dyDescent="0.35">
      <c r="A281" s="1057"/>
    </row>
    <row r="282" spans="1:1" s="1204" customFormat="1" x14ac:dyDescent="0.35">
      <c r="A282" s="1057"/>
    </row>
    <row r="283" spans="1:1" s="1204" customFormat="1" x14ac:dyDescent="0.35">
      <c r="A283" s="1057"/>
    </row>
    <row r="284" spans="1:1" s="1204" customFormat="1" x14ac:dyDescent="0.35">
      <c r="A284" s="1057"/>
    </row>
    <row r="285" spans="1:1" s="1204" customFormat="1" x14ac:dyDescent="0.35">
      <c r="A285" s="1057"/>
    </row>
    <row r="286" spans="1:1" s="1204" customFormat="1" x14ac:dyDescent="0.35">
      <c r="A286" s="1057"/>
    </row>
    <row r="287" spans="1:1" s="1204" customFormat="1" x14ac:dyDescent="0.35">
      <c r="A287" s="1057"/>
    </row>
    <row r="288" spans="1:1" s="1204" customFormat="1" x14ac:dyDescent="0.35">
      <c r="A288" s="1057"/>
    </row>
    <row r="289" spans="1:1" s="1204" customFormat="1" x14ac:dyDescent="0.35">
      <c r="A289" s="1057"/>
    </row>
    <row r="290" spans="1:1" s="1204" customFormat="1" x14ac:dyDescent="0.35">
      <c r="A290" s="1057"/>
    </row>
    <row r="291" spans="1:1" s="1204" customFormat="1" x14ac:dyDescent="0.35">
      <c r="A291" s="1057"/>
    </row>
    <row r="292" spans="1:1" s="1204" customFormat="1" x14ac:dyDescent="0.35">
      <c r="A292" s="1057"/>
    </row>
    <row r="293" spans="1:1" s="1204" customFormat="1" x14ac:dyDescent="0.35">
      <c r="A293" s="1057"/>
    </row>
    <row r="294" spans="1:1" s="1204" customFormat="1" x14ac:dyDescent="0.35">
      <c r="A294" s="1057"/>
    </row>
    <row r="295" spans="1:1" s="1204" customFormat="1" x14ac:dyDescent="0.35">
      <c r="A295" s="1057"/>
    </row>
    <row r="296" spans="1:1" s="1204" customFormat="1" x14ac:dyDescent="0.35">
      <c r="A296" s="1057"/>
    </row>
    <row r="297" spans="1:1" s="1204" customFormat="1" x14ac:dyDescent="0.35">
      <c r="A297" s="1057"/>
    </row>
    <row r="298" spans="1:1" s="1204" customFormat="1" x14ac:dyDescent="0.35">
      <c r="A298" s="1057"/>
    </row>
    <row r="299" spans="1:1" s="1204" customFormat="1" x14ac:dyDescent="0.35">
      <c r="A299" s="1057"/>
    </row>
    <row r="300" spans="1:1" s="1204" customFormat="1" x14ac:dyDescent="0.35">
      <c r="A300" s="1057"/>
    </row>
    <row r="301" spans="1:1" s="1204" customFormat="1" x14ac:dyDescent="0.35">
      <c r="A301" s="1057"/>
    </row>
    <row r="302" spans="1:1" s="1204" customFormat="1" x14ac:dyDescent="0.35">
      <c r="A302" s="1057"/>
    </row>
    <row r="303" spans="1:1" s="1204" customFormat="1" x14ac:dyDescent="0.35">
      <c r="A303" s="1057"/>
    </row>
    <row r="304" spans="1:1" s="1204" customFormat="1" x14ac:dyDescent="0.35">
      <c r="A304" s="1057"/>
    </row>
    <row r="305" spans="1:1" s="1204" customFormat="1" x14ac:dyDescent="0.35">
      <c r="A305" s="1057"/>
    </row>
    <row r="306" spans="1:1" s="1204" customFormat="1" x14ac:dyDescent="0.35">
      <c r="A306" s="1057"/>
    </row>
    <row r="307" spans="1:1" s="1204" customFormat="1" x14ac:dyDescent="0.35">
      <c r="A307" s="1057"/>
    </row>
    <row r="308" spans="1:1" s="1204" customFormat="1" x14ac:dyDescent="0.35">
      <c r="A308" s="1057"/>
    </row>
    <row r="309" spans="1:1" s="1204" customFormat="1" x14ac:dyDescent="0.35">
      <c r="A309" s="1057"/>
    </row>
    <row r="310" spans="1:1" s="1204" customFormat="1" x14ac:dyDescent="0.35">
      <c r="A310" s="1057"/>
    </row>
    <row r="311" spans="1:1" s="1204" customFormat="1" x14ac:dyDescent="0.35">
      <c r="A311" s="1057"/>
    </row>
    <row r="312" spans="1:1" s="1204" customFormat="1" x14ac:dyDescent="0.35">
      <c r="A312" s="1057"/>
    </row>
    <row r="313" spans="1:1" s="1204" customFormat="1" x14ac:dyDescent="0.35">
      <c r="A313" s="1057"/>
    </row>
    <row r="314" spans="1:1" s="1204" customFormat="1" x14ac:dyDescent="0.35">
      <c r="A314" s="1057"/>
    </row>
    <row r="315" spans="1:1" s="1204" customFormat="1" x14ac:dyDescent="0.35">
      <c r="A315" s="1057"/>
    </row>
    <row r="316" spans="1:1" s="1204" customFormat="1" x14ac:dyDescent="0.35">
      <c r="A316" s="1057"/>
    </row>
    <row r="317" spans="1:1" s="1204" customFormat="1" x14ac:dyDescent="0.35">
      <c r="A317" s="1057"/>
    </row>
    <row r="318" spans="1:1" s="1204" customFormat="1" x14ac:dyDescent="0.35">
      <c r="A318" s="1057"/>
    </row>
    <row r="319" spans="1:1" s="1204" customFormat="1" x14ac:dyDescent="0.35">
      <c r="A319" s="1057"/>
    </row>
    <row r="320" spans="1:1" s="1204" customFormat="1" x14ac:dyDescent="0.35">
      <c r="A320" s="1057"/>
    </row>
    <row r="321" spans="1:1" s="1204" customFormat="1" x14ac:dyDescent="0.35">
      <c r="A321" s="1057"/>
    </row>
    <row r="322" spans="1:1" s="1204" customFormat="1" x14ac:dyDescent="0.35">
      <c r="A322" s="1057"/>
    </row>
    <row r="323" spans="1:1" s="1204" customFormat="1" x14ac:dyDescent="0.35">
      <c r="A323" s="1057"/>
    </row>
    <row r="324" spans="1:1" s="1204" customFormat="1" x14ac:dyDescent="0.35">
      <c r="A324" s="1057"/>
    </row>
    <row r="325" spans="1:1" s="1204" customFormat="1" x14ac:dyDescent="0.35">
      <c r="A325" s="1057"/>
    </row>
    <row r="326" spans="1:1" s="1204" customFormat="1" x14ac:dyDescent="0.35">
      <c r="A326" s="1057"/>
    </row>
    <row r="327" spans="1:1" s="1204" customFormat="1" x14ac:dyDescent="0.35">
      <c r="A327" s="1057"/>
    </row>
    <row r="328" spans="1:1" s="1204" customFormat="1" x14ac:dyDescent="0.35">
      <c r="A328" s="1057"/>
    </row>
    <row r="329" spans="1:1" s="1204" customFormat="1" x14ac:dyDescent="0.35">
      <c r="A329" s="1057"/>
    </row>
    <row r="330" spans="1:1" s="1204" customFormat="1" x14ac:dyDescent="0.35">
      <c r="A330" s="1057"/>
    </row>
    <row r="331" spans="1:1" s="1204" customFormat="1" x14ac:dyDescent="0.35">
      <c r="A331" s="1057"/>
    </row>
    <row r="332" spans="1:1" s="1204" customFormat="1" x14ac:dyDescent="0.35">
      <c r="A332" s="1057"/>
    </row>
    <row r="333" spans="1:1" s="1204" customFormat="1" x14ac:dyDescent="0.35">
      <c r="A333" s="1057"/>
    </row>
    <row r="334" spans="1:1" s="1204" customFormat="1" x14ac:dyDescent="0.35">
      <c r="A334" s="1057"/>
    </row>
    <row r="335" spans="1:1" s="1204" customFormat="1" x14ac:dyDescent="0.35">
      <c r="A335" s="1057"/>
    </row>
    <row r="336" spans="1:1" s="1204" customFormat="1" x14ac:dyDescent="0.35">
      <c r="A336" s="1057"/>
    </row>
    <row r="337" spans="1:1" s="1204" customFormat="1" x14ac:dyDescent="0.35">
      <c r="A337" s="1057"/>
    </row>
    <row r="338" spans="1:1" s="1204" customFormat="1" x14ac:dyDescent="0.35">
      <c r="A338" s="1057"/>
    </row>
    <row r="339" spans="1:1" s="1204" customFormat="1" x14ac:dyDescent="0.35">
      <c r="A339" s="1057"/>
    </row>
    <row r="340" spans="1:1" s="1204" customFormat="1" x14ac:dyDescent="0.35">
      <c r="A340" s="1057"/>
    </row>
    <row r="341" spans="1:1" s="1204" customFormat="1" x14ac:dyDescent="0.35">
      <c r="A341" s="1057"/>
    </row>
    <row r="342" spans="1:1" s="1204" customFormat="1" x14ac:dyDescent="0.35">
      <c r="A342" s="1057"/>
    </row>
    <row r="343" spans="1:1" s="1204" customFormat="1" x14ac:dyDescent="0.35">
      <c r="A343" s="1057"/>
    </row>
    <row r="344" spans="1:1" s="1204" customFormat="1" x14ac:dyDescent="0.35">
      <c r="A344" s="1057"/>
    </row>
    <row r="345" spans="1:1" s="1204" customFormat="1" x14ac:dyDescent="0.35">
      <c r="A345" s="1057"/>
    </row>
    <row r="346" spans="1:1" s="1204" customFormat="1" x14ac:dyDescent="0.35">
      <c r="A346" s="1057"/>
    </row>
    <row r="347" spans="1:1" s="1204" customFormat="1" x14ac:dyDescent="0.35">
      <c r="A347" s="1057"/>
    </row>
    <row r="348" spans="1:1" s="1204" customFormat="1" x14ac:dyDescent="0.35">
      <c r="A348" s="1057"/>
    </row>
    <row r="349" spans="1:1" s="1204" customFormat="1" x14ac:dyDescent="0.35">
      <c r="A349" s="1057"/>
    </row>
    <row r="350" spans="1:1" s="1204" customFormat="1" x14ac:dyDescent="0.35">
      <c r="A350" s="1057"/>
    </row>
    <row r="351" spans="1:1" s="1204" customFormat="1" x14ac:dyDescent="0.35">
      <c r="A351" s="1057"/>
    </row>
    <row r="352" spans="1:1" s="1204" customFormat="1" x14ac:dyDescent="0.35">
      <c r="A352" s="1057"/>
    </row>
    <row r="353" spans="1:1" s="1204" customFormat="1" x14ac:dyDescent="0.35">
      <c r="A353" s="1057"/>
    </row>
    <row r="354" spans="1:1" s="1204" customFormat="1" x14ac:dyDescent="0.35">
      <c r="A354" s="1057"/>
    </row>
    <row r="355" spans="1:1" s="1204" customFormat="1" x14ac:dyDescent="0.35">
      <c r="A355" s="1057"/>
    </row>
    <row r="356" spans="1:1" s="1204" customFormat="1" x14ac:dyDescent="0.35">
      <c r="A356" s="1057"/>
    </row>
    <row r="357" spans="1:1" s="1204" customFormat="1" x14ac:dyDescent="0.35">
      <c r="A357" s="1057"/>
    </row>
    <row r="358" spans="1:1" s="1204" customFormat="1" x14ac:dyDescent="0.35">
      <c r="A358" s="1057"/>
    </row>
    <row r="359" spans="1:1" s="1204" customFormat="1" x14ac:dyDescent="0.35">
      <c r="A359" s="1057"/>
    </row>
    <row r="360" spans="1:1" s="1204" customFormat="1" x14ac:dyDescent="0.35">
      <c r="A360" s="1057"/>
    </row>
    <row r="361" spans="1:1" s="1204" customFormat="1" x14ac:dyDescent="0.35">
      <c r="A361" s="1057"/>
    </row>
    <row r="362" spans="1:1" s="1204" customFormat="1" x14ac:dyDescent="0.35">
      <c r="A362" s="1057"/>
    </row>
    <row r="363" spans="1:1" s="1204" customFormat="1" x14ac:dyDescent="0.35">
      <c r="A363" s="1057"/>
    </row>
    <row r="364" spans="1:1" s="1204" customFormat="1" x14ac:dyDescent="0.35">
      <c r="A364" s="1057"/>
    </row>
    <row r="365" spans="1:1" s="1204" customFormat="1" x14ac:dyDescent="0.35">
      <c r="A365" s="1057"/>
    </row>
    <row r="366" spans="1:1" s="1204" customFormat="1" x14ac:dyDescent="0.35">
      <c r="A366" s="1057"/>
    </row>
    <row r="367" spans="1:1" s="1204" customFormat="1" x14ac:dyDescent="0.35">
      <c r="A367" s="1057"/>
    </row>
    <row r="368" spans="1:1" s="1204" customFormat="1" x14ac:dyDescent="0.35">
      <c r="A368" s="1057"/>
    </row>
    <row r="369" spans="1:1" s="1204" customFormat="1" x14ac:dyDescent="0.35">
      <c r="A369" s="1057"/>
    </row>
    <row r="370" spans="1:1" s="1204" customFormat="1" x14ac:dyDescent="0.35">
      <c r="A370" s="1057"/>
    </row>
  </sheetData>
  <pageMargins left="0.5" right="0.3" top="0.55000000000000004" bottom="0.28333333333333299" header="0.5" footer="0.25"/>
  <pageSetup scale="80" firstPageNumber="75" orientation="portrait" useFirstPageNumber="1" r:id="rId1"/>
  <headerFooter alignWithMargins="0">
    <oddFooter>&amp;C&amp;"Times New Roman,Bold"&amp;12Page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53125" defaultRowHeight="15" customHeight="1" x14ac:dyDescent="0.3"/>
  <cols>
    <col min="1" max="1" width="73.81640625" style="356" customWidth="1"/>
    <col min="2" max="4" width="16.453125" style="356" customWidth="1"/>
    <col min="5" max="8" width="18.81640625" style="356" customWidth="1"/>
    <col min="9" max="16384" width="12.453125" style="356"/>
  </cols>
  <sheetData>
    <row r="1" spans="1:11" s="348" customFormat="1" ht="20.149999999999999" customHeight="1" x14ac:dyDescent="0.4">
      <c r="A1" s="344" t="s">
        <v>131</v>
      </c>
      <c r="B1" s="345"/>
      <c r="C1" s="344"/>
      <c r="D1" s="456" t="s">
        <v>79</v>
      </c>
      <c r="E1" s="347" t="str">
        <f>Revenue!B2</f>
        <v>Southern University Baton Rouge Campus</v>
      </c>
      <c r="F1" s="347"/>
      <c r="G1" s="346"/>
      <c r="H1" s="347"/>
      <c r="I1" s="345"/>
      <c r="K1" s="345"/>
    </row>
    <row r="2" spans="1:11" s="348" customFormat="1" ht="20.149999999999999" customHeight="1" x14ac:dyDescent="0.4">
      <c r="A2" s="344" t="s">
        <v>476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</row>
    <row r="3" spans="1:11" s="348" customFormat="1" ht="20.149999999999999" customHeight="1" thickBot="1" x14ac:dyDescent="0.45">
      <c r="A3" s="349" t="s">
        <v>477</v>
      </c>
      <c r="B3" s="350"/>
      <c r="C3" s="350"/>
      <c r="D3" s="350"/>
      <c r="E3" s="350"/>
      <c r="F3" s="350"/>
      <c r="G3" s="350"/>
      <c r="H3" s="350"/>
      <c r="I3" s="345"/>
      <c r="J3" s="345"/>
      <c r="K3" s="345"/>
    </row>
    <row r="4" spans="1:11" ht="15" customHeight="1" thickTop="1" x14ac:dyDescent="0.3">
      <c r="A4" s="351"/>
      <c r="B4" s="352" t="s">
        <v>478</v>
      </c>
      <c r="C4" s="352" t="s">
        <v>562</v>
      </c>
      <c r="D4" s="353" t="s">
        <v>135</v>
      </c>
      <c r="E4" s="354" t="s">
        <v>478</v>
      </c>
      <c r="F4" s="355" t="s">
        <v>479</v>
      </c>
      <c r="G4" s="352" t="s">
        <v>562</v>
      </c>
      <c r="H4" s="921" t="s">
        <v>136</v>
      </c>
    </row>
    <row r="5" spans="1:11" ht="15" customHeight="1" x14ac:dyDescent="0.3">
      <c r="A5" s="357" t="s">
        <v>237</v>
      </c>
      <c r="B5" s="358" t="s">
        <v>479</v>
      </c>
      <c r="C5" s="358" t="s">
        <v>480</v>
      </c>
      <c r="D5" s="359" t="s">
        <v>453</v>
      </c>
      <c r="E5" s="360" t="s">
        <v>481</v>
      </c>
      <c r="F5" s="358" t="s">
        <v>482</v>
      </c>
      <c r="G5" s="358" t="s">
        <v>480</v>
      </c>
      <c r="H5" s="358" t="s">
        <v>551</v>
      </c>
    </row>
    <row r="6" spans="1:11" ht="15" customHeight="1" x14ac:dyDescent="0.3">
      <c r="A6" s="361" t="s">
        <v>483</v>
      </c>
      <c r="B6" s="362"/>
      <c r="C6" s="940"/>
      <c r="D6" s="941"/>
      <c r="E6" s="363"/>
      <c r="F6" s="362"/>
      <c r="G6" s="940"/>
      <c r="H6" s="922"/>
    </row>
    <row r="7" spans="1:11" ht="15" customHeight="1" x14ac:dyDescent="0.3">
      <c r="A7" s="364" t="s">
        <v>484</v>
      </c>
      <c r="B7" s="364">
        <v>485</v>
      </c>
      <c r="C7" s="505">
        <v>4542</v>
      </c>
      <c r="D7" s="502">
        <v>1121212</v>
      </c>
      <c r="E7" s="365">
        <v>230</v>
      </c>
      <c r="F7" s="366"/>
      <c r="G7" s="505">
        <v>6000</v>
      </c>
      <c r="H7" s="923">
        <v>1172000</v>
      </c>
    </row>
    <row r="8" spans="1:11" ht="15" customHeight="1" x14ac:dyDescent="0.3">
      <c r="A8" s="367" t="s">
        <v>326</v>
      </c>
      <c r="B8" s="368"/>
      <c r="C8" s="942"/>
      <c r="D8" s="503"/>
      <c r="E8" s="370"/>
      <c r="F8" s="371"/>
      <c r="G8" s="942"/>
      <c r="H8" s="924"/>
    </row>
    <row r="9" spans="1:11" ht="15" customHeight="1" x14ac:dyDescent="0.3">
      <c r="A9" s="368" t="s">
        <v>485</v>
      </c>
      <c r="B9" s="368">
        <v>43</v>
      </c>
      <c r="C9" s="942">
        <v>5440</v>
      </c>
      <c r="D9" s="503">
        <v>117000</v>
      </c>
      <c r="E9" s="370">
        <v>39</v>
      </c>
      <c r="F9" s="371"/>
      <c r="G9" s="942">
        <v>6000</v>
      </c>
      <c r="H9" s="924">
        <v>120000</v>
      </c>
    </row>
    <row r="10" spans="1:11" ht="15" customHeight="1" x14ac:dyDescent="0.3">
      <c r="A10" s="368" t="s">
        <v>486</v>
      </c>
      <c r="B10" s="368"/>
      <c r="C10" s="942"/>
      <c r="D10" s="503"/>
      <c r="E10" s="370"/>
      <c r="F10" s="371"/>
      <c r="G10" s="942"/>
      <c r="H10" s="924"/>
    </row>
    <row r="11" spans="1:11" ht="15" customHeight="1" x14ac:dyDescent="0.3">
      <c r="A11" s="368" t="s">
        <v>487</v>
      </c>
      <c r="B11" s="464"/>
      <c r="C11" s="942"/>
      <c r="D11" s="503"/>
      <c r="E11" s="370"/>
      <c r="F11" s="371"/>
      <c r="G11" s="942"/>
      <c r="H11" s="924"/>
    </row>
    <row r="12" spans="1:11" ht="15" customHeight="1" x14ac:dyDescent="0.3">
      <c r="A12" s="368" t="s">
        <v>488</v>
      </c>
      <c r="B12" s="464">
        <v>0</v>
      </c>
      <c r="C12" s="942">
        <v>0</v>
      </c>
      <c r="D12" s="503">
        <v>0</v>
      </c>
      <c r="E12" s="370">
        <v>0</v>
      </c>
      <c r="F12" s="371"/>
      <c r="G12" s="942"/>
      <c r="H12" s="924">
        <v>0</v>
      </c>
    </row>
    <row r="13" spans="1:11" ht="15" customHeight="1" x14ac:dyDescent="0.3">
      <c r="A13" s="368" t="s">
        <v>489</v>
      </c>
      <c r="B13" s="464"/>
      <c r="C13" s="942"/>
      <c r="D13" s="503"/>
      <c r="E13" s="370"/>
      <c r="F13" s="371"/>
      <c r="G13" s="942"/>
      <c r="H13" s="924"/>
    </row>
    <row r="14" spans="1:11" ht="15" customHeight="1" x14ac:dyDescent="0.3">
      <c r="A14" s="368" t="s">
        <v>490</v>
      </c>
      <c r="B14" s="464"/>
      <c r="C14" s="942"/>
      <c r="D14" s="503"/>
      <c r="E14" s="370"/>
      <c r="F14" s="371"/>
      <c r="G14" s="942"/>
      <c r="H14" s="924"/>
    </row>
    <row r="15" spans="1:11" ht="15" customHeight="1" x14ac:dyDescent="0.3">
      <c r="A15" s="368" t="s">
        <v>491</v>
      </c>
      <c r="B15" s="464">
        <v>20</v>
      </c>
      <c r="C15" s="942">
        <v>696</v>
      </c>
      <c r="D15" s="503">
        <v>6966</v>
      </c>
      <c r="E15" s="370">
        <v>9</v>
      </c>
      <c r="F15" s="371"/>
      <c r="G15" s="942">
        <v>650</v>
      </c>
      <c r="H15" s="924">
        <v>15000</v>
      </c>
    </row>
    <row r="16" spans="1:11" ht="15" customHeight="1" x14ac:dyDescent="0.3">
      <c r="A16" s="368" t="s">
        <v>492</v>
      </c>
      <c r="B16" s="464"/>
      <c r="C16" s="942"/>
      <c r="D16" s="503"/>
      <c r="E16" s="370"/>
      <c r="F16" s="371"/>
      <c r="G16" s="942"/>
      <c r="H16" s="924"/>
    </row>
    <row r="17" spans="1:8" ht="15" customHeight="1" x14ac:dyDescent="0.3">
      <c r="A17" s="368" t="s">
        <v>493</v>
      </c>
      <c r="B17" s="464"/>
      <c r="C17" s="942"/>
      <c r="D17" s="503"/>
      <c r="E17" s="370"/>
      <c r="F17" s="371"/>
      <c r="G17" s="942"/>
      <c r="H17" s="924"/>
    </row>
    <row r="18" spans="1:8" ht="15" customHeight="1" x14ac:dyDescent="0.3">
      <c r="A18" s="368" t="s">
        <v>494</v>
      </c>
      <c r="B18" s="464"/>
      <c r="C18" s="942"/>
      <c r="D18" s="503"/>
      <c r="E18" s="370"/>
      <c r="F18" s="371"/>
      <c r="G18" s="942"/>
      <c r="H18" s="924"/>
    </row>
    <row r="19" spans="1:8" ht="15" customHeight="1" x14ac:dyDescent="0.3">
      <c r="A19" s="368" t="s">
        <v>495</v>
      </c>
      <c r="B19" s="464"/>
      <c r="C19" s="942"/>
      <c r="D19" s="503"/>
      <c r="E19" s="370"/>
      <c r="F19" s="371"/>
      <c r="G19" s="942"/>
      <c r="H19" s="924"/>
    </row>
    <row r="20" spans="1:8" ht="15" customHeight="1" x14ac:dyDescent="0.3">
      <c r="A20" s="368" t="s">
        <v>496</v>
      </c>
      <c r="B20" s="464"/>
      <c r="C20" s="942"/>
      <c r="D20" s="503"/>
      <c r="E20" s="370"/>
      <c r="F20" s="371"/>
      <c r="G20" s="942"/>
      <c r="H20" s="924"/>
    </row>
    <row r="21" spans="1:8" ht="15" customHeight="1" x14ac:dyDescent="0.3">
      <c r="A21" s="368" t="s">
        <v>497</v>
      </c>
      <c r="B21" s="464">
        <v>70</v>
      </c>
      <c r="C21" s="942">
        <v>4434</v>
      </c>
      <c r="D21" s="503">
        <v>155201.16999999998</v>
      </c>
      <c r="E21" s="370">
        <v>29</v>
      </c>
      <c r="F21" s="371"/>
      <c r="G21" s="942">
        <v>5168</v>
      </c>
      <c r="H21" s="924">
        <v>238000</v>
      </c>
    </row>
    <row r="22" spans="1:8" ht="15" customHeight="1" x14ac:dyDescent="0.3">
      <c r="A22" s="368" t="s">
        <v>498</v>
      </c>
      <c r="B22" s="464"/>
      <c r="C22" s="942"/>
      <c r="D22" s="503"/>
      <c r="E22" s="370"/>
      <c r="F22" s="371"/>
      <c r="G22" s="942"/>
      <c r="H22" s="924"/>
    </row>
    <row r="23" spans="1:8" ht="15" customHeight="1" x14ac:dyDescent="0.3">
      <c r="A23" s="368" t="s">
        <v>499</v>
      </c>
      <c r="B23" s="464"/>
      <c r="C23" s="942"/>
      <c r="D23" s="503"/>
      <c r="E23" s="370"/>
      <c r="F23" s="371"/>
      <c r="G23" s="942"/>
      <c r="H23" s="924"/>
    </row>
    <row r="24" spans="1:8" ht="15" customHeight="1" x14ac:dyDescent="0.3">
      <c r="A24" s="368" t="s">
        <v>500</v>
      </c>
      <c r="B24" s="464"/>
      <c r="C24" s="942"/>
      <c r="D24" s="503"/>
      <c r="E24" s="370"/>
      <c r="F24" s="371"/>
      <c r="G24" s="942"/>
      <c r="H24" s="924"/>
    </row>
    <row r="25" spans="1:8" ht="15" customHeight="1" x14ac:dyDescent="0.3">
      <c r="A25" s="368" t="s">
        <v>501</v>
      </c>
      <c r="B25" s="464"/>
      <c r="C25" s="942"/>
      <c r="D25" s="503"/>
      <c r="E25" s="370"/>
      <c r="F25" s="371"/>
      <c r="G25" s="942"/>
      <c r="H25" s="924"/>
    </row>
    <row r="26" spans="1:8" ht="15" customHeight="1" x14ac:dyDescent="0.3">
      <c r="A26" s="368" t="s">
        <v>571</v>
      </c>
      <c r="B26" s="464">
        <v>141</v>
      </c>
      <c r="C26" s="942">
        <v>500</v>
      </c>
      <c r="D26" s="503">
        <v>-35678.580000000016</v>
      </c>
      <c r="E26" s="370">
        <v>150</v>
      </c>
      <c r="F26" s="371"/>
      <c r="G26" s="942">
        <v>706</v>
      </c>
      <c r="H26" s="924">
        <v>30000</v>
      </c>
    </row>
    <row r="27" spans="1:8" ht="15" customHeight="1" x14ac:dyDescent="0.3">
      <c r="A27" s="368" t="s">
        <v>572</v>
      </c>
      <c r="B27" s="464">
        <v>1</v>
      </c>
      <c r="C27" s="942">
        <v>5000</v>
      </c>
      <c r="D27" s="503">
        <v>10000</v>
      </c>
      <c r="E27" s="370">
        <v>1</v>
      </c>
      <c r="F27" s="371"/>
      <c r="G27" s="942">
        <v>6000</v>
      </c>
      <c r="H27" s="924">
        <v>10000</v>
      </c>
    </row>
    <row r="28" spans="1:8" ht="15" customHeight="1" x14ac:dyDescent="0.3">
      <c r="A28" s="368" t="s">
        <v>502</v>
      </c>
      <c r="B28" s="464"/>
      <c r="C28" s="942"/>
      <c r="D28" s="503"/>
      <c r="E28" s="370"/>
      <c r="F28" s="371"/>
      <c r="G28" s="942"/>
      <c r="H28" s="924"/>
    </row>
    <row r="29" spans="1:8" ht="15" customHeight="1" x14ac:dyDescent="0.3">
      <c r="A29" s="368" t="s">
        <v>503</v>
      </c>
      <c r="B29" s="464"/>
      <c r="C29" s="942"/>
      <c r="D29" s="503"/>
      <c r="E29" s="370"/>
      <c r="F29" s="371"/>
      <c r="G29" s="942"/>
      <c r="H29" s="924"/>
    </row>
    <row r="30" spans="1:8" ht="15" customHeight="1" x14ac:dyDescent="0.3">
      <c r="A30" s="368" t="s">
        <v>504</v>
      </c>
      <c r="B30" s="464"/>
      <c r="C30" s="942"/>
      <c r="D30" s="503"/>
      <c r="E30" s="370"/>
      <c r="F30" s="371"/>
      <c r="G30" s="942"/>
      <c r="H30" s="924"/>
    </row>
    <row r="31" spans="1:8" s="510" customFormat="1" ht="15" customHeight="1" x14ac:dyDescent="0.3">
      <c r="A31" s="461" t="s">
        <v>505</v>
      </c>
      <c r="B31" s="508">
        <f>SUM(B7:B30)</f>
        <v>760</v>
      </c>
      <c r="C31" s="943">
        <f>IFERROR(D31/B31,)</f>
        <v>1808.8165657894735</v>
      </c>
      <c r="D31" s="509">
        <f>SUM(D6:D30)</f>
        <v>1374700.5899999999</v>
      </c>
      <c r="E31" s="511">
        <f>SUM(E7:E30)</f>
        <v>458</v>
      </c>
      <c r="F31" s="512">
        <f>SUM(F6:F30)</f>
        <v>0</v>
      </c>
      <c r="G31" s="943">
        <f>IFERROR(H31/(F31+E31),)</f>
        <v>3460.6986899563317</v>
      </c>
      <c r="H31" s="925">
        <f>SUM(H7:H30)</f>
        <v>1585000</v>
      </c>
    </row>
    <row r="32" spans="1:8" ht="15" customHeight="1" x14ac:dyDescent="0.3">
      <c r="A32" s="377"/>
      <c r="B32" s="464"/>
      <c r="C32" s="378"/>
      <c r="D32" s="504"/>
      <c r="E32" s="457"/>
      <c r="F32" s="382"/>
      <c r="G32" s="378"/>
      <c r="H32" s="924"/>
    </row>
    <row r="33" spans="1:8" ht="15" customHeight="1" x14ac:dyDescent="0.3">
      <c r="A33" s="462" t="s">
        <v>506</v>
      </c>
      <c r="B33" s="465"/>
      <c r="C33" s="364"/>
      <c r="D33" s="505"/>
      <c r="E33" s="458"/>
      <c r="F33" s="459"/>
      <c r="G33" s="460"/>
      <c r="H33" s="926"/>
    </row>
    <row r="34" spans="1:8" ht="15" customHeight="1" x14ac:dyDescent="0.3">
      <c r="A34" s="463" t="s">
        <v>507</v>
      </c>
      <c r="B34" s="373"/>
      <c r="C34" s="373"/>
      <c r="D34" s="506"/>
      <c r="E34" s="374"/>
      <c r="F34" s="375"/>
      <c r="G34" s="376"/>
      <c r="H34" s="927"/>
    </row>
    <row r="35" spans="1:8" ht="15" customHeight="1" x14ac:dyDescent="0.3">
      <c r="A35" s="377" t="s">
        <v>508</v>
      </c>
      <c r="B35" s="464"/>
      <c r="C35" s="369"/>
      <c r="D35" s="503"/>
      <c r="E35" s="370"/>
      <c r="F35" s="371"/>
      <c r="G35" s="369"/>
      <c r="H35" s="924"/>
    </row>
    <row r="36" spans="1:8" ht="15" customHeight="1" x14ac:dyDescent="0.3">
      <c r="A36" s="364" t="s">
        <v>509</v>
      </c>
      <c r="B36" s="465"/>
      <c r="C36" s="505"/>
      <c r="D36" s="502"/>
      <c r="E36" s="365"/>
      <c r="F36" s="366"/>
      <c r="G36" s="505"/>
      <c r="H36" s="923"/>
    </row>
    <row r="37" spans="1:8" ht="15" customHeight="1" x14ac:dyDescent="0.3">
      <c r="A37" s="379" t="s">
        <v>510</v>
      </c>
      <c r="B37" s="464"/>
      <c r="C37" s="942"/>
      <c r="D37" s="503"/>
      <c r="E37" s="372">
        <v>1</v>
      </c>
      <c r="F37" s="368"/>
      <c r="G37" s="942">
        <v>8536</v>
      </c>
      <c r="H37" s="924">
        <v>16500</v>
      </c>
    </row>
    <row r="38" spans="1:8" ht="15" customHeight="1" x14ac:dyDescent="0.3">
      <c r="A38" s="379" t="s">
        <v>511</v>
      </c>
      <c r="B38" s="464"/>
      <c r="C38" s="942"/>
      <c r="D38" s="503"/>
      <c r="E38" s="370"/>
      <c r="F38" s="371"/>
      <c r="G38" s="942"/>
      <c r="H38" s="924"/>
    </row>
    <row r="39" spans="1:8" ht="15" customHeight="1" x14ac:dyDescent="0.3">
      <c r="A39" s="368" t="s">
        <v>512</v>
      </c>
      <c r="B39" s="464"/>
      <c r="C39" s="942"/>
      <c r="D39" s="503"/>
      <c r="E39" s="370"/>
      <c r="F39" s="371"/>
      <c r="G39" s="942"/>
      <c r="H39" s="924"/>
    </row>
    <row r="40" spans="1:8" ht="15" customHeight="1" x14ac:dyDescent="0.3">
      <c r="A40" s="379" t="s">
        <v>513</v>
      </c>
      <c r="B40" s="464"/>
      <c r="C40" s="942"/>
      <c r="D40" s="503"/>
      <c r="E40" s="370"/>
      <c r="F40" s="371"/>
      <c r="G40" s="942"/>
      <c r="H40" s="924"/>
    </row>
    <row r="41" spans="1:8" ht="15" customHeight="1" x14ac:dyDescent="0.3">
      <c r="A41" s="379" t="s">
        <v>514</v>
      </c>
      <c r="B41" s="464">
        <v>14</v>
      </c>
      <c r="C41" s="942">
        <v>1332</v>
      </c>
      <c r="D41" s="503">
        <v>20861.310000000001</v>
      </c>
      <c r="E41" s="370">
        <v>20</v>
      </c>
      <c r="F41" s="371"/>
      <c r="G41" s="942">
        <v>1332</v>
      </c>
      <c r="H41" s="924">
        <v>30000</v>
      </c>
    </row>
    <row r="42" spans="1:8" ht="15" customHeight="1" x14ac:dyDescent="0.3">
      <c r="A42" s="379" t="s">
        <v>515</v>
      </c>
      <c r="B42" s="464">
        <v>108</v>
      </c>
      <c r="C42" s="942">
        <v>4973</v>
      </c>
      <c r="D42" s="503">
        <v>478336.73</v>
      </c>
      <c r="E42" s="370">
        <v>86</v>
      </c>
      <c r="F42" s="371"/>
      <c r="G42" s="942">
        <v>4973</v>
      </c>
      <c r="H42" s="924">
        <v>350000</v>
      </c>
    </row>
    <row r="43" spans="1:8" ht="15" customHeight="1" x14ac:dyDescent="0.3">
      <c r="A43" s="379" t="s">
        <v>516</v>
      </c>
      <c r="B43" s="464">
        <v>0</v>
      </c>
      <c r="C43" s="942">
        <v>0</v>
      </c>
      <c r="D43" s="503">
        <v>0</v>
      </c>
      <c r="E43" s="370">
        <v>43</v>
      </c>
      <c r="F43" s="371"/>
      <c r="G43" s="942">
        <v>894</v>
      </c>
      <c r="H43" s="924">
        <v>35000</v>
      </c>
    </row>
    <row r="44" spans="1:8" ht="15" customHeight="1" x14ac:dyDescent="0.3">
      <c r="A44" s="379" t="s">
        <v>517</v>
      </c>
      <c r="B44" s="464"/>
      <c r="C44" s="942"/>
      <c r="D44" s="503"/>
      <c r="E44" s="370"/>
      <c r="F44" s="371"/>
      <c r="G44" s="942"/>
      <c r="H44" s="924"/>
    </row>
    <row r="45" spans="1:8" ht="15" customHeight="1" x14ac:dyDescent="0.3">
      <c r="A45" s="380" t="s">
        <v>518</v>
      </c>
      <c r="B45" s="464"/>
      <c r="C45" s="942"/>
      <c r="D45" s="503"/>
      <c r="E45" s="370"/>
      <c r="F45" s="371"/>
      <c r="G45" s="942"/>
      <c r="H45" s="924"/>
    </row>
    <row r="46" spans="1:8" ht="15" customHeight="1" x14ac:dyDescent="0.3">
      <c r="A46" s="381" t="s">
        <v>519</v>
      </c>
      <c r="B46" s="465">
        <v>0</v>
      </c>
      <c r="C46" s="505">
        <v>0</v>
      </c>
      <c r="D46" s="502">
        <v>0</v>
      </c>
      <c r="E46" s="365">
        <v>20</v>
      </c>
      <c r="F46" s="366"/>
      <c r="G46" s="505">
        <v>4973</v>
      </c>
      <c r="H46" s="923">
        <v>150000</v>
      </c>
    </row>
    <row r="47" spans="1:8" ht="15" customHeight="1" x14ac:dyDescent="0.3">
      <c r="A47" s="379" t="s">
        <v>520</v>
      </c>
      <c r="B47" s="464">
        <v>0</v>
      </c>
      <c r="C47" s="942">
        <v>0</v>
      </c>
      <c r="D47" s="503">
        <v>0</v>
      </c>
      <c r="E47" s="370">
        <v>50</v>
      </c>
      <c r="F47" s="371"/>
      <c r="G47" s="942">
        <v>4973</v>
      </c>
      <c r="H47" s="924">
        <v>170000</v>
      </c>
    </row>
    <row r="48" spans="1:8" ht="15" customHeight="1" x14ac:dyDescent="0.3">
      <c r="A48" s="379" t="s">
        <v>521</v>
      </c>
      <c r="B48" s="464">
        <v>147</v>
      </c>
      <c r="C48" s="942">
        <v>5400</v>
      </c>
      <c r="D48" s="503">
        <v>897736.55</v>
      </c>
      <c r="E48" s="370">
        <v>62</v>
      </c>
      <c r="F48" s="371"/>
      <c r="G48" s="942">
        <v>4973</v>
      </c>
      <c r="H48" s="924">
        <v>350000</v>
      </c>
    </row>
    <row r="49" spans="1:9" ht="15" customHeight="1" x14ac:dyDescent="0.3">
      <c r="A49" s="380" t="s">
        <v>522</v>
      </c>
      <c r="B49" s="464"/>
      <c r="C49" s="942"/>
      <c r="D49" s="503"/>
      <c r="E49" s="370"/>
      <c r="F49" s="371"/>
      <c r="G49" s="942"/>
      <c r="H49" s="924"/>
    </row>
    <row r="50" spans="1:9" ht="15" customHeight="1" x14ac:dyDescent="0.3">
      <c r="A50" s="381" t="s">
        <v>523</v>
      </c>
      <c r="B50" s="465"/>
      <c r="C50" s="505"/>
      <c r="D50" s="502"/>
      <c r="E50" s="365"/>
      <c r="F50" s="366"/>
      <c r="G50" s="505"/>
      <c r="H50" s="923"/>
    </row>
    <row r="51" spans="1:9" ht="15" customHeight="1" x14ac:dyDescent="0.3">
      <c r="A51" s="379" t="s">
        <v>524</v>
      </c>
      <c r="B51" s="464">
        <v>293</v>
      </c>
      <c r="C51" s="942">
        <v>6446</v>
      </c>
      <c r="D51" s="503">
        <v>1768559.76</v>
      </c>
      <c r="E51" s="370"/>
      <c r="F51" s="371">
        <v>150</v>
      </c>
      <c r="G51" s="942">
        <v>6446</v>
      </c>
      <c r="H51" s="924">
        <v>1050000</v>
      </c>
    </row>
    <row r="52" spans="1:9" ht="15" customHeight="1" x14ac:dyDescent="0.3">
      <c r="A52" s="379" t="s">
        <v>573</v>
      </c>
      <c r="B52" s="464">
        <v>440</v>
      </c>
      <c r="C52" s="942">
        <v>7350</v>
      </c>
      <c r="D52" s="503">
        <v>9722301.1199999992</v>
      </c>
      <c r="E52" s="370"/>
      <c r="F52" s="371">
        <v>300</v>
      </c>
      <c r="G52" s="942">
        <v>7350</v>
      </c>
      <c r="H52" s="924">
        <v>8482275</v>
      </c>
    </row>
    <row r="53" spans="1:9" ht="15" customHeight="1" x14ac:dyDescent="0.3">
      <c r="A53" s="379" t="s">
        <v>525</v>
      </c>
      <c r="B53" s="464"/>
      <c r="C53" s="942"/>
      <c r="D53" s="503"/>
      <c r="E53" s="370"/>
      <c r="F53" s="371"/>
      <c r="G53" s="942"/>
      <c r="H53" s="924"/>
    </row>
    <row r="54" spans="1:9" ht="15" customHeight="1" x14ac:dyDescent="0.3">
      <c r="A54" s="377" t="s">
        <v>526</v>
      </c>
      <c r="B54" s="464">
        <v>1002</v>
      </c>
      <c r="C54" s="942">
        <v>12862.071327345308</v>
      </c>
      <c r="D54" s="507">
        <v>12887795.469999999</v>
      </c>
      <c r="E54" s="370">
        <v>282</v>
      </c>
      <c r="F54" s="371">
        <f>SUM(F36:F53)+F34</f>
        <v>450</v>
      </c>
      <c r="G54" s="942">
        <v>5153</v>
      </c>
      <c r="H54" s="924">
        <f>SUM(H36:H53)+H34</f>
        <v>10633775</v>
      </c>
      <c r="I54" s="356" t="s">
        <v>117</v>
      </c>
    </row>
    <row r="55" spans="1:9" s="510" customFormat="1" ht="15" customHeight="1" x14ac:dyDescent="0.3">
      <c r="A55" s="918" t="s">
        <v>527</v>
      </c>
      <c r="B55" s="919">
        <f>B54+B31</f>
        <v>1762</v>
      </c>
      <c r="C55" s="944">
        <f>IFERROR(D55/B55,)</f>
        <v>8094.4926560726435</v>
      </c>
      <c r="D55" s="509">
        <f>D54+D31</f>
        <v>14262496.059999999</v>
      </c>
      <c r="E55" s="919">
        <f>E54+E31</f>
        <v>740</v>
      </c>
      <c r="F55" s="920">
        <f>F54+F31</f>
        <v>450</v>
      </c>
      <c r="G55" s="944">
        <f>IFERROR(H55/(F55+E55),)</f>
        <v>10267.878151260504</v>
      </c>
      <c r="H55" s="925">
        <f>H54+H31</f>
        <v>12218775</v>
      </c>
      <c r="I55" s="510" t="s">
        <v>237</v>
      </c>
    </row>
    <row r="56" spans="1:9" ht="15" customHeight="1" x14ac:dyDescent="0.3">
      <c r="A56" s="372"/>
      <c r="B56" s="372"/>
      <c r="C56" s="372"/>
      <c r="D56" s="372"/>
      <c r="E56" s="372"/>
      <c r="F56" s="372"/>
      <c r="G56" s="372"/>
      <c r="H56" s="372"/>
    </row>
  </sheetData>
  <printOptions horizontalCentered="1"/>
  <pageMargins left="0.5" right="0.5" top="0.5" bottom="0.5" header="0" footer="0.3"/>
  <pageSetup scale="60" firstPageNumber="77" fitToHeight="0" orientation="landscape" useFirstPageNumber="1" r:id="rId1"/>
  <headerFooter alignWithMargins="0">
    <oddFooter>&amp;C&amp;"Arial,Regular"&amp;12Page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F13" sqref="F13"/>
    </sheetView>
  </sheetViews>
  <sheetFormatPr defaultColWidth="9.08984375" defaultRowHeight="15.5" x14ac:dyDescent="0.35"/>
  <cols>
    <col min="1" max="1" width="38.6328125" style="390" customWidth="1"/>
    <col min="2" max="2" width="13.54296875" style="390" customWidth="1"/>
    <col min="3" max="3" width="19.54296875" style="390" customWidth="1"/>
    <col min="4" max="4" width="17.36328125" style="390" customWidth="1"/>
    <col min="5" max="5" width="14.08984375" style="390" customWidth="1"/>
    <col min="6" max="6" width="15.08984375" style="390" customWidth="1"/>
    <col min="7" max="7" width="18.08984375" style="390" customWidth="1"/>
    <col min="8" max="8" width="16.36328125" style="390" customWidth="1"/>
    <col min="9" max="16384" width="9.08984375" style="390"/>
  </cols>
  <sheetData>
    <row r="1" spans="1:8" s="387" customFormat="1" ht="20.25" customHeight="1" x14ac:dyDescent="0.7">
      <c r="A1" s="383" t="s">
        <v>131</v>
      </c>
      <c r="B1" s="384"/>
      <c r="C1" s="383"/>
      <c r="D1" s="466" t="s">
        <v>79</v>
      </c>
      <c r="E1" s="386" t="str">
        <f>'BOR-5'!E1</f>
        <v>Southern University Baton Rouge Campus</v>
      </c>
      <c r="F1" s="386"/>
      <c r="G1" s="385"/>
      <c r="H1" s="386"/>
    </row>
    <row r="2" spans="1:8" s="387" customFormat="1" ht="21" customHeight="1" x14ac:dyDescent="0.7">
      <c r="A2" s="383" t="s">
        <v>528</v>
      </c>
      <c r="B2" s="384"/>
      <c r="C2" s="384"/>
      <c r="D2" s="384"/>
      <c r="E2" s="384"/>
      <c r="F2" s="384"/>
      <c r="G2" s="384"/>
      <c r="H2" s="384"/>
    </row>
    <row r="3" spans="1:8" s="387" customFormat="1" ht="21" customHeight="1" x14ac:dyDescent="0.7">
      <c r="A3" s="383"/>
      <c r="B3" s="384"/>
      <c r="C3" s="384"/>
      <c r="D3" s="384"/>
      <c r="E3" s="384"/>
      <c r="F3" s="384"/>
      <c r="G3" s="384"/>
      <c r="H3" s="384"/>
    </row>
    <row r="4" spans="1:8" ht="21" customHeight="1" thickBot="1" x14ac:dyDescent="0.4">
      <c r="A4" s="388" t="s">
        <v>529</v>
      </c>
      <c r="B4" s="389"/>
      <c r="C4" s="389"/>
      <c r="D4" s="389"/>
      <c r="E4" s="389"/>
      <c r="F4" s="389"/>
      <c r="G4" s="389"/>
      <c r="H4" s="389"/>
    </row>
    <row r="5" spans="1:8" ht="21" customHeight="1" thickTop="1" x14ac:dyDescent="0.35">
      <c r="A5" s="391"/>
      <c r="B5" s="392" t="s">
        <v>478</v>
      </c>
      <c r="C5" s="392" t="s">
        <v>562</v>
      </c>
      <c r="D5" s="393" t="s">
        <v>135</v>
      </c>
      <c r="E5" s="394" t="s">
        <v>478</v>
      </c>
      <c r="F5" s="395" t="s">
        <v>479</v>
      </c>
      <c r="G5" s="392" t="s">
        <v>562</v>
      </c>
      <c r="H5" s="396" t="s">
        <v>136</v>
      </c>
    </row>
    <row r="6" spans="1:8" x14ac:dyDescent="0.35">
      <c r="A6" s="397" t="s">
        <v>530</v>
      </c>
      <c r="B6" s="398" t="s">
        <v>479</v>
      </c>
      <c r="C6" s="399" t="s">
        <v>480</v>
      </c>
      <c r="D6" s="400" t="s">
        <v>453</v>
      </c>
      <c r="E6" s="401" t="s">
        <v>481</v>
      </c>
      <c r="F6" s="399" t="s">
        <v>482</v>
      </c>
      <c r="G6" s="399" t="s">
        <v>480</v>
      </c>
      <c r="H6" s="399" t="s">
        <v>551</v>
      </c>
    </row>
    <row r="7" spans="1:8" x14ac:dyDescent="0.35">
      <c r="A7" s="402" t="s">
        <v>574</v>
      </c>
      <c r="B7" s="403"/>
      <c r="C7" s="402"/>
      <c r="D7" s="404"/>
      <c r="E7" s="405">
        <v>20</v>
      </c>
      <c r="F7" s="403"/>
      <c r="G7" s="406">
        <v>4973</v>
      </c>
      <c r="H7" s="406">
        <v>121234</v>
      </c>
    </row>
    <row r="8" spans="1:8" x14ac:dyDescent="0.35">
      <c r="A8" s="402"/>
      <c r="B8" s="403"/>
      <c r="C8" s="402"/>
      <c r="D8" s="404"/>
      <c r="E8" s="405"/>
      <c r="F8" s="403"/>
      <c r="G8" s="406"/>
      <c r="H8" s="406"/>
    </row>
    <row r="9" spans="1:8" x14ac:dyDescent="0.35">
      <c r="A9" s="402"/>
      <c r="B9" s="403"/>
      <c r="C9" s="402"/>
      <c r="D9" s="404"/>
      <c r="E9" s="405"/>
      <c r="F9" s="403"/>
      <c r="G9" s="406"/>
      <c r="H9" s="406"/>
    </row>
    <row r="10" spans="1:8" x14ac:dyDescent="0.35">
      <c r="A10" s="402"/>
      <c r="B10" s="403"/>
      <c r="C10" s="402"/>
      <c r="D10" s="404"/>
      <c r="E10" s="405"/>
      <c r="F10" s="403"/>
      <c r="G10" s="406"/>
      <c r="H10" s="406"/>
    </row>
    <row r="11" spans="1:8" x14ac:dyDescent="0.35">
      <c r="A11" s="402"/>
      <c r="B11" s="403"/>
      <c r="C11" s="402"/>
      <c r="D11" s="404"/>
      <c r="E11" s="405"/>
      <c r="F11" s="403"/>
      <c r="G11" s="406"/>
      <c r="H11" s="406"/>
    </row>
    <row r="12" spans="1:8" x14ac:dyDescent="0.35">
      <c r="A12" s="402"/>
      <c r="B12" s="403"/>
      <c r="C12" s="402"/>
      <c r="D12" s="404"/>
      <c r="E12" s="405"/>
      <c r="F12" s="403"/>
      <c r="G12" s="406"/>
      <c r="H12" s="406"/>
    </row>
    <row r="13" spans="1:8" x14ac:dyDescent="0.35">
      <c r="A13" s="402"/>
      <c r="B13" s="403"/>
      <c r="C13" s="402"/>
      <c r="D13" s="404"/>
      <c r="E13" s="405"/>
      <c r="F13" s="403"/>
      <c r="G13" s="406"/>
      <c r="H13" s="406"/>
    </row>
    <row r="14" spans="1:8" x14ac:dyDescent="0.35">
      <c r="A14" s="402"/>
      <c r="B14" s="403"/>
      <c r="C14" s="402"/>
      <c r="D14" s="404"/>
      <c r="E14" s="405"/>
      <c r="F14" s="403"/>
      <c r="G14" s="406"/>
      <c r="H14" s="406"/>
    </row>
    <row r="15" spans="1:8" x14ac:dyDescent="0.35">
      <c r="A15" s="402"/>
      <c r="B15" s="403"/>
      <c r="C15" s="402"/>
      <c r="D15" s="404"/>
      <c r="E15" s="405"/>
      <c r="F15" s="403"/>
      <c r="G15" s="406"/>
      <c r="H15" s="406"/>
    </row>
    <row r="16" spans="1:8" x14ac:dyDescent="0.35">
      <c r="A16" s="402"/>
      <c r="B16" s="403"/>
      <c r="C16" s="402"/>
      <c r="D16" s="404"/>
      <c r="E16" s="405"/>
      <c r="F16" s="403"/>
      <c r="G16" s="406"/>
      <c r="H16" s="406"/>
    </row>
    <row r="17" spans="1:8" x14ac:dyDescent="0.35">
      <c r="A17" s="402"/>
      <c r="B17" s="403"/>
      <c r="C17" s="402"/>
      <c r="D17" s="404"/>
      <c r="E17" s="405"/>
      <c r="F17" s="403"/>
      <c r="G17" s="406"/>
      <c r="H17" s="406"/>
    </row>
    <row r="18" spans="1:8" x14ac:dyDescent="0.35">
      <c r="A18" s="402"/>
      <c r="B18" s="403"/>
      <c r="C18" s="402"/>
      <c r="D18" s="404"/>
      <c r="E18" s="405"/>
      <c r="F18" s="403"/>
      <c r="G18" s="406"/>
      <c r="H18" s="406"/>
    </row>
    <row r="19" spans="1:8" x14ac:dyDescent="0.35">
      <c r="A19" s="402"/>
      <c r="B19" s="403"/>
      <c r="C19" s="402"/>
      <c r="D19" s="404"/>
      <c r="E19" s="405"/>
      <c r="F19" s="403"/>
      <c r="G19" s="406"/>
      <c r="H19" s="406"/>
    </row>
    <row r="20" spans="1:8" x14ac:dyDescent="0.35">
      <c r="A20" s="402"/>
      <c r="B20" s="403"/>
      <c r="C20" s="402"/>
      <c r="D20" s="404"/>
      <c r="E20" s="405"/>
      <c r="F20" s="403"/>
      <c r="G20" s="406"/>
      <c r="H20" s="406"/>
    </row>
    <row r="21" spans="1:8" x14ac:dyDescent="0.35">
      <c r="A21" s="402"/>
      <c r="B21" s="403"/>
      <c r="C21" s="402"/>
      <c r="D21" s="404"/>
      <c r="E21" s="405"/>
      <c r="F21" s="403"/>
      <c r="G21" s="406"/>
      <c r="H21" s="406"/>
    </row>
    <row r="22" spans="1:8" x14ac:dyDescent="0.35">
      <c r="A22" s="402"/>
      <c r="B22" s="403"/>
      <c r="C22" s="402"/>
      <c r="D22" s="404"/>
      <c r="E22" s="405"/>
      <c r="F22" s="403"/>
      <c r="G22" s="406"/>
      <c r="H22" s="406"/>
    </row>
    <row r="23" spans="1:8" x14ac:dyDescent="0.35">
      <c r="A23" s="402"/>
      <c r="B23" s="403"/>
      <c r="C23" s="402"/>
      <c r="D23" s="404"/>
      <c r="E23" s="405"/>
      <c r="F23" s="403"/>
      <c r="G23" s="406"/>
      <c r="H23" s="406"/>
    </row>
    <row r="24" spans="1:8" x14ac:dyDescent="0.35">
      <c r="A24" s="402"/>
      <c r="B24" s="403"/>
      <c r="C24" s="402"/>
      <c r="D24" s="404"/>
      <c r="E24" s="405"/>
      <c r="F24" s="403"/>
      <c r="G24" s="406"/>
      <c r="H24" s="406"/>
    </row>
    <row r="25" spans="1:8" x14ac:dyDescent="0.35">
      <c r="A25" s="402"/>
      <c r="B25" s="403"/>
      <c r="C25" s="402"/>
      <c r="D25" s="404"/>
      <c r="E25" s="405"/>
      <c r="F25" s="403"/>
      <c r="G25" s="406"/>
      <c r="H25" s="406"/>
    </row>
    <row r="26" spans="1:8" x14ac:dyDescent="0.35">
      <c r="A26" s="402"/>
      <c r="B26" s="403"/>
      <c r="C26" s="402"/>
      <c r="D26" s="404"/>
      <c r="E26" s="405"/>
      <c r="F26" s="403"/>
      <c r="G26" s="406"/>
      <c r="H26" s="406"/>
    </row>
    <row r="27" spans="1:8" x14ac:dyDescent="0.35">
      <c r="A27" s="402"/>
      <c r="B27" s="403"/>
      <c r="C27" s="402"/>
      <c r="D27" s="404"/>
      <c r="E27" s="405"/>
      <c r="F27" s="403"/>
      <c r="G27" s="406"/>
      <c r="H27" s="406"/>
    </row>
    <row r="28" spans="1:8" x14ac:dyDescent="0.35">
      <c r="A28" s="402"/>
      <c r="B28" s="403"/>
      <c r="C28" s="402"/>
      <c r="D28" s="404"/>
      <c r="E28" s="405"/>
      <c r="F28" s="403"/>
      <c r="G28" s="406"/>
      <c r="H28" s="406"/>
    </row>
    <row r="29" spans="1:8" x14ac:dyDescent="0.35">
      <c r="A29" s="402"/>
      <c r="B29" s="403"/>
      <c r="C29" s="402"/>
      <c r="D29" s="404"/>
      <c r="E29" s="405"/>
      <c r="F29" s="403"/>
      <c r="G29" s="406"/>
      <c r="H29" s="406"/>
    </row>
    <row r="30" spans="1:8" x14ac:dyDescent="0.35">
      <c r="A30" s="402"/>
      <c r="B30" s="403"/>
      <c r="C30" s="402"/>
      <c r="D30" s="404"/>
      <c r="E30" s="405"/>
      <c r="F30" s="403"/>
      <c r="G30" s="406"/>
      <c r="H30" s="406"/>
    </row>
    <row r="31" spans="1:8" x14ac:dyDescent="0.35">
      <c r="A31" s="402"/>
      <c r="B31" s="403"/>
      <c r="C31" s="402"/>
      <c r="D31" s="404"/>
      <c r="E31" s="405"/>
      <c r="F31" s="403"/>
      <c r="G31" s="406"/>
      <c r="H31" s="406"/>
    </row>
    <row r="32" spans="1:8" x14ac:dyDescent="0.35">
      <c r="A32" s="402"/>
      <c r="B32" s="403"/>
      <c r="C32" s="402"/>
      <c r="D32" s="404"/>
      <c r="E32" s="405"/>
      <c r="F32" s="403"/>
      <c r="G32" s="406"/>
      <c r="H32" s="406"/>
    </row>
    <row r="33" spans="1:8" x14ac:dyDescent="0.35">
      <c r="A33" s="402"/>
      <c r="B33" s="403"/>
      <c r="C33" s="402"/>
      <c r="D33" s="404"/>
      <c r="E33" s="405"/>
      <c r="F33" s="403"/>
      <c r="G33" s="406"/>
      <c r="H33" s="406"/>
    </row>
    <row r="34" spans="1:8" x14ac:dyDescent="0.35">
      <c r="A34" s="402"/>
      <c r="B34" s="403"/>
      <c r="C34" s="402"/>
      <c r="D34" s="404"/>
      <c r="E34" s="405"/>
      <c r="F34" s="403"/>
      <c r="G34" s="406"/>
      <c r="H34" s="406"/>
    </row>
    <row r="35" spans="1:8" x14ac:dyDescent="0.35">
      <c r="A35" s="402"/>
      <c r="B35" s="403"/>
      <c r="C35" s="402"/>
      <c r="D35" s="404"/>
      <c r="E35" s="405"/>
      <c r="F35" s="403"/>
      <c r="G35" s="406"/>
      <c r="H35" s="406"/>
    </row>
    <row r="36" spans="1:8" x14ac:dyDescent="0.35">
      <c r="A36" s="402"/>
      <c r="B36" s="403"/>
      <c r="C36" s="402"/>
      <c r="D36" s="404"/>
      <c r="E36" s="405"/>
      <c r="F36" s="403"/>
      <c r="G36" s="406"/>
      <c r="H36" s="406"/>
    </row>
    <row r="37" spans="1:8" x14ac:dyDescent="0.35">
      <c r="A37" s="402"/>
      <c r="B37" s="403"/>
      <c r="C37" s="402"/>
      <c r="D37" s="404"/>
      <c r="E37" s="405"/>
      <c r="F37" s="403"/>
      <c r="G37" s="406"/>
      <c r="H37" s="406"/>
    </row>
  </sheetData>
  <printOptions horizontalCentered="1"/>
  <pageMargins left="0.5" right="0.5" top="0.75" bottom="0.75" header="0.3" footer="0.3"/>
  <pageSetup scale="83" firstPageNumber="78" orientation="landscape" useFirstPageNumber="1" r:id="rId1"/>
  <headerFooter>
    <oddFooter>&amp;C&amp;"Arial,Regular"&amp;12Page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B15" sqref="B15"/>
    </sheetView>
  </sheetViews>
  <sheetFormatPr defaultColWidth="12.453125" defaultRowHeight="15" customHeight="1" x14ac:dyDescent="0.3"/>
  <cols>
    <col min="1" max="1" width="35.81640625" style="67" customWidth="1"/>
    <col min="2" max="4" width="25.81640625" style="83" customWidth="1"/>
    <col min="5" max="16384" width="12.453125" style="67"/>
  </cols>
  <sheetData>
    <row r="1" spans="1:6" s="308" customFormat="1" ht="20.149999999999999" customHeight="1" x14ac:dyDescent="0.4">
      <c r="A1" s="303" t="s">
        <v>131</v>
      </c>
      <c r="B1" s="305"/>
      <c r="C1" s="305"/>
      <c r="D1" s="305"/>
    </row>
    <row r="2" spans="1:6" s="308" customFormat="1" ht="20.149999999999999" customHeight="1" x14ac:dyDescent="0.4">
      <c r="A2" s="303" t="s">
        <v>286</v>
      </c>
      <c r="B2" s="453" t="s">
        <v>79</v>
      </c>
      <c r="C2" s="306" t="str">
        <f>Revenue!B2</f>
        <v>Southern University Baton Rouge Campus</v>
      </c>
      <c r="D2" s="307"/>
    </row>
    <row r="3" spans="1:6" s="308" customFormat="1" ht="20.149999999999999" customHeight="1" thickBot="1" x14ac:dyDescent="0.45">
      <c r="A3" s="303" t="s">
        <v>287</v>
      </c>
      <c r="B3" s="305"/>
      <c r="C3" s="305"/>
      <c r="D3" s="305"/>
      <c r="E3" s="309"/>
      <c r="F3" s="309"/>
    </row>
    <row r="4" spans="1:6" ht="15" customHeight="1" thickTop="1" x14ac:dyDescent="0.3">
      <c r="A4" s="84"/>
      <c r="B4" s="85" t="s">
        <v>288</v>
      </c>
      <c r="C4" s="85" t="s">
        <v>136</v>
      </c>
      <c r="D4" s="417" t="s">
        <v>136</v>
      </c>
    </row>
    <row r="5" spans="1:6" ht="15" customHeight="1" thickBot="1" x14ac:dyDescent="0.35">
      <c r="A5" s="86" t="s">
        <v>289</v>
      </c>
      <c r="B5" s="323" t="s">
        <v>453</v>
      </c>
      <c r="C5" s="416" t="s">
        <v>453</v>
      </c>
      <c r="D5" s="418" t="s">
        <v>551</v>
      </c>
    </row>
    <row r="6" spans="1:6" ht="25" customHeight="1" x14ac:dyDescent="0.3">
      <c r="A6" s="87" t="s">
        <v>290</v>
      </c>
      <c r="B6" s="514">
        <f>Instruction!F18+Research!F18+'Public Service'!F18+'Academic Supp'!F18+'Student Services'!F18+'Institutional Supp'!F18+Scholarships!F18+'OP&amp;M'!F18+Hospitals!F18+Transfers!F18+Other!F18</f>
        <v>0</v>
      </c>
      <c r="C6" s="515">
        <f>Instruction!H18+Research!H18+'Public Service'!H18+'Academic Supp'!H18+'Student Services'!H18+'Institutional Supp'!H18+Scholarships!H18+'OP&amp;M'!H18+Hospitals!H18+Transfers!H18+Other!H18</f>
        <v>0</v>
      </c>
      <c r="D6" s="516">
        <f>Instruction!J18+Research!J18+'Public Service'!J18+'Academic Supp'!J18+'Student Services'!J18+'Institutional Supp'!J18+Scholarships!J18+'OP&amp;M'!J18+Hospitals!J18+Transfers!J18+Other!J18</f>
        <v>0</v>
      </c>
    </row>
    <row r="7" spans="1:6" ht="25" customHeight="1" x14ac:dyDescent="0.3">
      <c r="A7" s="87" t="s">
        <v>291</v>
      </c>
      <c r="B7" s="517">
        <f>Instruction!F19+Research!F19+'Public Service'!F19+'Academic Supp'!F19+'Student Services'!F19+'Institutional Supp'!F19+Scholarships!F19+'OP&amp;M'!F19+Hospitals!F19+Transfers!F19+Other!F19</f>
        <v>0</v>
      </c>
      <c r="C7" s="518">
        <f>Instruction!H19+Research!H19+'Public Service'!H19+'Academic Supp'!H19+'Student Services'!H19+'Institutional Supp'!H19+Scholarships!H19+'OP&amp;M'!H19+Hospitals!H19+Transfers!H19+Other!H19</f>
        <v>0</v>
      </c>
      <c r="D7" s="519">
        <f>Instruction!J19+Research!J19+'Public Service'!J19+'Academic Supp'!J19+'Student Services'!J19+'Institutional Supp'!J19+Scholarships!J19+'OP&amp;M'!J19+Hospitals!J19+Transfers!J19+Other!J19</f>
        <v>0</v>
      </c>
    </row>
    <row r="8" spans="1:6" ht="25" customHeight="1" x14ac:dyDescent="0.3">
      <c r="A8" s="87" t="s">
        <v>292</v>
      </c>
      <c r="B8" s="517">
        <f>Instruction!F20+Research!F20+'Public Service'!F20+'Academic Supp'!F20+'Student Services'!F20+'Institutional Supp'!F20+Scholarships!F20+'OP&amp;M'!F20+Hospitals!F20+Transfers!F20+Other!F20</f>
        <v>0</v>
      </c>
      <c r="C8" s="518">
        <f>Instruction!H20+Research!H20+'Public Service'!H20+'Academic Supp'!H20+'Student Services'!H20+'Institutional Supp'!H20+Scholarships!H20+'OP&amp;M'!H20+Hospitals!H20+Transfers!H20+Other!H20</f>
        <v>0</v>
      </c>
      <c r="D8" s="519">
        <f>Instruction!J20+Research!J20+'Public Service'!J20+'Academic Supp'!J20+'Student Services'!J20+'Institutional Supp'!J20+Scholarships!J20+'OP&amp;M'!J20+Hospitals!J20+Transfers!J20+Other!J20</f>
        <v>0</v>
      </c>
    </row>
    <row r="9" spans="1:6" ht="25" customHeight="1" x14ac:dyDescent="0.3">
      <c r="A9" s="87" t="s">
        <v>91</v>
      </c>
      <c r="B9" s="517">
        <f>Instruction!F21+Research!F21+'Public Service'!F21+'Academic Supp'!F21+'Student Services'!F21+'Institutional Supp'!F21+Scholarships!F21+'OP&amp;M'!F21+Hospitals!F21+Transfers!F21+Other!F21</f>
        <v>0</v>
      </c>
      <c r="C9" s="518">
        <f>Instruction!H21+Research!H21+'Public Service'!H21+'Academic Supp'!H21+'Student Services'!H21+'Institutional Supp'!H21+Scholarships!H21+'OP&amp;M'!H21+Hospitals!H21+Transfers!H21+Other!H21</f>
        <v>0</v>
      </c>
      <c r="D9" s="519">
        <f>Instruction!J21+Research!J21+'Public Service'!J21+'Academic Supp'!J21+'Student Services'!J21+'Institutional Supp'!J21+Scholarships!J21+'OP&amp;M'!J21+Hospitals!J21+Transfers!J21+Other!J21</f>
        <v>0</v>
      </c>
    </row>
    <row r="10" spans="1:6" ht="25" customHeight="1" x14ac:dyDescent="0.3">
      <c r="A10" s="87" t="s">
        <v>293</v>
      </c>
      <c r="B10" s="517">
        <f>Instruction!F22+Research!F22+'Public Service'!F22+'Academic Supp'!F22+'Student Services'!F22+'Institutional Supp'!F22+Scholarships!F22+'OP&amp;M'!F22+Hospitals!F22+Transfers!F22+Other!F22</f>
        <v>0</v>
      </c>
      <c r="C10" s="518">
        <f>Instruction!H22+Research!H22+'Public Service'!H22+'Academic Supp'!H22+'Student Services'!H22+'Institutional Supp'!H22+Scholarships!H22+'OP&amp;M'!H22+Hospitals!H22+Transfers!H22+Other!H22</f>
        <v>0</v>
      </c>
      <c r="D10" s="519">
        <f>Instruction!J22+Research!J22+'Public Service'!J22+'Academic Supp'!J22+'Student Services'!J22+'Institutional Supp'!J22+Scholarships!J22+'OP&amp;M'!J22+Hospitals!J22+Transfers!J22+Other!J22</f>
        <v>0</v>
      </c>
    </row>
    <row r="11" spans="1:6" ht="25" customHeight="1" x14ac:dyDescent="0.3">
      <c r="A11" s="87" t="s">
        <v>93</v>
      </c>
      <c r="B11" s="517">
        <f>Instruction!F23+Research!F23+'Public Service'!F23+'Academic Supp'!F23+'Student Services'!F23+'Institutional Supp'!F23+Scholarships!F23+'OP&amp;M'!F23+Hospitals!F23+Transfers!F23+Other!F23</f>
        <v>0</v>
      </c>
      <c r="C11" s="518">
        <f>Instruction!H23+Research!H23+'Public Service'!H23+'Academic Supp'!H23+'Student Services'!H23+'Institutional Supp'!H23+Scholarships!H23+'OP&amp;M'!H23+Hospitals!H23+Transfers!H23+Other!H23</f>
        <v>0</v>
      </c>
      <c r="D11" s="519">
        <f>Instruction!J23+Research!J23+'Public Service'!J23+'Academic Supp'!J23+'Student Services'!J23+'Institutional Supp'!J23+Scholarships!J23+'OP&amp;M'!J23+Hospitals!J23+Transfers!J23+Other!J23</f>
        <v>0</v>
      </c>
    </row>
    <row r="12" spans="1:6" ht="25" customHeight="1" x14ac:dyDescent="0.3">
      <c r="A12" s="87" t="s">
        <v>128</v>
      </c>
      <c r="B12" s="517">
        <f>Instruction!F24+Research!F24+'Public Service'!F24+'Academic Supp'!F24+'Student Services'!F24+'Institutional Supp'!F24+Scholarships!F24+'OP&amp;M'!F24+Hospitals!F24+Transfers!F24+Other!F24</f>
        <v>0</v>
      </c>
      <c r="C12" s="518">
        <f>Instruction!H24+Research!H24+'Public Service'!H24+'Academic Supp'!H24+'Student Services'!H24+'Institutional Supp'!H24+Scholarships!H24+'OP&amp;M'!H24+Hospitals!H24+Transfers!H24+Other!H24</f>
        <v>0</v>
      </c>
      <c r="D12" s="519">
        <f>Instruction!J24+Research!J24+'Public Service'!J24+'Academic Supp'!J24+'Student Services'!J24+'Institutional Supp'!J24+Scholarships!J24+'OP&amp;M'!J24+Hospitals!J24+Transfers!J24+Other!J24</f>
        <v>0</v>
      </c>
    </row>
    <row r="13" spans="1:6" ht="25" customHeight="1" x14ac:dyDescent="0.3">
      <c r="A13" s="87" t="s">
        <v>129</v>
      </c>
      <c r="B13" s="517">
        <f>Instruction!F25+Research!F25+'Public Service'!F25+'Academic Supp'!F25+'Student Services'!F25+'Institutional Supp'!F25+Scholarships!F25+'OP&amp;M'!F25+Hospitals!F25+Transfers!F25+Other!F25</f>
        <v>0</v>
      </c>
      <c r="C13" s="518">
        <f>Instruction!H25+Research!H25+'Public Service'!H25+'Academic Supp'!H25+'Student Services'!H25+'Institutional Supp'!H25+Scholarships!H25+'OP&amp;M'!H25+Hospitals!H25+Transfers!H25+Other!H25</f>
        <v>0</v>
      </c>
      <c r="D13" s="519">
        <f>Instruction!J25+Research!J25+'Public Service'!J25+'Academic Supp'!J25+'Student Services'!J25+'Institutional Supp'!J25+Scholarships!J25+'OP&amp;M'!J25+Hospitals!J25+Transfers!J25+Other!J25</f>
        <v>0</v>
      </c>
    </row>
    <row r="14" spans="1:6" ht="25" customHeight="1" x14ac:dyDescent="0.3">
      <c r="A14" s="87" t="s">
        <v>294</v>
      </c>
      <c r="B14" s="517">
        <f>Instruction!F26+Research!F26+'Public Service'!F26+'Academic Supp'!F26+'Student Services'!F26+'Institutional Supp'!F26+Scholarships!F26+'OP&amp;M'!F26+Hospitals!F26+Transfers!F26+Other!F26</f>
        <v>1246482.5900000001</v>
      </c>
      <c r="C14" s="518">
        <f>Instruction!H26+Research!H26+'Public Service'!H26+'Academic Supp'!H26+'Student Services'!H26+'Institutional Supp'!H26+Scholarships!H26+'OP&amp;M'!H26+Hospitals!H26+Transfers!H26+Other!H26</f>
        <v>1101480</v>
      </c>
      <c r="D14" s="520">
        <f>Instruction!J26+Research!J26+'Public Service'!J26+'Academic Supp'!J26+'Student Services'!J26+'Institutional Supp'!J26+Scholarships!J26+'OP&amp;M'!J26+Hospitals!J26+Transfers!J26+Other!J26</f>
        <v>1101480</v>
      </c>
    </row>
    <row r="15" spans="1:6" s="90" customFormat="1" ht="25" customHeight="1" thickBot="1" x14ac:dyDescent="0.35">
      <c r="A15" s="89" t="s">
        <v>295</v>
      </c>
      <c r="B15" s="521">
        <f>SUM(B6:B14)</f>
        <v>1246482.5900000001</v>
      </c>
      <c r="C15" s="521">
        <f>SUM(C6:C14)</f>
        <v>1101480</v>
      </c>
      <c r="D15" s="522">
        <f>SUM(D6:D14)</f>
        <v>1101480</v>
      </c>
    </row>
    <row r="16" spans="1:6" ht="15" customHeight="1" thickTop="1" x14ac:dyDescent="0.3"/>
  </sheetData>
  <printOptions horizontalCentered="1"/>
  <pageMargins left="0.5" right="0.5" top="0.75" bottom="0.75" header="0.3" footer="0.3"/>
  <pageSetup scale="80" firstPageNumber="79" fitToHeight="0" orientation="portrait" useFirstPageNumber="1" r:id="rId1"/>
  <headerFooter>
    <oddFooter>&amp;C&amp;"Arial,Regular"&amp;12Page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OutlineSymbols="0" zoomScaleNormal="100" zoomScaleSheetLayoutView="100" workbookViewId="0">
      <selection activeCell="E11" sqref="E11"/>
    </sheetView>
  </sheetViews>
  <sheetFormatPr defaultColWidth="12.453125" defaultRowHeight="15.5" x14ac:dyDescent="0.35"/>
  <cols>
    <col min="1" max="1" width="80.54296875" style="570" customWidth="1"/>
    <col min="2" max="2" width="26" style="570" customWidth="1"/>
    <col min="3" max="3" width="0" style="570" hidden="1" customWidth="1"/>
    <col min="4" max="4" width="13.81640625" style="565" bestFit="1" customWidth="1"/>
    <col min="5" max="5" width="12.453125" style="570"/>
    <col min="6" max="6" width="13.81640625" style="565" bestFit="1" customWidth="1"/>
    <col min="7" max="16384" width="12.453125" style="570"/>
  </cols>
  <sheetData>
    <row r="1" spans="1:3" ht="18" x14ac:dyDescent="0.4">
      <c r="A1" s="562" t="s">
        <v>131</v>
      </c>
      <c r="B1" s="563"/>
      <c r="C1" s="564"/>
    </row>
    <row r="2" spans="1:3" ht="18" x14ac:dyDescent="0.4">
      <c r="A2" s="562" t="s">
        <v>575</v>
      </c>
      <c r="B2" s="562"/>
      <c r="C2" s="564"/>
    </row>
    <row r="3" spans="1:3" ht="18.5" thickBot="1" x14ac:dyDescent="0.45">
      <c r="A3" s="566" t="s">
        <v>576</v>
      </c>
      <c r="B3" s="567"/>
      <c r="C3" s="563"/>
    </row>
    <row r="4" spans="1:3" ht="10.4" customHeight="1" thickTop="1" x14ac:dyDescent="0.35">
      <c r="A4" s="568"/>
      <c r="B4" s="569" t="s">
        <v>117</v>
      </c>
    </row>
    <row r="5" spans="1:3" x14ac:dyDescent="0.35">
      <c r="A5" s="571" t="s">
        <v>577</v>
      </c>
      <c r="B5" s="572" t="s">
        <v>578</v>
      </c>
    </row>
    <row r="6" spans="1:3" x14ac:dyDescent="0.35">
      <c r="A6" s="573" t="s">
        <v>579</v>
      </c>
      <c r="B6" s="574" t="s">
        <v>117</v>
      </c>
    </row>
    <row r="7" spans="1:3" x14ac:dyDescent="0.35">
      <c r="A7" s="575" t="s">
        <v>593</v>
      </c>
      <c r="B7" s="576">
        <v>237325.5968</v>
      </c>
      <c r="C7" s="570">
        <v>273001</v>
      </c>
    </row>
    <row r="8" spans="1:3" x14ac:dyDescent="0.35">
      <c r="A8" s="577" t="s">
        <v>594</v>
      </c>
      <c r="B8" s="576">
        <v>199240.69440000001</v>
      </c>
    </row>
    <row r="9" spans="1:3" x14ac:dyDescent="0.35">
      <c r="A9" s="578" t="s">
        <v>595</v>
      </c>
      <c r="B9" s="604">
        <f>SUM(B7:B8)</f>
        <v>436566.29119999998</v>
      </c>
    </row>
    <row r="10" spans="1:3" x14ac:dyDescent="0.35">
      <c r="A10" s="577" t="s">
        <v>596</v>
      </c>
      <c r="B10" s="579">
        <v>181750</v>
      </c>
    </row>
    <row r="11" spans="1:3" x14ac:dyDescent="0.35">
      <c r="A11" s="577" t="s">
        <v>597</v>
      </c>
      <c r="B11" s="576">
        <v>189116.64</v>
      </c>
    </row>
    <row r="12" spans="1:3" x14ac:dyDescent="0.35">
      <c r="A12" s="577" t="s">
        <v>580</v>
      </c>
      <c r="B12" s="579"/>
    </row>
    <row r="13" spans="1:3" x14ac:dyDescent="0.35">
      <c r="A13" s="578" t="s">
        <v>598</v>
      </c>
      <c r="B13" s="604">
        <f>B9-B10+B11-B12</f>
        <v>443932.93119999999</v>
      </c>
    </row>
    <row r="14" spans="1:3" ht="12" customHeight="1" x14ac:dyDescent="0.35">
      <c r="A14" s="577" t="s">
        <v>237</v>
      </c>
      <c r="B14" s="580" t="s">
        <v>117</v>
      </c>
    </row>
    <row r="15" spans="1:3" x14ac:dyDescent="0.35">
      <c r="A15" s="575" t="s">
        <v>581</v>
      </c>
      <c r="B15" s="581" t="s">
        <v>582</v>
      </c>
    </row>
    <row r="16" spans="1:3" x14ac:dyDescent="0.35">
      <c r="A16" s="575" t="s">
        <v>583</v>
      </c>
      <c r="B16" s="582"/>
    </row>
    <row r="17" spans="1:3" x14ac:dyDescent="0.35">
      <c r="A17" s="577" t="s">
        <v>584</v>
      </c>
      <c r="B17" s="580"/>
    </row>
    <row r="18" spans="1:3" x14ac:dyDescent="0.35">
      <c r="A18" s="577" t="s">
        <v>585</v>
      </c>
      <c r="B18" s="580"/>
    </row>
    <row r="19" spans="1:3" x14ac:dyDescent="0.35">
      <c r="A19" s="577" t="s">
        <v>586</v>
      </c>
      <c r="B19" s="580"/>
    </row>
    <row r="20" spans="1:3" x14ac:dyDescent="0.35">
      <c r="A20" s="577" t="s">
        <v>587</v>
      </c>
      <c r="B20" s="580"/>
    </row>
    <row r="21" spans="1:3" x14ac:dyDescent="0.35">
      <c r="A21" s="583" t="s">
        <v>588</v>
      </c>
      <c r="B21" s="584" t="s">
        <v>117</v>
      </c>
    </row>
    <row r="22" spans="1:3" ht="12" customHeight="1" x14ac:dyDescent="0.35">
      <c r="A22" s="575"/>
      <c r="B22" s="582"/>
    </row>
    <row r="23" spans="1:3" x14ac:dyDescent="0.35">
      <c r="A23" s="571" t="s">
        <v>589</v>
      </c>
      <c r="B23" s="572" t="s">
        <v>578</v>
      </c>
    </row>
    <row r="24" spans="1:3" ht="12" customHeight="1" x14ac:dyDescent="0.35">
      <c r="A24" s="585"/>
      <c r="B24" s="586"/>
    </row>
    <row r="25" spans="1:3" x14ac:dyDescent="0.35">
      <c r="A25" s="575" t="s">
        <v>593</v>
      </c>
      <c r="B25" s="576">
        <v>308027.48</v>
      </c>
      <c r="C25" s="570">
        <v>272002</v>
      </c>
    </row>
    <row r="26" spans="1:3" x14ac:dyDescent="0.35">
      <c r="A26" s="577" t="s">
        <v>594</v>
      </c>
      <c r="B26" s="576">
        <v>407683.65</v>
      </c>
    </row>
    <row r="27" spans="1:3" x14ac:dyDescent="0.35">
      <c r="A27" s="578" t="s">
        <v>595</v>
      </c>
      <c r="B27" s="604">
        <f>SUM(B25:B26)</f>
        <v>715711.13</v>
      </c>
    </row>
    <row r="28" spans="1:3" x14ac:dyDescent="0.35">
      <c r="A28" s="577" t="s">
        <v>596</v>
      </c>
      <c r="B28" s="579">
        <v>409901.18</v>
      </c>
    </row>
    <row r="29" spans="1:3" x14ac:dyDescent="0.35">
      <c r="A29" s="577" t="s">
        <v>597</v>
      </c>
      <c r="B29" s="576">
        <v>321670.64</v>
      </c>
    </row>
    <row r="30" spans="1:3" x14ac:dyDescent="0.35">
      <c r="A30" s="577" t="s">
        <v>580</v>
      </c>
      <c r="B30" s="579"/>
    </row>
    <row r="31" spans="1:3" x14ac:dyDescent="0.35">
      <c r="A31" s="578" t="s">
        <v>598</v>
      </c>
      <c r="B31" s="604">
        <f>B27-B28+B29-B30</f>
        <v>627480.59000000008</v>
      </c>
    </row>
    <row r="32" spans="1:3" ht="13.4" customHeight="1" x14ac:dyDescent="0.35">
      <c r="A32" s="577" t="s">
        <v>237</v>
      </c>
      <c r="B32" s="587"/>
    </row>
    <row r="33" spans="1:3" x14ac:dyDescent="0.35">
      <c r="A33" s="575" t="s">
        <v>581</v>
      </c>
      <c r="B33" s="588" t="s">
        <v>582</v>
      </c>
    </row>
    <row r="34" spans="1:3" x14ac:dyDescent="0.35">
      <c r="A34" s="575" t="s">
        <v>583</v>
      </c>
      <c r="B34" s="582"/>
    </row>
    <row r="35" spans="1:3" x14ac:dyDescent="0.35">
      <c r="A35" s="577" t="s">
        <v>584</v>
      </c>
      <c r="B35" s="580"/>
    </row>
    <row r="36" spans="1:3" x14ac:dyDescent="0.35">
      <c r="A36" s="577" t="s">
        <v>585</v>
      </c>
      <c r="B36" s="580"/>
    </row>
    <row r="37" spans="1:3" x14ac:dyDescent="0.35">
      <c r="A37" s="577" t="s">
        <v>586</v>
      </c>
      <c r="B37" s="580"/>
    </row>
    <row r="38" spans="1:3" x14ac:dyDescent="0.35">
      <c r="A38" s="577" t="s">
        <v>587</v>
      </c>
      <c r="B38" s="580"/>
    </row>
    <row r="39" spans="1:3" x14ac:dyDescent="0.35">
      <c r="A39" s="589" t="s">
        <v>588</v>
      </c>
      <c r="B39" s="590" t="s">
        <v>117</v>
      </c>
      <c r="C39" s="570" t="s">
        <v>237</v>
      </c>
    </row>
    <row r="40" spans="1:3" ht="12" customHeight="1" x14ac:dyDescent="0.35">
      <c r="A40" s="575"/>
      <c r="B40" s="582"/>
    </row>
    <row r="41" spans="1:3" ht="16.399999999999999" customHeight="1" x14ac:dyDescent="0.35">
      <c r="A41" s="571" t="s">
        <v>590</v>
      </c>
      <c r="B41" s="572" t="s">
        <v>578</v>
      </c>
    </row>
    <row r="42" spans="1:3" ht="12" customHeight="1" x14ac:dyDescent="0.35">
      <c r="A42" s="591"/>
      <c r="B42" s="582"/>
      <c r="C42" s="570">
        <v>292030</v>
      </c>
    </row>
    <row r="43" spans="1:3" x14ac:dyDescent="0.35">
      <c r="A43" s="575" t="s">
        <v>593</v>
      </c>
      <c r="B43" s="576">
        <v>553760.56999999995</v>
      </c>
    </row>
    <row r="44" spans="1:3" x14ac:dyDescent="0.35">
      <c r="A44" s="577" t="s">
        <v>594</v>
      </c>
      <c r="B44" s="576">
        <v>977191.2</v>
      </c>
    </row>
    <row r="45" spans="1:3" x14ac:dyDescent="0.35">
      <c r="A45" s="578" t="s">
        <v>595</v>
      </c>
      <c r="B45" s="604">
        <f>SUM(B43:B44)</f>
        <v>1530951.77</v>
      </c>
    </row>
    <row r="46" spans="1:3" x14ac:dyDescent="0.35">
      <c r="A46" s="577" t="s">
        <v>596</v>
      </c>
      <c r="B46" s="579">
        <v>834309.15</v>
      </c>
    </row>
    <row r="47" spans="1:3" x14ac:dyDescent="0.35">
      <c r="A47" s="577" t="s">
        <v>597</v>
      </c>
      <c r="B47" s="576">
        <v>703972.56</v>
      </c>
    </row>
    <row r="48" spans="1:3" x14ac:dyDescent="0.35">
      <c r="A48" s="577" t="s">
        <v>580</v>
      </c>
      <c r="B48" s="579"/>
    </row>
    <row r="49" spans="1:3" x14ac:dyDescent="0.35">
      <c r="A49" s="578" t="s">
        <v>598</v>
      </c>
      <c r="B49" s="604">
        <f>B45-B46+B47-B48</f>
        <v>1400615.1800000002</v>
      </c>
    </row>
    <row r="50" spans="1:3" ht="12" customHeight="1" x14ac:dyDescent="0.35">
      <c r="A50" s="577" t="s">
        <v>237</v>
      </c>
      <c r="B50" s="587"/>
    </row>
    <row r="51" spans="1:3" x14ac:dyDescent="0.35">
      <c r="A51" s="575" t="s">
        <v>581</v>
      </c>
      <c r="B51" s="588" t="s">
        <v>582</v>
      </c>
    </row>
    <row r="52" spans="1:3" x14ac:dyDescent="0.35">
      <c r="A52" s="575" t="s">
        <v>583</v>
      </c>
      <c r="B52" s="582"/>
    </row>
    <row r="53" spans="1:3" x14ac:dyDescent="0.35">
      <c r="A53" s="577" t="s">
        <v>584</v>
      </c>
      <c r="B53" s="580"/>
    </row>
    <row r="54" spans="1:3" x14ac:dyDescent="0.35">
      <c r="A54" s="577" t="s">
        <v>585</v>
      </c>
      <c r="B54" s="580"/>
    </row>
    <row r="55" spans="1:3" x14ac:dyDescent="0.35">
      <c r="A55" s="577" t="s">
        <v>586</v>
      </c>
      <c r="B55" s="580"/>
    </row>
    <row r="56" spans="1:3" x14ac:dyDescent="0.35">
      <c r="A56" s="577" t="s">
        <v>587</v>
      </c>
      <c r="B56" s="580"/>
    </row>
    <row r="57" spans="1:3" x14ac:dyDescent="0.35">
      <c r="A57" s="583" t="s">
        <v>588</v>
      </c>
      <c r="B57" s="584"/>
    </row>
    <row r="58" spans="1:3" x14ac:dyDescent="0.35">
      <c r="A58" s="575"/>
      <c r="B58" s="582"/>
    </row>
    <row r="59" spans="1:3" x14ac:dyDescent="0.35">
      <c r="A59" s="571" t="s">
        <v>591</v>
      </c>
      <c r="B59" s="572" t="s">
        <v>578</v>
      </c>
    </row>
    <row r="60" spans="1:3" x14ac:dyDescent="0.35">
      <c r="A60" s="591"/>
      <c r="B60" s="582"/>
    </row>
    <row r="61" spans="1:3" x14ac:dyDescent="0.35">
      <c r="A61" s="575" t="s">
        <v>593</v>
      </c>
      <c r="B61" s="579">
        <v>264701.27</v>
      </c>
      <c r="C61" s="570">
        <v>271500</v>
      </c>
    </row>
    <row r="62" spans="1:3" x14ac:dyDescent="0.35">
      <c r="A62" s="577" t="s">
        <v>594</v>
      </c>
      <c r="B62" s="592">
        <v>0</v>
      </c>
    </row>
    <row r="63" spans="1:3" x14ac:dyDescent="0.35">
      <c r="A63" s="578" t="s">
        <v>595</v>
      </c>
      <c r="B63" s="604">
        <f>SUM(B61:B62)</f>
        <v>264701.27</v>
      </c>
    </row>
    <row r="64" spans="1:3" x14ac:dyDescent="0.35">
      <c r="A64" s="577" t="s">
        <v>596</v>
      </c>
      <c r="B64" s="579">
        <v>0</v>
      </c>
    </row>
    <row r="65" spans="1:3" x14ac:dyDescent="0.35">
      <c r="A65" s="577" t="s">
        <v>597</v>
      </c>
      <c r="B65" s="579">
        <v>64109.18</v>
      </c>
    </row>
    <row r="66" spans="1:3" x14ac:dyDescent="0.35">
      <c r="A66" s="577" t="s">
        <v>580</v>
      </c>
      <c r="B66" s="579">
        <v>0</v>
      </c>
    </row>
    <row r="67" spans="1:3" x14ac:dyDescent="0.35">
      <c r="A67" s="578" t="s">
        <v>598</v>
      </c>
      <c r="B67" s="604">
        <f>B63-B64+B65-B66</f>
        <v>328810.45</v>
      </c>
    </row>
    <row r="68" spans="1:3" x14ac:dyDescent="0.35">
      <c r="A68" s="577" t="s">
        <v>237</v>
      </c>
      <c r="B68" s="587"/>
    </row>
    <row r="69" spans="1:3" x14ac:dyDescent="0.35">
      <c r="A69" s="575" t="s">
        <v>581</v>
      </c>
      <c r="B69" s="588" t="s">
        <v>582</v>
      </c>
    </row>
    <row r="70" spans="1:3" x14ac:dyDescent="0.35">
      <c r="A70" s="575" t="s">
        <v>583</v>
      </c>
      <c r="B70" s="582"/>
    </row>
    <row r="71" spans="1:3" x14ac:dyDescent="0.35">
      <c r="A71" s="577" t="s">
        <v>584</v>
      </c>
      <c r="B71" s="580"/>
    </row>
    <row r="72" spans="1:3" x14ac:dyDescent="0.35">
      <c r="A72" s="577" t="s">
        <v>585</v>
      </c>
      <c r="B72" s="580"/>
    </row>
    <row r="73" spans="1:3" x14ac:dyDescent="0.35">
      <c r="A73" s="577" t="s">
        <v>586</v>
      </c>
      <c r="B73" s="580"/>
    </row>
    <row r="74" spans="1:3" x14ac:dyDescent="0.35">
      <c r="A74" s="577" t="s">
        <v>587</v>
      </c>
      <c r="B74" s="580"/>
    </row>
    <row r="75" spans="1:3" x14ac:dyDescent="0.35">
      <c r="A75" s="583" t="s">
        <v>588</v>
      </c>
      <c r="B75" s="584"/>
    </row>
    <row r="76" spans="1:3" x14ac:dyDescent="0.35">
      <c r="A76" s="593"/>
      <c r="B76" s="594"/>
    </row>
    <row r="77" spans="1:3" x14ac:dyDescent="0.35">
      <c r="A77" s="595" t="s">
        <v>592</v>
      </c>
      <c r="B77" s="596" t="s">
        <v>578</v>
      </c>
    </row>
    <row r="78" spans="1:3" x14ac:dyDescent="0.35">
      <c r="A78" s="597"/>
      <c r="B78" s="594"/>
    </row>
    <row r="79" spans="1:3" x14ac:dyDescent="0.35">
      <c r="A79" s="575" t="s">
        <v>593</v>
      </c>
      <c r="B79" s="576">
        <v>504316.89320000005</v>
      </c>
      <c r="C79" s="570">
        <v>273001</v>
      </c>
    </row>
    <row r="80" spans="1:3" x14ac:dyDescent="0.35">
      <c r="A80" s="577" t="s">
        <v>594</v>
      </c>
      <c r="B80" s="576">
        <v>423386.45520000003</v>
      </c>
    </row>
    <row r="81" spans="1:2" x14ac:dyDescent="0.35">
      <c r="A81" s="578" t="s">
        <v>595</v>
      </c>
      <c r="B81" s="604">
        <f>SUM(B79:B80)</f>
        <v>927703.34840000002</v>
      </c>
    </row>
    <row r="82" spans="1:2" x14ac:dyDescent="0.35">
      <c r="A82" s="577" t="s">
        <v>596</v>
      </c>
      <c r="B82" s="579">
        <v>386218</v>
      </c>
    </row>
    <row r="83" spans="1:2" x14ac:dyDescent="0.35">
      <c r="A83" s="577" t="s">
        <v>597</v>
      </c>
      <c r="B83" s="576">
        <v>401872.7</v>
      </c>
    </row>
    <row r="84" spans="1:2" x14ac:dyDescent="0.35">
      <c r="A84" s="577" t="s">
        <v>580</v>
      </c>
      <c r="B84" s="579"/>
    </row>
    <row r="85" spans="1:2" x14ac:dyDescent="0.35">
      <c r="A85" s="578" t="s">
        <v>598</v>
      </c>
      <c r="B85" s="604">
        <f>B81-B82+B83-B84</f>
        <v>943358.04839999997</v>
      </c>
    </row>
    <row r="86" spans="1:2" x14ac:dyDescent="0.35">
      <c r="A86" s="598" t="s">
        <v>237</v>
      </c>
      <c r="B86" s="599"/>
    </row>
    <row r="87" spans="1:2" x14ac:dyDescent="0.35">
      <c r="A87" s="593" t="s">
        <v>581</v>
      </c>
      <c r="B87" s="600" t="s">
        <v>582</v>
      </c>
    </row>
    <row r="88" spans="1:2" x14ac:dyDescent="0.35">
      <c r="A88" s="593" t="s">
        <v>583</v>
      </c>
      <c r="B88" s="594"/>
    </row>
    <row r="89" spans="1:2" x14ac:dyDescent="0.35">
      <c r="A89" s="598" t="s">
        <v>584</v>
      </c>
      <c r="B89" s="601"/>
    </row>
    <row r="90" spans="1:2" x14ac:dyDescent="0.35">
      <c r="A90" s="598" t="s">
        <v>585</v>
      </c>
      <c r="B90" s="601"/>
    </row>
    <row r="91" spans="1:2" x14ac:dyDescent="0.35">
      <c r="A91" s="598" t="s">
        <v>586</v>
      </c>
      <c r="B91" s="601"/>
    </row>
    <row r="92" spans="1:2" x14ac:dyDescent="0.35">
      <c r="A92" s="598" t="s">
        <v>587</v>
      </c>
      <c r="B92" s="601"/>
    </row>
    <row r="93" spans="1:2" x14ac:dyDescent="0.35">
      <c r="A93" s="602" t="s">
        <v>588</v>
      </c>
      <c r="B93" s="603"/>
    </row>
  </sheetData>
  <printOptions horizontalCentered="1"/>
  <pageMargins left="0.5" right="0.5" top="0.45" bottom="0.45" header="0" footer="0.25"/>
  <pageSetup scale="85" firstPageNumber="80" fitToHeight="0" orientation="portrait" useFirstPageNumber="1" r:id="rId1"/>
  <headerFooter alignWithMargins="0">
    <oddFooter>&amp;C&amp;"Arial,Regular"&amp;12Page &amp;P</oddFooter>
  </headerFooter>
  <rowBreaks count="1" manualBreakCount="1">
    <brk id="5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OutlineSymbols="0" topLeftCell="C1" zoomScaleNormal="100" workbookViewId="0">
      <selection activeCell="I14" sqref="I14"/>
    </sheetView>
  </sheetViews>
  <sheetFormatPr defaultColWidth="12.453125" defaultRowHeight="15.5" x14ac:dyDescent="0.35"/>
  <cols>
    <col min="1" max="1" width="27.90625" style="570" customWidth="1"/>
    <col min="2" max="3" width="15.453125" style="570" customWidth="1"/>
    <col min="4" max="4" width="14.453125" style="570" customWidth="1"/>
    <col min="5" max="6" width="15.453125" style="570" customWidth="1"/>
    <col min="7" max="7" width="14.08984375" style="570" customWidth="1"/>
    <col min="8" max="10" width="15" style="570" bestFit="1" customWidth="1"/>
    <col min="11" max="250" width="12.453125" style="570"/>
    <col min="251" max="251" width="53.54296875" style="570" customWidth="1"/>
    <col min="252" max="253" width="15" style="570" customWidth="1"/>
    <col min="254" max="255" width="17.54296875" style="570" customWidth="1"/>
    <col min="256" max="258" width="16.453125" style="570" customWidth="1"/>
    <col min="259" max="259" width="16" style="570" customWidth="1"/>
    <col min="260" max="506" width="12.453125" style="570"/>
    <col min="507" max="507" width="53.54296875" style="570" customWidth="1"/>
    <col min="508" max="509" width="15" style="570" customWidth="1"/>
    <col min="510" max="511" width="17.54296875" style="570" customWidth="1"/>
    <col min="512" max="514" width="16.453125" style="570" customWidth="1"/>
    <col min="515" max="515" width="16" style="570" customWidth="1"/>
    <col min="516" max="762" width="12.453125" style="570"/>
    <col min="763" max="763" width="53.54296875" style="570" customWidth="1"/>
    <col min="764" max="765" width="15" style="570" customWidth="1"/>
    <col min="766" max="767" width="17.54296875" style="570" customWidth="1"/>
    <col min="768" max="770" width="16.453125" style="570" customWidth="1"/>
    <col min="771" max="771" width="16" style="570" customWidth="1"/>
    <col min="772" max="1018" width="12.453125" style="570"/>
    <col min="1019" max="1019" width="53.54296875" style="570" customWidth="1"/>
    <col min="1020" max="1021" width="15" style="570" customWidth="1"/>
    <col min="1022" max="1023" width="17.54296875" style="570" customWidth="1"/>
    <col min="1024" max="1026" width="16.453125" style="570" customWidth="1"/>
    <col min="1027" max="1027" width="16" style="570" customWidth="1"/>
    <col min="1028" max="1274" width="12.453125" style="570"/>
    <col min="1275" max="1275" width="53.54296875" style="570" customWidth="1"/>
    <col min="1276" max="1277" width="15" style="570" customWidth="1"/>
    <col min="1278" max="1279" width="17.54296875" style="570" customWidth="1"/>
    <col min="1280" max="1282" width="16.453125" style="570" customWidth="1"/>
    <col min="1283" max="1283" width="16" style="570" customWidth="1"/>
    <col min="1284" max="1530" width="12.453125" style="570"/>
    <col min="1531" max="1531" width="53.54296875" style="570" customWidth="1"/>
    <col min="1532" max="1533" width="15" style="570" customWidth="1"/>
    <col min="1534" max="1535" width="17.54296875" style="570" customWidth="1"/>
    <col min="1536" max="1538" width="16.453125" style="570" customWidth="1"/>
    <col min="1539" max="1539" width="16" style="570" customWidth="1"/>
    <col min="1540" max="1786" width="12.453125" style="570"/>
    <col min="1787" max="1787" width="53.54296875" style="570" customWidth="1"/>
    <col min="1788" max="1789" width="15" style="570" customWidth="1"/>
    <col min="1790" max="1791" width="17.54296875" style="570" customWidth="1"/>
    <col min="1792" max="1794" width="16.453125" style="570" customWidth="1"/>
    <col min="1795" max="1795" width="16" style="570" customWidth="1"/>
    <col min="1796" max="2042" width="12.453125" style="570"/>
    <col min="2043" max="2043" width="53.54296875" style="570" customWidth="1"/>
    <col min="2044" max="2045" width="15" style="570" customWidth="1"/>
    <col min="2046" max="2047" width="17.54296875" style="570" customWidth="1"/>
    <col min="2048" max="2050" width="16.453125" style="570" customWidth="1"/>
    <col min="2051" max="2051" width="16" style="570" customWidth="1"/>
    <col min="2052" max="2298" width="12.453125" style="570"/>
    <col min="2299" max="2299" width="53.54296875" style="570" customWidth="1"/>
    <col min="2300" max="2301" width="15" style="570" customWidth="1"/>
    <col min="2302" max="2303" width="17.54296875" style="570" customWidth="1"/>
    <col min="2304" max="2306" width="16.453125" style="570" customWidth="1"/>
    <col min="2307" max="2307" width="16" style="570" customWidth="1"/>
    <col min="2308" max="2554" width="12.453125" style="570"/>
    <col min="2555" max="2555" width="53.54296875" style="570" customWidth="1"/>
    <col min="2556" max="2557" width="15" style="570" customWidth="1"/>
    <col min="2558" max="2559" width="17.54296875" style="570" customWidth="1"/>
    <col min="2560" max="2562" width="16.453125" style="570" customWidth="1"/>
    <col min="2563" max="2563" width="16" style="570" customWidth="1"/>
    <col min="2564" max="2810" width="12.453125" style="570"/>
    <col min="2811" max="2811" width="53.54296875" style="570" customWidth="1"/>
    <col min="2812" max="2813" width="15" style="570" customWidth="1"/>
    <col min="2814" max="2815" width="17.54296875" style="570" customWidth="1"/>
    <col min="2816" max="2818" width="16.453125" style="570" customWidth="1"/>
    <col min="2819" max="2819" width="16" style="570" customWidth="1"/>
    <col min="2820" max="3066" width="12.453125" style="570"/>
    <col min="3067" max="3067" width="53.54296875" style="570" customWidth="1"/>
    <col min="3068" max="3069" width="15" style="570" customWidth="1"/>
    <col min="3070" max="3071" width="17.54296875" style="570" customWidth="1"/>
    <col min="3072" max="3074" width="16.453125" style="570" customWidth="1"/>
    <col min="3075" max="3075" width="16" style="570" customWidth="1"/>
    <col min="3076" max="3322" width="12.453125" style="570"/>
    <col min="3323" max="3323" width="53.54296875" style="570" customWidth="1"/>
    <col min="3324" max="3325" width="15" style="570" customWidth="1"/>
    <col min="3326" max="3327" width="17.54296875" style="570" customWidth="1"/>
    <col min="3328" max="3330" width="16.453125" style="570" customWidth="1"/>
    <col min="3331" max="3331" width="16" style="570" customWidth="1"/>
    <col min="3332" max="3578" width="12.453125" style="570"/>
    <col min="3579" max="3579" width="53.54296875" style="570" customWidth="1"/>
    <col min="3580" max="3581" width="15" style="570" customWidth="1"/>
    <col min="3582" max="3583" width="17.54296875" style="570" customWidth="1"/>
    <col min="3584" max="3586" width="16.453125" style="570" customWidth="1"/>
    <col min="3587" max="3587" width="16" style="570" customWidth="1"/>
    <col min="3588" max="3834" width="12.453125" style="570"/>
    <col min="3835" max="3835" width="53.54296875" style="570" customWidth="1"/>
    <col min="3836" max="3837" width="15" style="570" customWidth="1"/>
    <col min="3838" max="3839" width="17.54296875" style="570" customWidth="1"/>
    <col min="3840" max="3842" width="16.453125" style="570" customWidth="1"/>
    <col min="3843" max="3843" width="16" style="570" customWidth="1"/>
    <col min="3844" max="4090" width="12.453125" style="570"/>
    <col min="4091" max="4091" width="53.54296875" style="570" customWidth="1"/>
    <col min="4092" max="4093" width="15" style="570" customWidth="1"/>
    <col min="4094" max="4095" width="17.54296875" style="570" customWidth="1"/>
    <col min="4096" max="4098" width="16.453125" style="570" customWidth="1"/>
    <col min="4099" max="4099" width="16" style="570" customWidth="1"/>
    <col min="4100" max="4346" width="12.453125" style="570"/>
    <col min="4347" max="4347" width="53.54296875" style="570" customWidth="1"/>
    <col min="4348" max="4349" width="15" style="570" customWidth="1"/>
    <col min="4350" max="4351" width="17.54296875" style="570" customWidth="1"/>
    <col min="4352" max="4354" width="16.453125" style="570" customWidth="1"/>
    <col min="4355" max="4355" width="16" style="570" customWidth="1"/>
    <col min="4356" max="4602" width="12.453125" style="570"/>
    <col min="4603" max="4603" width="53.54296875" style="570" customWidth="1"/>
    <col min="4604" max="4605" width="15" style="570" customWidth="1"/>
    <col min="4606" max="4607" width="17.54296875" style="570" customWidth="1"/>
    <col min="4608" max="4610" width="16.453125" style="570" customWidth="1"/>
    <col min="4611" max="4611" width="16" style="570" customWidth="1"/>
    <col min="4612" max="4858" width="12.453125" style="570"/>
    <col min="4859" max="4859" width="53.54296875" style="570" customWidth="1"/>
    <col min="4860" max="4861" width="15" style="570" customWidth="1"/>
    <col min="4862" max="4863" width="17.54296875" style="570" customWidth="1"/>
    <col min="4864" max="4866" width="16.453125" style="570" customWidth="1"/>
    <col min="4867" max="4867" width="16" style="570" customWidth="1"/>
    <col min="4868" max="5114" width="12.453125" style="570"/>
    <col min="5115" max="5115" width="53.54296875" style="570" customWidth="1"/>
    <col min="5116" max="5117" width="15" style="570" customWidth="1"/>
    <col min="5118" max="5119" width="17.54296875" style="570" customWidth="1"/>
    <col min="5120" max="5122" width="16.453125" style="570" customWidth="1"/>
    <col min="5123" max="5123" width="16" style="570" customWidth="1"/>
    <col min="5124" max="5370" width="12.453125" style="570"/>
    <col min="5371" max="5371" width="53.54296875" style="570" customWidth="1"/>
    <col min="5372" max="5373" width="15" style="570" customWidth="1"/>
    <col min="5374" max="5375" width="17.54296875" style="570" customWidth="1"/>
    <col min="5376" max="5378" width="16.453125" style="570" customWidth="1"/>
    <col min="5379" max="5379" width="16" style="570" customWidth="1"/>
    <col min="5380" max="5626" width="12.453125" style="570"/>
    <col min="5627" max="5627" width="53.54296875" style="570" customWidth="1"/>
    <col min="5628" max="5629" width="15" style="570" customWidth="1"/>
    <col min="5630" max="5631" width="17.54296875" style="570" customWidth="1"/>
    <col min="5632" max="5634" width="16.453125" style="570" customWidth="1"/>
    <col min="5635" max="5635" width="16" style="570" customWidth="1"/>
    <col min="5636" max="5882" width="12.453125" style="570"/>
    <col min="5883" max="5883" width="53.54296875" style="570" customWidth="1"/>
    <col min="5884" max="5885" width="15" style="570" customWidth="1"/>
    <col min="5886" max="5887" width="17.54296875" style="570" customWidth="1"/>
    <col min="5888" max="5890" width="16.453125" style="570" customWidth="1"/>
    <col min="5891" max="5891" width="16" style="570" customWidth="1"/>
    <col min="5892" max="6138" width="12.453125" style="570"/>
    <col min="6139" max="6139" width="53.54296875" style="570" customWidth="1"/>
    <col min="6140" max="6141" width="15" style="570" customWidth="1"/>
    <col min="6142" max="6143" width="17.54296875" style="570" customWidth="1"/>
    <col min="6144" max="6146" width="16.453125" style="570" customWidth="1"/>
    <col min="6147" max="6147" width="16" style="570" customWidth="1"/>
    <col min="6148" max="6394" width="12.453125" style="570"/>
    <col min="6395" max="6395" width="53.54296875" style="570" customWidth="1"/>
    <col min="6396" max="6397" width="15" style="570" customWidth="1"/>
    <col min="6398" max="6399" width="17.54296875" style="570" customWidth="1"/>
    <col min="6400" max="6402" width="16.453125" style="570" customWidth="1"/>
    <col min="6403" max="6403" width="16" style="570" customWidth="1"/>
    <col min="6404" max="6650" width="12.453125" style="570"/>
    <col min="6651" max="6651" width="53.54296875" style="570" customWidth="1"/>
    <col min="6652" max="6653" width="15" style="570" customWidth="1"/>
    <col min="6654" max="6655" width="17.54296875" style="570" customWidth="1"/>
    <col min="6656" max="6658" width="16.453125" style="570" customWidth="1"/>
    <col min="6659" max="6659" width="16" style="570" customWidth="1"/>
    <col min="6660" max="6906" width="12.453125" style="570"/>
    <col min="6907" max="6907" width="53.54296875" style="570" customWidth="1"/>
    <col min="6908" max="6909" width="15" style="570" customWidth="1"/>
    <col min="6910" max="6911" width="17.54296875" style="570" customWidth="1"/>
    <col min="6912" max="6914" width="16.453125" style="570" customWidth="1"/>
    <col min="6915" max="6915" width="16" style="570" customWidth="1"/>
    <col min="6916" max="7162" width="12.453125" style="570"/>
    <col min="7163" max="7163" width="53.54296875" style="570" customWidth="1"/>
    <col min="7164" max="7165" width="15" style="570" customWidth="1"/>
    <col min="7166" max="7167" width="17.54296875" style="570" customWidth="1"/>
    <col min="7168" max="7170" width="16.453125" style="570" customWidth="1"/>
    <col min="7171" max="7171" width="16" style="570" customWidth="1"/>
    <col min="7172" max="7418" width="12.453125" style="570"/>
    <col min="7419" max="7419" width="53.54296875" style="570" customWidth="1"/>
    <col min="7420" max="7421" width="15" style="570" customWidth="1"/>
    <col min="7422" max="7423" width="17.54296875" style="570" customWidth="1"/>
    <col min="7424" max="7426" width="16.453125" style="570" customWidth="1"/>
    <col min="7427" max="7427" width="16" style="570" customWidth="1"/>
    <col min="7428" max="7674" width="12.453125" style="570"/>
    <col min="7675" max="7675" width="53.54296875" style="570" customWidth="1"/>
    <col min="7676" max="7677" width="15" style="570" customWidth="1"/>
    <col min="7678" max="7679" width="17.54296875" style="570" customWidth="1"/>
    <col min="7680" max="7682" width="16.453125" style="570" customWidth="1"/>
    <col min="7683" max="7683" width="16" style="570" customWidth="1"/>
    <col min="7684" max="7930" width="12.453125" style="570"/>
    <col min="7931" max="7931" width="53.54296875" style="570" customWidth="1"/>
    <col min="7932" max="7933" width="15" style="570" customWidth="1"/>
    <col min="7934" max="7935" width="17.54296875" style="570" customWidth="1"/>
    <col min="7936" max="7938" width="16.453125" style="570" customWidth="1"/>
    <col min="7939" max="7939" width="16" style="570" customWidth="1"/>
    <col min="7940" max="8186" width="12.453125" style="570"/>
    <col min="8187" max="8187" width="53.54296875" style="570" customWidth="1"/>
    <col min="8188" max="8189" width="15" style="570" customWidth="1"/>
    <col min="8190" max="8191" width="17.54296875" style="570" customWidth="1"/>
    <col min="8192" max="8194" width="16.453125" style="570" customWidth="1"/>
    <col min="8195" max="8195" width="16" style="570" customWidth="1"/>
    <col min="8196" max="8442" width="12.453125" style="570"/>
    <col min="8443" max="8443" width="53.54296875" style="570" customWidth="1"/>
    <col min="8444" max="8445" width="15" style="570" customWidth="1"/>
    <col min="8446" max="8447" width="17.54296875" style="570" customWidth="1"/>
    <col min="8448" max="8450" width="16.453125" style="570" customWidth="1"/>
    <col min="8451" max="8451" width="16" style="570" customWidth="1"/>
    <col min="8452" max="8698" width="12.453125" style="570"/>
    <col min="8699" max="8699" width="53.54296875" style="570" customWidth="1"/>
    <col min="8700" max="8701" width="15" style="570" customWidth="1"/>
    <col min="8702" max="8703" width="17.54296875" style="570" customWidth="1"/>
    <col min="8704" max="8706" width="16.453125" style="570" customWidth="1"/>
    <col min="8707" max="8707" width="16" style="570" customWidth="1"/>
    <col min="8708" max="8954" width="12.453125" style="570"/>
    <col min="8955" max="8955" width="53.54296875" style="570" customWidth="1"/>
    <col min="8956" max="8957" width="15" style="570" customWidth="1"/>
    <col min="8958" max="8959" width="17.54296875" style="570" customWidth="1"/>
    <col min="8960" max="8962" width="16.453125" style="570" customWidth="1"/>
    <col min="8963" max="8963" width="16" style="570" customWidth="1"/>
    <col min="8964" max="9210" width="12.453125" style="570"/>
    <col min="9211" max="9211" width="53.54296875" style="570" customWidth="1"/>
    <col min="9212" max="9213" width="15" style="570" customWidth="1"/>
    <col min="9214" max="9215" width="17.54296875" style="570" customWidth="1"/>
    <col min="9216" max="9218" width="16.453125" style="570" customWidth="1"/>
    <col min="9219" max="9219" width="16" style="570" customWidth="1"/>
    <col min="9220" max="9466" width="12.453125" style="570"/>
    <col min="9467" max="9467" width="53.54296875" style="570" customWidth="1"/>
    <col min="9468" max="9469" width="15" style="570" customWidth="1"/>
    <col min="9470" max="9471" width="17.54296875" style="570" customWidth="1"/>
    <col min="9472" max="9474" width="16.453125" style="570" customWidth="1"/>
    <col min="9475" max="9475" width="16" style="570" customWidth="1"/>
    <col min="9476" max="9722" width="12.453125" style="570"/>
    <col min="9723" max="9723" width="53.54296875" style="570" customWidth="1"/>
    <col min="9724" max="9725" width="15" style="570" customWidth="1"/>
    <col min="9726" max="9727" width="17.54296875" style="570" customWidth="1"/>
    <col min="9728" max="9730" width="16.453125" style="570" customWidth="1"/>
    <col min="9731" max="9731" width="16" style="570" customWidth="1"/>
    <col min="9732" max="9978" width="12.453125" style="570"/>
    <col min="9979" max="9979" width="53.54296875" style="570" customWidth="1"/>
    <col min="9980" max="9981" width="15" style="570" customWidth="1"/>
    <col min="9982" max="9983" width="17.54296875" style="570" customWidth="1"/>
    <col min="9984" max="9986" width="16.453125" style="570" customWidth="1"/>
    <col min="9987" max="9987" width="16" style="570" customWidth="1"/>
    <col min="9988" max="10234" width="12.453125" style="570"/>
    <col min="10235" max="10235" width="53.54296875" style="570" customWidth="1"/>
    <col min="10236" max="10237" width="15" style="570" customWidth="1"/>
    <col min="10238" max="10239" width="17.54296875" style="570" customWidth="1"/>
    <col min="10240" max="10242" width="16.453125" style="570" customWidth="1"/>
    <col min="10243" max="10243" width="16" style="570" customWidth="1"/>
    <col min="10244" max="10490" width="12.453125" style="570"/>
    <col min="10491" max="10491" width="53.54296875" style="570" customWidth="1"/>
    <col min="10492" max="10493" width="15" style="570" customWidth="1"/>
    <col min="10494" max="10495" width="17.54296875" style="570" customWidth="1"/>
    <col min="10496" max="10498" width="16.453125" style="570" customWidth="1"/>
    <col min="10499" max="10499" width="16" style="570" customWidth="1"/>
    <col min="10500" max="10746" width="12.453125" style="570"/>
    <col min="10747" max="10747" width="53.54296875" style="570" customWidth="1"/>
    <col min="10748" max="10749" width="15" style="570" customWidth="1"/>
    <col min="10750" max="10751" width="17.54296875" style="570" customWidth="1"/>
    <col min="10752" max="10754" width="16.453125" style="570" customWidth="1"/>
    <col min="10755" max="10755" width="16" style="570" customWidth="1"/>
    <col min="10756" max="11002" width="12.453125" style="570"/>
    <col min="11003" max="11003" width="53.54296875" style="570" customWidth="1"/>
    <col min="11004" max="11005" width="15" style="570" customWidth="1"/>
    <col min="11006" max="11007" width="17.54296875" style="570" customWidth="1"/>
    <col min="11008" max="11010" width="16.453125" style="570" customWidth="1"/>
    <col min="11011" max="11011" width="16" style="570" customWidth="1"/>
    <col min="11012" max="11258" width="12.453125" style="570"/>
    <col min="11259" max="11259" width="53.54296875" style="570" customWidth="1"/>
    <col min="11260" max="11261" width="15" style="570" customWidth="1"/>
    <col min="11262" max="11263" width="17.54296875" style="570" customWidth="1"/>
    <col min="11264" max="11266" width="16.453125" style="570" customWidth="1"/>
    <col min="11267" max="11267" width="16" style="570" customWidth="1"/>
    <col min="11268" max="11514" width="12.453125" style="570"/>
    <col min="11515" max="11515" width="53.54296875" style="570" customWidth="1"/>
    <col min="11516" max="11517" width="15" style="570" customWidth="1"/>
    <col min="11518" max="11519" width="17.54296875" style="570" customWidth="1"/>
    <col min="11520" max="11522" width="16.453125" style="570" customWidth="1"/>
    <col min="11523" max="11523" width="16" style="570" customWidth="1"/>
    <col min="11524" max="11770" width="12.453125" style="570"/>
    <col min="11771" max="11771" width="53.54296875" style="570" customWidth="1"/>
    <col min="11772" max="11773" width="15" style="570" customWidth="1"/>
    <col min="11774" max="11775" width="17.54296875" style="570" customWidth="1"/>
    <col min="11776" max="11778" width="16.453125" style="570" customWidth="1"/>
    <col min="11779" max="11779" width="16" style="570" customWidth="1"/>
    <col min="11780" max="12026" width="12.453125" style="570"/>
    <col min="12027" max="12027" width="53.54296875" style="570" customWidth="1"/>
    <col min="12028" max="12029" width="15" style="570" customWidth="1"/>
    <col min="12030" max="12031" width="17.54296875" style="570" customWidth="1"/>
    <col min="12032" max="12034" width="16.453125" style="570" customWidth="1"/>
    <col min="12035" max="12035" width="16" style="570" customWidth="1"/>
    <col min="12036" max="12282" width="12.453125" style="570"/>
    <col min="12283" max="12283" width="53.54296875" style="570" customWidth="1"/>
    <col min="12284" max="12285" width="15" style="570" customWidth="1"/>
    <col min="12286" max="12287" width="17.54296875" style="570" customWidth="1"/>
    <col min="12288" max="12290" width="16.453125" style="570" customWidth="1"/>
    <col min="12291" max="12291" width="16" style="570" customWidth="1"/>
    <col min="12292" max="12538" width="12.453125" style="570"/>
    <col min="12539" max="12539" width="53.54296875" style="570" customWidth="1"/>
    <col min="12540" max="12541" width="15" style="570" customWidth="1"/>
    <col min="12542" max="12543" width="17.54296875" style="570" customWidth="1"/>
    <col min="12544" max="12546" width="16.453125" style="570" customWidth="1"/>
    <col min="12547" max="12547" width="16" style="570" customWidth="1"/>
    <col min="12548" max="12794" width="12.453125" style="570"/>
    <col min="12795" max="12795" width="53.54296875" style="570" customWidth="1"/>
    <col min="12796" max="12797" width="15" style="570" customWidth="1"/>
    <col min="12798" max="12799" width="17.54296875" style="570" customWidth="1"/>
    <col min="12800" max="12802" width="16.453125" style="570" customWidth="1"/>
    <col min="12803" max="12803" width="16" style="570" customWidth="1"/>
    <col min="12804" max="13050" width="12.453125" style="570"/>
    <col min="13051" max="13051" width="53.54296875" style="570" customWidth="1"/>
    <col min="13052" max="13053" width="15" style="570" customWidth="1"/>
    <col min="13054" max="13055" width="17.54296875" style="570" customWidth="1"/>
    <col min="13056" max="13058" width="16.453125" style="570" customWidth="1"/>
    <col min="13059" max="13059" width="16" style="570" customWidth="1"/>
    <col min="13060" max="13306" width="12.453125" style="570"/>
    <col min="13307" max="13307" width="53.54296875" style="570" customWidth="1"/>
    <col min="13308" max="13309" width="15" style="570" customWidth="1"/>
    <col min="13310" max="13311" width="17.54296875" style="570" customWidth="1"/>
    <col min="13312" max="13314" width="16.453125" style="570" customWidth="1"/>
    <col min="13315" max="13315" width="16" style="570" customWidth="1"/>
    <col min="13316" max="13562" width="12.453125" style="570"/>
    <col min="13563" max="13563" width="53.54296875" style="570" customWidth="1"/>
    <col min="13564" max="13565" width="15" style="570" customWidth="1"/>
    <col min="13566" max="13567" width="17.54296875" style="570" customWidth="1"/>
    <col min="13568" max="13570" width="16.453125" style="570" customWidth="1"/>
    <col min="13571" max="13571" width="16" style="570" customWidth="1"/>
    <col min="13572" max="13818" width="12.453125" style="570"/>
    <col min="13819" max="13819" width="53.54296875" style="570" customWidth="1"/>
    <col min="13820" max="13821" width="15" style="570" customWidth="1"/>
    <col min="13822" max="13823" width="17.54296875" style="570" customWidth="1"/>
    <col min="13824" max="13826" width="16.453125" style="570" customWidth="1"/>
    <col min="13827" max="13827" width="16" style="570" customWidth="1"/>
    <col min="13828" max="14074" width="12.453125" style="570"/>
    <col min="14075" max="14075" width="53.54296875" style="570" customWidth="1"/>
    <col min="14076" max="14077" width="15" style="570" customWidth="1"/>
    <col min="14078" max="14079" width="17.54296875" style="570" customWidth="1"/>
    <col min="14080" max="14082" width="16.453125" style="570" customWidth="1"/>
    <col min="14083" max="14083" width="16" style="570" customWidth="1"/>
    <col min="14084" max="14330" width="12.453125" style="570"/>
    <col min="14331" max="14331" width="53.54296875" style="570" customWidth="1"/>
    <col min="14332" max="14333" width="15" style="570" customWidth="1"/>
    <col min="14334" max="14335" width="17.54296875" style="570" customWidth="1"/>
    <col min="14336" max="14338" width="16.453125" style="570" customWidth="1"/>
    <col min="14339" max="14339" width="16" style="570" customWidth="1"/>
    <col min="14340" max="14586" width="12.453125" style="570"/>
    <col min="14587" max="14587" width="53.54296875" style="570" customWidth="1"/>
    <col min="14588" max="14589" width="15" style="570" customWidth="1"/>
    <col min="14590" max="14591" width="17.54296875" style="570" customWidth="1"/>
    <col min="14592" max="14594" width="16.453125" style="570" customWidth="1"/>
    <col min="14595" max="14595" width="16" style="570" customWidth="1"/>
    <col min="14596" max="14842" width="12.453125" style="570"/>
    <col min="14843" max="14843" width="53.54296875" style="570" customWidth="1"/>
    <col min="14844" max="14845" width="15" style="570" customWidth="1"/>
    <col min="14846" max="14847" width="17.54296875" style="570" customWidth="1"/>
    <col min="14848" max="14850" width="16.453125" style="570" customWidth="1"/>
    <col min="14851" max="14851" width="16" style="570" customWidth="1"/>
    <col min="14852" max="15098" width="12.453125" style="570"/>
    <col min="15099" max="15099" width="53.54296875" style="570" customWidth="1"/>
    <col min="15100" max="15101" width="15" style="570" customWidth="1"/>
    <col min="15102" max="15103" width="17.54296875" style="570" customWidth="1"/>
    <col min="15104" max="15106" width="16.453125" style="570" customWidth="1"/>
    <col min="15107" max="15107" width="16" style="570" customWidth="1"/>
    <col min="15108" max="15354" width="12.453125" style="570"/>
    <col min="15355" max="15355" width="53.54296875" style="570" customWidth="1"/>
    <col min="15356" max="15357" width="15" style="570" customWidth="1"/>
    <col min="15358" max="15359" width="17.54296875" style="570" customWidth="1"/>
    <col min="15360" max="15362" width="16.453125" style="570" customWidth="1"/>
    <col min="15363" max="15363" width="16" style="570" customWidth="1"/>
    <col min="15364" max="15610" width="12.453125" style="570"/>
    <col min="15611" max="15611" width="53.54296875" style="570" customWidth="1"/>
    <col min="15612" max="15613" width="15" style="570" customWidth="1"/>
    <col min="15614" max="15615" width="17.54296875" style="570" customWidth="1"/>
    <col min="15616" max="15618" width="16.453125" style="570" customWidth="1"/>
    <col min="15619" max="15619" width="16" style="570" customWidth="1"/>
    <col min="15620" max="15866" width="12.453125" style="570"/>
    <col min="15867" max="15867" width="53.54296875" style="570" customWidth="1"/>
    <col min="15868" max="15869" width="15" style="570" customWidth="1"/>
    <col min="15870" max="15871" width="17.54296875" style="570" customWidth="1"/>
    <col min="15872" max="15874" width="16.453125" style="570" customWidth="1"/>
    <col min="15875" max="15875" width="16" style="570" customWidth="1"/>
    <col min="15876" max="16122" width="12.453125" style="570"/>
    <col min="16123" max="16123" width="53.54296875" style="570" customWidth="1"/>
    <col min="16124" max="16125" width="15" style="570" customWidth="1"/>
    <col min="16126" max="16127" width="17.54296875" style="570" customWidth="1"/>
    <col min="16128" max="16130" width="16.453125" style="570" customWidth="1"/>
    <col min="16131" max="16131" width="16" style="570" customWidth="1"/>
    <col min="16132" max="16384" width="12.453125" style="570"/>
  </cols>
  <sheetData>
    <row r="1" spans="1:9" s="564" customFormat="1" ht="20.149999999999999" customHeight="1" x14ac:dyDescent="0.4">
      <c r="A1" s="605" t="s">
        <v>131</v>
      </c>
      <c r="B1" s="606"/>
      <c r="C1" s="606"/>
      <c r="D1" s="606"/>
      <c r="E1" s="607"/>
      <c r="F1" s="606"/>
      <c r="G1" s="607"/>
      <c r="H1" s="606"/>
      <c r="I1" s="608"/>
    </row>
    <row r="2" spans="1:9" s="564" customFormat="1" ht="20.149999999999999" customHeight="1" x14ac:dyDescent="0.4">
      <c r="A2" s="609" t="s">
        <v>599</v>
      </c>
      <c r="B2" s="563"/>
      <c r="C2" s="563"/>
      <c r="E2" s="562" t="s">
        <v>79</v>
      </c>
      <c r="F2" s="610" t="s">
        <v>600</v>
      </c>
      <c r="G2" s="562"/>
      <c r="H2" s="563"/>
      <c r="I2" s="611"/>
    </row>
    <row r="3" spans="1:9" s="564" customFormat="1" ht="20.149999999999999" customHeight="1" thickBot="1" x14ac:dyDescent="0.45">
      <c r="A3" s="612" t="s">
        <v>601</v>
      </c>
      <c r="B3" s="567"/>
      <c r="C3" s="567"/>
      <c r="D3" s="567"/>
      <c r="E3" s="567"/>
      <c r="F3" s="566"/>
      <c r="G3" s="567"/>
      <c r="H3" s="567"/>
      <c r="I3" s="613"/>
    </row>
    <row r="4" spans="1:9" ht="20.149999999999999" customHeight="1" thickTop="1" x14ac:dyDescent="0.35">
      <c r="A4" s="614"/>
      <c r="B4" s="614"/>
      <c r="C4" s="614"/>
      <c r="D4" s="615" t="s">
        <v>237</v>
      </c>
      <c r="E4" s="615"/>
      <c r="F4" s="614"/>
      <c r="G4" s="614"/>
      <c r="H4" s="615" t="s">
        <v>237</v>
      </c>
      <c r="I4" s="616"/>
    </row>
    <row r="5" spans="1:9" ht="20.149999999999999" customHeight="1" x14ac:dyDescent="0.35">
      <c r="A5" s="617"/>
      <c r="B5" s="618" t="s">
        <v>135</v>
      </c>
      <c r="C5" s="618" t="s">
        <v>136</v>
      </c>
      <c r="D5" s="618" t="s">
        <v>135</v>
      </c>
      <c r="E5" s="618" t="s">
        <v>136</v>
      </c>
      <c r="F5" s="618" t="s">
        <v>135</v>
      </c>
      <c r="G5" s="618" t="s">
        <v>136</v>
      </c>
      <c r="H5" s="618" t="s">
        <v>135</v>
      </c>
      <c r="I5" s="618" t="s">
        <v>136</v>
      </c>
    </row>
    <row r="6" spans="1:9" ht="20.149999999999999" customHeight="1" x14ac:dyDescent="0.35">
      <c r="A6" s="619"/>
      <c r="B6" s="620"/>
      <c r="C6" s="620"/>
      <c r="D6" s="620"/>
      <c r="E6" s="621"/>
      <c r="F6" s="620" t="s">
        <v>602</v>
      </c>
      <c r="G6" s="620" t="s">
        <v>602</v>
      </c>
      <c r="H6" s="622" t="s">
        <v>603</v>
      </c>
      <c r="I6" s="623" t="s">
        <v>603</v>
      </c>
    </row>
    <row r="7" spans="1:9" ht="20.149999999999999" customHeight="1" x14ac:dyDescent="0.35">
      <c r="A7" s="619"/>
      <c r="B7" s="620" t="s">
        <v>283</v>
      </c>
      <c r="C7" s="620" t="s">
        <v>283</v>
      </c>
      <c r="D7" s="620" t="s">
        <v>53</v>
      </c>
      <c r="E7" s="621" t="s">
        <v>53</v>
      </c>
      <c r="F7" s="620" t="s">
        <v>604</v>
      </c>
      <c r="G7" s="620" t="s">
        <v>604</v>
      </c>
      <c r="H7" s="622" t="s">
        <v>605</v>
      </c>
      <c r="I7" s="623" t="s">
        <v>606</v>
      </c>
    </row>
    <row r="8" spans="1:9" ht="20.149999999999999" customHeight="1" x14ac:dyDescent="0.35">
      <c r="A8" s="624"/>
      <c r="B8" s="620" t="s">
        <v>451</v>
      </c>
      <c r="C8" s="620" t="s">
        <v>548</v>
      </c>
      <c r="D8" s="620" t="str">
        <f>B8</f>
        <v>2022-2023</v>
      </c>
      <c r="E8" s="621" t="str">
        <f>C8</f>
        <v>2023-2024</v>
      </c>
      <c r="F8" s="620" t="str">
        <f>B8</f>
        <v>2022-2023</v>
      </c>
      <c r="G8" s="620" t="str">
        <f>C8</f>
        <v>2023-2024</v>
      </c>
      <c r="H8" s="625" t="str">
        <f>B8</f>
        <v>2022-2023</v>
      </c>
      <c r="I8" s="586" t="str">
        <f>C8</f>
        <v>2023-2024</v>
      </c>
    </row>
    <row r="9" spans="1:9" ht="30" customHeight="1" x14ac:dyDescent="0.35">
      <c r="A9" s="626" t="s">
        <v>607</v>
      </c>
      <c r="B9" s="960">
        <v>11739569</v>
      </c>
      <c r="C9" s="628">
        <v>11989141</v>
      </c>
      <c r="D9" s="960">
        <v>225920.61</v>
      </c>
      <c r="E9" s="629">
        <v>250000</v>
      </c>
      <c r="F9" s="960">
        <v>1591567.72</v>
      </c>
      <c r="G9" s="629">
        <v>900000</v>
      </c>
      <c r="H9" s="960">
        <v>2267807.2999999998</v>
      </c>
      <c r="I9" s="630">
        <v>2602000</v>
      </c>
    </row>
    <row r="10" spans="1:9" ht="20.149999999999999" customHeight="1" x14ac:dyDescent="0.35">
      <c r="A10" s="631"/>
      <c r="B10" s="961"/>
      <c r="C10" s="633"/>
      <c r="D10" s="961"/>
      <c r="E10" s="633"/>
      <c r="F10" s="961"/>
      <c r="G10" s="633"/>
      <c r="H10" s="961"/>
      <c r="I10" s="634"/>
    </row>
    <row r="11" spans="1:9" ht="20.149999999999999" customHeight="1" x14ac:dyDescent="0.35">
      <c r="A11" s="626" t="s">
        <v>324</v>
      </c>
      <c r="B11" s="635"/>
      <c r="C11" s="636"/>
      <c r="D11" s="635"/>
      <c r="E11" s="636"/>
      <c r="F11" s="635"/>
      <c r="G11" s="636"/>
      <c r="H11" s="635"/>
      <c r="I11" s="637"/>
    </row>
    <row r="12" spans="1:9" ht="20.149999999999999" customHeight="1" x14ac:dyDescent="0.35">
      <c r="A12" s="619" t="s">
        <v>178</v>
      </c>
      <c r="B12" s="962">
        <v>3683484.1</v>
      </c>
      <c r="C12" s="638">
        <v>4095013</v>
      </c>
      <c r="D12" s="635">
        <v>0</v>
      </c>
      <c r="E12" s="639">
        <v>0</v>
      </c>
      <c r="F12" s="635">
        <v>0</v>
      </c>
      <c r="G12" s="639">
        <v>0</v>
      </c>
      <c r="H12" s="635">
        <v>660452.82999999996</v>
      </c>
      <c r="I12" s="640">
        <v>905720</v>
      </c>
    </row>
    <row r="13" spans="1:9" ht="20.149999999999999" customHeight="1" x14ac:dyDescent="0.35">
      <c r="A13" s="631" t="s">
        <v>179</v>
      </c>
      <c r="B13" s="962">
        <v>385000.15</v>
      </c>
      <c r="C13" s="641">
        <v>0</v>
      </c>
      <c r="D13" s="961">
        <v>0</v>
      </c>
      <c r="E13" s="642">
        <v>0</v>
      </c>
      <c r="F13" s="961">
        <v>0</v>
      </c>
      <c r="G13" s="642">
        <v>0</v>
      </c>
      <c r="H13" s="961">
        <v>26015</v>
      </c>
      <c r="I13" s="643">
        <v>0</v>
      </c>
    </row>
    <row r="14" spans="1:9" ht="20.149999999999999" customHeight="1" x14ac:dyDescent="0.35">
      <c r="A14" s="631" t="s">
        <v>180</v>
      </c>
      <c r="B14" s="963">
        <v>1378858.38</v>
      </c>
      <c r="C14" s="642">
        <v>1284093</v>
      </c>
      <c r="D14" s="961">
        <v>-464.26</v>
      </c>
      <c r="E14" s="642">
        <v>0</v>
      </c>
      <c r="F14" s="961">
        <v>58352.480000000003</v>
      </c>
      <c r="G14" s="642">
        <v>100000</v>
      </c>
      <c r="H14" s="961">
        <v>269285.07</v>
      </c>
      <c r="I14" s="643">
        <v>378231</v>
      </c>
    </row>
    <row r="15" spans="1:9" s="648" customFormat="1" ht="20.149999999999999" customHeight="1" x14ac:dyDescent="0.35">
      <c r="A15" s="644" t="s">
        <v>608</v>
      </c>
      <c r="B15" s="645">
        <f t="shared" ref="B15" si="0">B14+B13+B12</f>
        <v>5447342.6299999999</v>
      </c>
      <c r="C15" s="646">
        <f t="shared" ref="C15:I15" si="1">C14+C13+C12</f>
        <v>5379106</v>
      </c>
      <c r="D15" s="960">
        <f t="shared" si="1"/>
        <v>-464.26</v>
      </c>
      <c r="E15" s="629">
        <f t="shared" si="1"/>
        <v>0</v>
      </c>
      <c r="F15" s="960">
        <f t="shared" si="1"/>
        <v>58352.480000000003</v>
      </c>
      <c r="G15" s="627">
        <f t="shared" si="1"/>
        <v>100000</v>
      </c>
      <c r="H15" s="960">
        <f t="shared" si="1"/>
        <v>955752.89999999991</v>
      </c>
      <c r="I15" s="688">
        <f t="shared" si="1"/>
        <v>1283951</v>
      </c>
    </row>
    <row r="16" spans="1:9" ht="20.149999999999999" customHeight="1" x14ac:dyDescent="0.35">
      <c r="A16" s="631" t="s">
        <v>182</v>
      </c>
      <c r="B16" s="649">
        <v>2220905.84</v>
      </c>
      <c r="C16" s="641">
        <v>1360000</v>
      </c>
      <c r="D16" s="961">
        <v>0</v>
      </c>
      <c r="E16" s="642">
        <v>10000</v>
      </c>
      <c r="F16" s="961">
        <v>69.5</v>
      </c>
      <c r="G16" s="642">
        <v>0</v>
      </c>
      <c r="H16" s="961">
        <v>4249.58</v>
      </c>
      <c r="I16" s="643">
        <v>30000</v>
      </c>
    </row>
    <row r="17" spans="1:14" ht="20.149999999999999" customHeight="1" x14ac:dyDescent="0.35">
      <c r="A17" s="631" t="s">
        <v>183</v>
      </c>
      <c r="B17" s="649">
        <v>814444.96</v>
      </c>
      <c r="C17" s="641">
        <v>671000</v>
      </c>
      <c r="D17" s="961">
        <v>29443.040000000001</v>
      </c>
      <c r="E17" s="642">
        <v>88300</v>
      </c>
      <c r="F17" s="961">
        <v>569389.01</v>
      </c>
      <c r="G17" s="642">
        <v>426887</v>
      </c>
      <c r="H17" s="961">
        <v>255048.84</v>
      </c>
      <c r="I17" s="643">
        <v>367764</v>
      </c>
    </row>
    <row r="18" spans="1:14" ht="20.149999999999999" customHeight="1" x14ac:dyDescent="0.35">
      <c r="A18" s="631" t="s">
        <v>184</v>
      </c>
      <c r="B18" s="650">
        <v>472841.61</v>
      </c>
      <c r="C18" s="641">
        <v>437000</v>
      </c>
      <c r="D18" s="961">
        <v>0</v>
      </c>
      <c r="E18" s="642">
        <v>10000</v>
      </c>
      <c r="F18" s="961">
        <v>61738.6</v>
      </c>
      <c r="G18" s="642">
        <v>33113</v>
      </c>
      <c r="H18" s="961">
        <v>99982.33</v>
      </c>
      <c r="I18" s="643">
        <v>197220</v>
      </c>
    </row>
    <row r="19" spans="1:14" ht="20.149999999999999" customHeight="1" x14ac:dyDescent="0.35">
      <c r="A19" s="631" t="s">
        <v>609</v>
      </c>
      <c r="B19" s="650">
        <v>0</v>
      </c>
      <c r="C19" s="641">
        <v>0</v>
      </c>
      <c r="D19" s="961">
        <v>0</v>
      </c>
      <c r="E19" s="642">
        <v>0</v>
      </c>
      <c r="F19" s="961">
        <v>0</v>
      </c>
      <c r="G19" s="642">
        <v>0</v>
      </c>
      <c r="H19" s="961"/>
      <c r="I19" s="643">
        <v>0</v>
      </c>
    </row>
    <row r="20" spans="1:14" ht="20.149999999999999" customHeight="1" x14ac:dyDescent="0.35">
      <c r="A20" s="631" t="s">
        <v>186</v>
      </c>
      <c r="B20" s="649">
        <v>228669.98</v>
      </c>
      <c r="C20" s="641">
        <v>250000</v>
      </c>
      <c r="D20" s="961">
        <v>0</v>
      </c>
      <c r="E20" s="642">
        <v>2500</v>
      </c>
      <c r="F20" s="961">
        <v>28391.5</v>
      </c>
      <c r="G20" s="642">
        <v>0</v>
      </c>
      <c r="H20" s="961">
        <v>19000</v>
      </c>
      <c r="I20" s="643">
        <v>80000</v>
      </c>
    </row>
    <row r="21" spans="1:14" ht="20.149999999999999" customHeight="1" x14ac:dyDescent="0.35">
      <c r="A21" s="631" t="s">
        <v>187</v>
      </c>
      <c r="B21" s="649">
        <f>286981.29+3356281.75</f>
        <v>3643263.04</v>
      </c>
      <c r="C21" s="641">
        <v>3631035</v>
      </c>
      <c r="D21" s="961">
        <v>0</v>
      </c>
      <c r="E21" s="642">
        <v>37000</v>
      </c>
      <c r="F21" s="961">
        <v>-0.03</v>
      </c>
      <c r="G21" s="642">
        <v>90000</v>
      </c>
      <c r="H21" s="961">
        <f>104860.35+22559.19</f>
        <v>127419.54000000001</v>
      </c>
      <c r="I21" s="643">
        <v>298065</v>
      </c>
    </row>
    <row r="22" spans="1:14" ht="20.149999999999999" customHeight="1" x14ac:dyDescent="0.35">
      <c r="A22" s="631" t="s">
        <v>610</v>
      </c>
      <c r="B22" s="651">
        <v>0</v>
      </c>
      <c r="C22" s="642"/>
      <c r="D22" s="961">
        <v>0</v>
      </c>
      <c r="E22" s="642">
        <v>0</v>
      </c>
      <c r="F22" s="961">
        <v>0</v>
      </c>
      <c r="G22" s="642">
        <v>0</v>
      </c>
      <c r="H22" s="961">
        <v>0</v>
      </c>
      <c r="I22" s="643">
        <v>95000</v>
      </c>
    </row>
    <row r="23" spans="1:14" ht="20.149999999999999" customHeight="1" x14ac:dyDescent="0.35">
      <c r="A23" s="631" t="s">
        <v>611</v>
      </c>
      <c r="B23" s="964">
        <v>0</v>
      </c>
      <c r="C23" s="642"/>
      <c r="D23" s="961">
        <v>0</v>
      </c>
      <c r="E23" s="642">
        <v>0</v>
      </c>
      <c r="F23" s="961">
        <v>0</v>
      </c>
      <c r="G23" s="642">
        <v>0</v>
      </c>
      <c r="H23" s="961">
        <v>0</v>
      </c>
      <c r="I23" s="643">
        <v>0</v>
      </c>
    </row>
    <row r="24" spans="1:14" ht="20.149999999999999" customHeight="1" x14ac:dyDescent="0.35">
      <c r="A24" s="631" t="s">
        <v>189</v>
      </c>
      <c r="B24" s="964">
        <v>0</v>
      </c>
      <c r="C24" s="642">
        <v>261000</v>
      </c>
      <c r="D24" s="961">
        <f>-2.02+14253.39</f>
        <v>14251.369999999999</v>
      </c>
      <c r="E24" s="642">
        <v>40940</v>
      </c>
      <c r="F24" s="961">
        <f>-25.2+268167.28</f>
        <v>268142.08000000002</v>
      </c>
      <c r="G24" s="642">
        <v>250000</v>
      </c>
      <c r="H24" s="961">
        <f>-25.2+178167.28</f>
        <v>178142.07999999999</v>
      </c>
      <c r="I24" s="643">
        <v>250000</v>
      </c>
    </row>
    <row r="25" spans="1:14" ht="20.149999999999999" customHeight="1" x14ac:dyDescent="0.35">
      <c r="A25" s="652" t="s">
        <v>612</v>
      </c>
      <c r="B25" s="653">
        <f t="shared" ref="B25:I25" si="2">B24+B23+B22+B21+B20+B19+B18+B17+B16+B15</f>
        <v>12827468.059999999</v>
      </c>
      <c r="C25" s="629">
        <f t="shared" si="2"/>
        <v>11989141</v>
      </c>
      <c r="D25" s="653">
        <f t="shared" si="2"/>
        <v>43230.15</v>
      </c>
      <c r="E25" s="629">
        <f t="shared" si="2"/>
        <v>188740</v>
      </c>
      <c r="F25" s="629">
        <f t="shared" si="2"/>
        <v>986083.1399999999</v>
      </c>
      <c r="G25" s="629">
        <f t="shared" si="2"/>
        <v>900000</v>
      </c>
      <c r="H25" s="629">
        <f t="shared" si="2"/>
        <v>1639595.27</v>
      </c>
      <c r="I25" s="647">
        <f t="shared" si="2"/>
        <v>2602000</v>
      </c>
    </row>
    <row r="26" spans="1:14" ht="10.4" customHeight="1" x14ac:dyDescent="0.35">
      <c r="A26" s="631"/>
      <c r="B26" s="627"/>
      <c r="C26" s="642"/>
      <c r="D26" s="627"/>
      <c r="E26" s="642"/>
      <c r="F26" s="627"/>
      <c r="G26" s="642"/>
      <c r="H26" s="627"/>
      <c r="I26" s="643"/>
    </row>
    <row r="27" spans="1:14" ht="30" customHeight="1" x14ac:dyDescent="0.35">
      <c r="A27" s="654" t="s">
        <v>613</v>
      </c>
      <c r="B27" s="655">
        <f t="shared" ref="B27:I27" si="3">B9-B25</f>
        <v>-1087899.0599999987</v>
      </c>
      <c r="C27" s="656">
        <f t="shared" si="3"/>
        <v>0</v>
      </c>
      <c r="D27" s="655">
        <f t="shared" si="3"/>
        <v>182690.46</v>
      </c>
      <c r="E27" s="656">
        <f t="shared" si="3"/>
        <v>61260</v>
      </c>
      <c r="F27" s="655">
        <f t="shared" si="3"/>
        <v>605484.58000000007</v>
      </c>
      <c r="G27" s="656">
        <f t="shared" si="3"/>
        <v>0</v>
      </c>
      <c r="H27" s="655">
        <f t="shared" si="3"/>
        <v>628212.0299999998</v>
      </c>
      <c r="I27" s="657">
        <f t="shared" si="3"/>
        <v>0</v>
      </c>
    </row>
    <row r="28" spans="1:14" s="564" customFormat="1" ht="20.149999999999999" customHeight="1" x14ac:dyDescent="0.4">
      <c r="A28" s="605" t="s">
        <v>131</v>
      </c>
      <c r="B28" s="658"/>
      <c r="C28" s="658"/>
      <c r="D28" s="658"/>
      <c r="E28" s="659"/>
      <c r="F28" s="658"/>
      <c r="G28" s="659"/>
      <c r="H28" s="658"/>
      <c r="I28" s="608"/>
    </row>
    <row r="29" spans="1:14" s="564" customFormat="1" ht="20.149999999999999" customHeight="1" x14ac:dyDescent="0.4">
      <c r="A29" s="609" t="s">
        <v>599</v>
      </c>
      <c r="B29" s="563"/>
      <c r="C29" s="563"/>
      <c r="E29" s="562" t="s">
        <v>79</v>
      </c>
      <c r="F29" s="610" t="s">
        <v>600</v>
      </c>
      <c r="G29" s="562"/>
      <c r="H29" s="563"/>
      <c r="I29" s="611"/>
    </row>
    <row r="30" spans="1:14" s="564" customFormat="1" ht="20.149999999999999" customHeight="1" thickBot="1" x14ac:dyDescent="0.45">
      <c r="A30" s="612" t="s">
        <v>601</v>
      </c>
      <c r="B30" s="567"/>
      <c r="C30" s="567"/>
      <c r="D30" s="567"/>
      <c r="E30" s="567"/>
      <c r="F30" s="566"/>
      <c r="G30" s="567"/>
      <c r="H30" s="567"/>
      <c r="I30" s="613"/>
    </row>
    <row r="31" spans="1:14" s="663" customFormat="1" ht="20.149999999999999" customHeight="1" thickTop="1" x14ac:dyDescent="0.35">
      <c r="A31" s="631"/>
      <c r="B31" s="660"/>
      <c r="C31" s="660"/>
      <c r="D31" s="660"/>
      <c r="E31" s="660"/>
      <c r="F31" s="660"/>
      <c r="G31" s="661"/>
      <c r="H31" s="660"/>
      <c r="I31" s="662"/>
      <c r="J31" s="570"/>
      <c r="K31" s="570"/>
      <c r="L31" s="570"/>
      <c r="M31" s="570"/>
      <c r="N31" s="570"/>
    </row>
    <row r="32" spans="1:14" s="663" customFormat="1" ht="20.149999999999999" customHeight="1" x14ac:dyDescent="0.35">
      <c r="A32" s="619"/>
      <c r="B32" s="618" t="s">
        <v>135</v>
      </c>
      <c r="C32" s="618" t="s">
        <v>136</v>
      </c>
      <c r="D32" s="618" t="s">
        <v>135</v>
      </c>
      <c r="E32" s="618" t="s">
        <v>136</v>
      </c>
      <c r="F32" s="618" t="s">
        <v>135</v>
      </c>
      <c r="G32" s="664" t="s">
        <v>136</v>
      </c>
      <c r="H32" s="618" t="s">
        <v>135</v>
      </c>
      <c r="I32" s="665" t="s">
        <v>136</v>
      </c>
      <c r="J32" s="570"/>
      <c r="K32" s="570"/>
      <c r="L32" s="570"/>
      <c r="M32" s="570"/>
      <c r="N32" s="570"/>
    </row>
    <row r="33" spans="1:14" s="663" customFormat="1" ht="20.149999999999999" customHeight="1" x14ac:dyDescent="0.35">
      <c r="A33" s="619"/>
      <c r="B33" s="618" t="s">
        <v>614</v>
      </c>
      <c r="C33" s="618" t="s">
        <v>614</v>
      </c>
      <c r="D33" s="618" t="s">
        <v>603</v>
      </c>
      <c r="E33" s="618" t="s">
        <v>615</v>
      </c>
      <c r="F33" s="666"/>
      <c r="G33" s="620"/>
      <c r="H33" s="618" t="s">
        <v>616</v>
      </c>
      <c r="I33" s="665" t="s">
        <v>616</v>
      </c>
      <c r="J33" s="570"/>
      <c r="K33" s="570"/>
      <c r="L33" s="570"/>
      <c r="M33" s="570"/>
      <c r="N33" s="570"/>
    </row>
    <row r="34" spans="1:14" s="663" customFormat="1" ht="20.149999999999999" customHeight="1" x14ac:dyDescent="0.35">
      <c r="A34" s="619"/>
      <c r="B34" s="618" t="s">
        <v>617</v>
      </c>
      <c r="C34" s="618" t="s">
        <v>617</v>
      </c>
      <c r="D34" s="618" t="s">
        <v>618</v>
      </c>
      <c r="E34" s="618" t="s">
        <v>618</v>
      </c>
      <c r="F34" s="620" t="s">
        <v>619</v>
      </c>
      <c r="G34" s="620" t="s">
        <v>619</v>
      </c>
      <c r="H34" s="618" t="s">
        <v>620</v>
      </c>
      <c r="I34" s="665" t="s">
        <v>620</v>
      </c>
      <c r="J34" s="570"/>
      <c r="K34" s="570"/>
      <c r="L34" s="570"/>
      <c r="M34" s="570"/>
      <c r="N34" s="570"/>
    </row>
    <row r="35" spans="1:14" s="663" customFormat="1" ht="20.149999999999999" customHeight="1" x14ac:dyDescent="0.35">
      <c r="A35" s="667"/>
      <c r="B35" s="625" t="str">
        <f>B8</f>
        <v>2022-2023</v>
      </c>
      <c r="C35" s="625" t="str">
        <f>C8</f>
        <v>2023-2024</v>
      </c>
      <c r="D35" s="625" t="str">
        <f>B8</f>
        <v>2022-2023</v>
      </c>
      <c r="E35" s="625" t="str">
        <f>C8</f>
        <v>2023-2024</v>
      </c>
      <c r="F35" s="625" t="str">
        <f>B8</f>
        <v>2022-2023</v>
      </c>
      <c r="G35" s="625" t="str">
        <f>C8</f>
        <v>2023-2024</v>
      </c>
      <c r="H35" s="668" t="str">
        <f>B8</f>
        <v>2022-2023</v>
      </c>
      <c r="I35" s="764" t="str">
        <f>E8</f>
        <v>2023-2024</v>
      </c>
      <c r="J35" s="570"/>
      <c r="K35" s="570"/>
      <c r="L35" s="570"/>
      <c r="M35" s="570"/>
      <c r="N35" s="570"/>
    </row>
    <row r="36" spans="1:14" s="663" customFormat="1" ht="30" customHeight="1" x14ac:dyDescent="0.35">
      <c r="A36" s="626" t="s">
        <v>607</v>
      </c>
      <c r="B36" s="960">
        <v>7955806.96</v>
      </c>
      <c r="C36" s="669">
        <v>7820493</v>
      </c>
      <c r="D36" s="960">
        <v>689561.97</v>
      </c>
      <c r="E36" s="670">
        <v>809100</v>
      </c>
      <c r="F36" s="960">
        <v>116392.64</v>
      </c>
      <c r="G36" s="669">
        <v>116700</v>
      </c>
      <c r="H36" s="960">
        <v>686014.21</v>
      </c>
      <c r="I36" s="765">
        <v>745000</v>
      </c>
      <c r="J36" s="570"/>
      <c r="K36" s="570"/>
      <c r="L36" s="570"/>
      <c r="M36" s="570"/>
      <c r="N36" s="570"/>
    </row>
    <row r="37" spans="1:14" s="663" customFormat="1" ht="20.149999999999999" customHeight="1" x14ac:dyDescent="0.35">
      <c r="A37" s="631"/>
      <c r="B37" s="961"/>
      <c r="C37" s="633"/>
      <c r="D37" s="961"/>
      <c r="E37" s="633"/>
      <c r="F37" s="961"/>
      <c r="G37" s="633"/>
      <c r="H37" s="961"/>
      <c r="I37" s="766"/>
      <c r="J37" s="570"/>
      <c r="K37" s="570"/>
      <c r="L37" s="570"/>
      <c r="M37" s="570"/>
      <c r="N37" s="570"/>
    </row>
    <row r="38" spans="1:14" s="663" customFormat="1" ht="20.149999999999999" customHeight="1" x14ac:dyDescent="0.35">
      <c r="A38" s="626" t="s">
        <v>324</v>
      </c>
      <c r="B38" s="635"/>
      <c r="C38" s="636"/>
      <c r="D38" s="635"/>
      <c r="E38" s="636"/>
      <c r="F38" s="635"/>
      <c r="G38" s="636"/>
      <c r="H38" s="635"/>
      <c r="I38" s="767"/>
      <c r="J38" s="570"/>
      <c r="K38" s="570"/>
      <c r="L38" s="570"/>
      <c r="M38" s="570"/>
      <c r="N38" s="570"/>
    </row>
    <row r="39" spans="1:14" s="663" customFormat="1" ht="20.149999999999999" customHeight="1" x14ac:dyDescent="0.35">
      <c r="A39" s="619" t="s">
        <v>178</v>
      </c>
      <c r="B39" s="635">
        <v>1436866.75</v>
      </c>
      <c r="C39" s="639">
        <v>2013239</v>
      </c>
      <c r="D39" s="635">
        <v>284605.63</v>
      </c>
      <c r="E39" s="639">
        <v>330546</v>
      </c>
      <c r="F39" s="635">
        <v>56450.77</v>
      </c>
      <c r="G39" s="639">
        <v>77500</v>
      </c>
      <c r="H39" s="635">
        <v>312541.76</v>
      </c>
      <c r="I39" s="768">
        <v>334901</v>
      </c>
      <c r="J39" s="570"/>
      <c r="K39" s="570"/>
      <c r="L39" s="570"/>
      <c r="M39" s="570"/>
      <c r="N39" s="570"/>
    </row>
    <row r="40" spans="1:14" s="663" customFormat="1" ht="20.149999999999999" customHeight="1" x14ac:dyDescent="0.35">
      <c r="A40" s="631" t="s">
        <v>179</v>
      </c>
      <c r="B40" s="961">
        <v>17084.509999999998</v>
      </c>
      <c r="C40" s="642">
        <v>12330</v>
      </c>
      <c r="D40" s="961">
        <v>14442.82</v>
      </c>
      <c r="E40" s="642">
        <v>70000</v>
      </c>
      <c r="F40" s="961"/>
      <c r="G40" s="642">
        <v>0</v>
      </c>
      <c r="H40" s="961"/>
      <c r="I40" s="769">
        <v>50000</v>
      </c>
      <c r="J40" s="570"/>
      <c r="K40" s="570"/>
      <c r="L40" s="570"/>
      <c r="M40" s="570"/>
      <c r="N40" s="570"/>
    </row>
    <row r="41" spans="1:14" s="663" customFormat="1" ht="20.149999999999999" customHeight="1" x14ac:dyDescent="0.35">
      <c r="A41" s="631" t="s">
        <v>180</v>
      </c>
      <c r="B41" s="961">
        <v>848595.57</v>
      </c>
      <c r="C41" s="642">
        <v>953163</v>
      </c>
      <c r="D41" s="961">
        <v>89388.01</v>
      </c>
      <c r="E41" s="642">
        <v>143913</v>
      </c>
      <c r="F41" s="961">
        <v>23441.919999999998</v>
      </c>
      <c r="G41" s="642">
        <v>30225</v>
      </c>
      <c r="H41" s="961">
        <v>109260.16</v>
      </c>
      <c r="I41" s="769">
        <v>163962</v>
      </c>
      <c r="J41" s="570"/>
      <c r="K41" s="570"/>
      <c r="L41" s="570"/>
      <c r="M41" s="570"/>
      <c r="N41" s="570"/>
    </row>
    <row r="42" spans="1:14" s="671" customFormat="1" ht="20.149999999999999" customHeight="1" x14ac:dyDescent="0.35">
      <c r="A42" s="644" t="s">
        <v>608</v>
      </c>
      <c r="B42" s="960">
        <f>B39+B40+B41</f>
        <v>2302546.83</v>
      </c>
      <c r="C42" s="627">
        <f>C39+C40+C41</f>
        <v>2978732</v>
      </c>
      <c r="D42" s="960">
        <f t="shared" ref="D42" si="4">D39+D40+D41</f>
        <v>388436.46</v>
      </c>
      <c r="E42" s="627">
        <f t="shared" ref="E42:I42" si="5">E39+E40+E41</f>
        <v>544459</v>
      </c>
      <c r="F42" s="960">
        <f t="shared" si="5"/>
        <v>79892.69</v>
      </c>
      <c r="G42" s="627">
        <f t="shared" si="5"/>
        <v>107725</v>
      </c>
      <c r="H42" s="960">
        <f t="shared" si="5"/>
        <v>421801.92000000004</v>
      </c>
      <c r="I42" s="689">
        <f t="shared" si="5"/>
        <v>548863</v>
      </c>
      <c r="J42" s="648"/>
      <c r="K42" s="648"/>
      <c r="L42" s="648"/>
      <c r="M42" s="648"/>
      <c r="N42" s="648"/>
    </row>
    <row r="43" spans="1:14" s="663" customFormat="1" ht="20.149999999999999" customHeight="1" x14ac:dyDescent="0.35">
      <c r="A43" s="631" t="s">
        <v>182</v>
      </c>
      <c r="B43" s="961">
        <v>32238.75</v>
      </c>
      <c r="C43" s="642">
        <v>55084</v>
      </c>
      <c r="D43" s="961">
        <v>5102.1400000000003</v>
      </c>
      <c r="E43" s="642">
        <v>8000</v>
      </c>
      <c r="F43" s="961"/>
      <c r="G43" s="642">
        <v>0</v>
      </c>
      <c r="H43" s="961">
        <v>17294.16</v>
      </c>
      <c r="I43" s="769">
        <v>22000</v>
      </c>
      <c r="J43" s="570"/>
      <c r="K43" s="570"/>
      <c r="L43" s="570"/>
      <c r="M43" s="570"/>
      <c r="N43" s="570"/>
    </row>
    <row r="44" spans="1:14" s="663" customFormat="1" ht="20.149999999999999" customHeight="1" x14ac:dyDescent="0.35">
      <c r="A44" s="631" t="s">
        <v>183</v>
      </c>
      <c r="B44" s="961">
        <v>3216027.29</v>
      </c>
      <c r="C44" s="642">
        <v>2758164</v>
      </c>
      <c r="D44" s="961">
        <v>205615.63</v>
      </c>
      <c r="E44" s="642">
        <v>117770</v>
      </c>
      <c r="F44" s="961">
        <v>4671.5200000000004</v>
      </c>
      <c r="G44" s="642">
        <v>5000</v>
      </c>
      <c r="H44" s="961">
        <v>69995.100000000006</v>
      </c>
      <c r="I44" s="769">
        <v>73687</v>
      </c>
      <c r="J44" s="570"/>
      <c r="K44" s="570"/>
      <c r="L44" s="570"/>
      <c r="M44" s="570"/>
      <c r="N44" s="570"/>
    </row>
    <row r="45" spans="1:14" s="663" customFormat="1" ht="20.149999999999999" customHeight="1" x14ac:dyDescent="0.35">
      <c r="A45" s="631" t="s">
        <v>184</v>
      </c>
      <c r="B45" s="961">
        <v>476915.59</v>
      </c>
      <c r="C45" s="642">
        <v>679329</v>
      </c>
      <c r="D45" s="961">
        <v>57749.01</v>
      </c>
      <c r="E45" s="642">
        <v>25421</v>
      </c>
      <c r="F45" s="961">
        <v>0</v>
      </c>
      <c r="G45" s="642">
        <v>475</v>
      </c>
      <c r="H45" s="961">
        <v>41564.620000000003</v>
      </c>
      <c r="I45" s="769">
        <v>18850</v>
      </c>
      <c r="J45" s="570"/>
      <c r="K45" s="570"/>
      <c r="L45" s="570"/>
      <c r="M45" s="570"/>
      <c r="N45" s="570"/>
    </row>
    <row r="46" spans="1:14" s="663" customFormat="1" ht="20.149999999999999" customHeight="1" x14ac:dyDescent="0.35">
      <c r="A46" s="631" t="s">
        <v>609</v>
      </c>
      <c r="B46" s="961">
        <v>0</v>
      </c>
      <c r="C46" s="642">
        <v>0</v>
      </c>
      <c r="D46" s="961">
        <v>0</v>
      </c>
      <c r="E46" s="642">
        <v>0</v>
      </c>
      <c r="F46" s="961">
        <v>0</v>
      </c>
      <c r="G46" s="642">
        <v>0</v>
      </c>
      <c r="H46" s="961">
        <v>0</v>
      </c>
      <c r="I46" s="769">
        <v>0</v>
      </c>
      <c r="J46" s="570"/>
      <c r="K46" s="570"/>
      <c r="L46" s="570"/>
      <c r="M46" s="570"/>
      <c r="N46" s="570"/>
    </row>
    <row r="47" spans="1:14" ht="20.149999999999999" customHeight="1" x14ac:dyDescent="0.35">
      <c r="A47" s="631" t="s">
        <v>186</v>
      </c>
      <c r="B47" s="961">
        <v>57835.23</v>
      </c>
      <c r="C47" s="642">
        <v>83184</v>
      </c>
      <c r="D47" s="961">
        <v>14801.75</v>
      </c>
      <c r="E47" s="642">
        <v>15000</v>
      </c>
      <c r="F47" s="961">
        <v>0</v>
      </c>
      <c r="G47" s="642">
        <v>0</v>
      </c>
      <c r="H47" s="961">
        <v>5160</v>
      </c>
      <c r="I47" s="769">
        <v>22000</v>
      </c>
    </row>
    <row r="48" spans="1:14" ht="20.149999999999999" customHeight="1" x14ac:dyDescent="0.35">
      <c r="A48" s="631" t="s">
        <v>187</v>
      </c>
      <c r="B48" s="961">
        <f>370381.4+3834</f>
        <v>374215.4</v>
      </c>
      <c r="C48" s="642">
        <v>0</v>
      </c>
      <c r="D48" s="961">
        <f>11820.64</f>
        <v>11820.64</v>
      </c>
      <c r="E48" s="642">
        <v>48450</v>
      </c>
      <c r="F48" s="961">
        <v>0</v>
      </c>
      <c r="G48" s="642">
        <v>0</v>
      </c>
      <c r="H48" s="961">
        <v>0</v>
      </c>
      <c r="I48" s="769">
        <v>25000</v>
      </c>
    </row>
    <row r="49" spans="1:14" ht="20.149999999999999" customHeight="1" x14ac:dyDescent="0.35">
      <c r="A49" s="631" t="s">
        <v>610</v>
      </c>
      <c r="B49" s="961">
        <v>0</v>
      </c>
      <c r="C49" s="642">
        <v>850000</v>
      </c>
      <c r="D49" s="961">
        <v>0</v>
      </c>
      <c r="E49" s="642">
        <v>0</v>
      </c>
      <c r="F49" s="961">
        <v>0</v>
      </c>
      <c r="G49" s="642">
        <v>0</v>
      </c>
      <c r="H49" s="961">
        <v>0</v>
      </c>
      <c r="I49" s="769">
        <v>0</v>
      </c>
    </row>
    <row r="50" spans="1:14" ht="20.149999999999999" customHeight="1" x14ac:dyDescent="0.35">
      <c r="A50" s="631" t="s">
        <v>611</v>
      </c>
      <c r="B50" s="961">
        <v>0</v>
      </c>
      <c r="C50" s="642">
        <v>0</v>
      </c>
      <c r="D50" s="961">
        <v>0</v>
      </c>
      <c r="E50" s="642">
        <v>0</v>
      </c>
      <c r="F50" s="961">
        <v>0</v>
      </c>
      <c r="G50" s="642">
        <v>0</v>
      </c>
      <c r="H50" s="961">
        <v>0</v>
      </c>
      <c r="I50" s="769">
        <v>0</v>
      </c>
    </row>
    <row r="51" spans="1:14" ht="20.149999999999999" customHeight="1" x14ac:dyDescent="0.35">
      <c r="A51" s="631" t="s">
        <v>189</v>
      </c>
      <c r="B51" s="961">
        <f>-25.2+343167.28</f>
        <v>343142.08</v>
      </c>
      <c r="C51" s="642">
        <v>416000</v>
      </c>
      <c r="D51" s="961">
        <f>-96715.42+35633.47</f>
        <v>-61081.95</v>
      </c>
      <c r="E51" s="642">
        <v>50000</v>
      </c>
      <c r="F51" s="961">
        <f>-0.35+11818.75</f>
        <v>11818.4</v>
      </c>
      <c r="G51" s="642">
        <v>3500</v>
      </c>
      <c r="H51" s="961">
        <f>-3.49+24658.35</f>
        <v>24654.859999999997</v>
      </c>
      <c r="I51" s="769">
        <v>34600</v>
      </c>
    </row>
    <row r="52" spans="1:14" s="648" customFormat="1" ht="20.149999999999999" customHeight="1" x14ac:dyDescent="0.35">
      <c r="A52" s="644" t="s">
        <v>612</v>
      </c>
      <c r="B52" s="653">
        <f t="shared" ref="B52:I52" si="6">B51+B50+B49+B48+B47+B46+B45+B44+B43+B42</f>
        <v>6802921.1699999999</v>
      </c>
      <c r="C52" s="629">
        <f t="shared" si="6"/>
        <v>7820493</v>
      </c>
      <c r="D52" s="965">
        <f t="shared" si="6"/>
        <v>622443.68000000005</v>
      </c>
      <c r="E52" s="629">
        <f t="shared" si="6"/>
        <v>809100</v>
      </c>
      <c r="F52" s="965">
        <f t="shared" si="6"/>
        <v>96382.61</v>
      </c>
      <c r="G52" s="629">
        <f t="shared" si="6"/>
        <v>116700</v>
      </c>
      <c r="H52" s="965">
        <f t="shared" si="6"/>
        <v>580470.66</v>
      </c>
      <c r="I52" s="770">
        <f t="shared" si="6"/>
        <v>745000</v>
      </c>
    </row>
    <row r="53" spans="1:14" s="648" customFormat="1" ht="10.4" customHeight="1" x14ac:dyDescent="0.35">
      <c r="A53" s="672"/>
      <c r="B53" s="627"/>
      <c r="C53" s="642"/>
      <c r="D53" s="627"/>
      <c r="E53" s="642"/>
      <c r="F53" s="627"/>
      <c r="G53" s="642"/>
      <c r="H53" s="627"/>
      <c r="I53" s="643"/>
    </row>
    <row r="54" spans="1:14" s="648" customFormat="1" ht="30" customHeight="1" x14ac:dyDescent="0.35">
      <c r="A54" s="654" t="s">
        <v>613</v>
      </c>
      <c r="B54" s="655">
        <f t="shared" ref="B54:H54" si="7">B36-B52</f>
        <v>1152885.79</v>
      </c>
      <c r="C54" s="656">
        <f t="shared" si="7"/>
        <v>0</v>
      </c>
      <c r="D54" s="655">
        <f t="shared" si="7"/>
        <v>67118.289999999921</v>
      </c>
      <c r="E54" s="656">
        <f t="shared" si="7"/>
        <v>0</v>
      </c>
      <c r="F54" s="655">
        <f t="shared" si="7"/>
        <v>20010.03</v>
      </c>
      <c r="G54" s="656">
        <f t="shared" si="7"/>
        <v>0</v>
      </c>
      <c r="H54" s="655">
        <f t="shared" si="7"/>
        <v>105543.54999999993</v>
      </c>
      <c r="I54" s="657">
        <f>I36-I52</f>
        <v>0</v>
      </c>
    </row>
    <row r="55" spans="1:14" s="564" customFormat="1" ht="20.149999999999999" customHeight="1" x14ac:dyDescent="0.4">
      <c r="A55" s="605" t="s">
        <v>131</v>
      </c>
      <c r="B55" s="658"/>
      <c r="C55" s="658"/>
      <c r="D55" s="658"/>
      <c r="E55" s="659"/>
      <c r="F55" s="658"/>
      <c r="G55" s="659"/>
      <c r="H55" s="658"/>
      <c r="I55" s="608"/>
    </row>
    <row r="56" spans="1:14" s="564" customFormat="1" ht="20.149999999999999" customHeight="1" x14ac:dyDescent="0.4">
      <c r="A56" s="609" t="s">
        <v>599</v>
      </c>
      <c r="B56" s="563"/>
      <c r="C56" s="563"/>
      <c r="E56" s="562" t="s">
        <v>79</v>
      </c>
      <c r="F56" s="610" t="s">
        <v>600</v>
      </c>
      <c r="G56" s="562"/>
      <c r="H56" s="563"/>
      <c r="I56" s="611"/>
    </row>
    <row r="57" spans="1:14" s="564" customFormat="1" ht="20.149999999999999" customHeight="1" thickBot="1" x14ac:dyDescent="0.45">
      <c r="A57" s="612" t="s">
        <v>601</v>
      </c>
      <c r="B57" s="567"/>
      <c r="C57" s="567"/>
      <c r="D57" s="567"/>
      <c r="E57" s="567"/>
      <c r="F57" s="566"/>
      <c r="G57" s="567"/>
      <c r="H57" s="567"/>
      <c r="I57" s="613"/>
    </row>
    <row r="58" spans="1:14" ht="20.149999999999999" customHeight="1" thickTop="1" x14ac:dyDescent="0.35">
      <c r="A58" s="631"/>
      <c r="B58" s="660"/>
      <c r="C58" s="660"/>
      <c r="D58" s="660"/>
      <c r="E58" s="660"/>
      <c r="F58" s="660"/>
      <c r="G58" s="660"/>
      <c r="H58" s="660"/>
      <c r="I58" s="660"/>
    </row>
    <row r="59" spans="1:14" ht="20.149999999999999" customHeight="1" x14ac:dyDescent="0.35">
      <c r="A59" s="619"/>
      <c r="B59" s="618" t="s">
        <v>135</v>
      </c>
      <c r="C59" s="618" t="s">
        <v>136</v>
      </c>
      <c r="D59" s="618" t="s">
        <v>135</v>
      </c>
      <c r="E59" s="618" t="s">
        <v>136</v>
      </c>
      <c r="F59" s="618" t="s">
        <v>135</v>
      </c>
      <c r="G59" s="618" t="s">
        <v>136</v>
      </c>
      <c r="H59" s="618" t="s">
        <v>135</v>
      </c>
      <c r="I59" s="618" t="s">
        <v>136</v>
      </c>
    </row>
    <row r="60" spans="1:14" ht="20.149999999999999" customHeight="1" x14ac:dyDescent="0.35">
      <c r="A60" s="619"/>
      <c r="B60" s="618" t="s">
        <v>621</v>
      </c>
      <c r="C60" s="618" t="s">
        <v>621</v>
      </c>
      <c r="D60" s="618" t="s">
        <v>74</v>
      </c>
      <c r="E60" s="618" t="s">
        <v>74</v>
      </c>
      <c r="F60" s="666"/>
      <c r="G60" s="621"/>
      <c r="H60" s="666" t="s">
        <v>621</v>
      </c>
      <c r="I60" s="673" t="s">
        <v>621</v>
      </c>
    </row>
    <row r="61" spans="1:14" s="663" customFormat="1" ht="20.149999999999999" customHeight="1" x14ac:dyDescent="0.35">
      <c r="A61" s="619"/>
      <c r="B61" s="674" t="s">
        <v>622</v>
      </c>
      <c r="C61" s="674" t="s">
        <v>622</v>
      </c>
      <c r="D61" s="618" t="s">
        <v>623</v>
      </c>
      <c r="E61" s="618" t="s">
        <v>623</v>
      </c>
      <c r="F61" s="620"/>
      <c r="G61" s="621"/>
      <c r="H61" s="620" t="s">
        <v>442</v>
      </c>
      <c r="I61" s="673" t="s">
        <v>442</v>
      </c>
      <c r="J61" s="570"/>
      <c r="K61" s="570"/>
      <c r="L61" s="570"/>
      <c r="M61" s="570"/>
      <c r="N61" s="570"/>
    </row>
    <row r="62" spans="1:14" s="663" customFormat="1" ht="20.149999999999999" customHeight="1" x14ac:dyDescent="0.35">
      <c r="A62" s="667"/>
      <c r="B62" s="625" t="str">
        <f>B8</f>
        <v>2022-2023</v>
      </c>
      <c r="C62" s="625" t="str">
        <f>C8</f>
        <v>2023-2024</v>
      </c>
      <c r="D62" s="625" t="str">
        <f>B8</f>
        <v>2022-2023</v>
      </c>
      <c r="E62" s="625" t="str">
        <f>C8</f>
        <v>2023-2024</v>
      </c>
      <c r="F62" s="625" t="str">
        <f>B8</f>
        <v>2022-2023</v>
      </c>
      <c r="G62" s="675" t="str">
        <f>C8</f>
        <v>2023-2024</v>
      </c>
      <c r="H62" s="620" t="str">
        <f>B8</f>
        <v>2022-2023</v>
      </c>
      <c r="I62" s="673" t="str">
        <f>C8</f>
        <v>2023-2024</v>
      </c>
      <c r="J62" s="570"/>
      <c r="K62" s="570"/>
      <c r="L62" s="570"/>
      <c r="M62" s="570"/>
      <c r="N62" s="570"/>
    </row>
    <row r="63" spans="1:14" s="663" customFormat="1" ht="30" customHeight="1" x14ac:dyDescent="0.35">
      <c r="A63" s="626" t="s">
        <v>607</v>
      </c>
      <c r="B63" s="627"/>
      <c r="C63" s="629">
        <v>908100</v>
      </c>
      <c r="D63" s="960">
        <v>257934.39</v>
      </c>
      <c r="E63" s="628">
        <v>300235.32</v>
      </c>
      <c r="F63" s="676">
        <v>0</v>
      </c>
      <c r="G63" s="677">
        <v>0</v>
      </c>
      <c r="H63" s="627">
        <f>B9+D9+F9+H9+B36+D36+F36+H36+B63+D63+F63</f>
        <v>25530574.800000001</v>
      </c>
      <c r="I63" s="678">
        <f>C9+E9+G9+I9+C36+E36+G36+I36+C63+E63+G63</f>
        <v>26440769.32</v>
      </c>
      <c r="J63" s="679"/>
      <c r="K63" s="570"/>
      <c r="L63" s="570"/>
      <c r="M63" s="570"/>
      <c r="N63" s="570"/>
    </row>
    <row r="64" spans="1:14" s="663" customFormat="1" ht="20.149999999999999" customHeight="1" x14ac:dyDescent="0.35">
      <c r="A64" s="631"/>
      <c r="B64" s="632"/>
      <c r="C64" s="633"/>
      <c r="D64" s="961"/>
      <c r="E64" s="633"/>
      <c r="F64" s="632"/>
      <c r="G64" s="680"/>
      <c r="H64" s="680" t="s">
        <v>117</v>
      </c>
      <c r="I64" s="681"/>
      <c r="J64" s="682"/>
      <c r="K64" s="570"/>
      <c r="L64" s="570"/>
      <c r="M64" s="570"/>
      <c r="N64" s="570"/>
    </row>
    <row r="65" spans="1:14" s="663" customFormat="1" ht="20.149999999999999" customHeight="1" x14ac:dyDescent="0.35">
      <c r="A65" s="626" t="s">
        <v>324</v>
      </c>
      <c r="B65" s="635"/>
      <c r="C65" s="636"/>
      <c r="D65" s="635"/>
      <c r="E65" s="636"/>
      <c r="F65" s="635"/>
      <c r="G65" s="683"/>
      <c r="H65" s="635"/>
      <c r="I65" s="681"/>
      <c r="J65" s="570"/>
      <c r="K65" s="570"/>
      <c r="L65" s="570"/>
      <c r="M65" s="570"/>
      <c r="N65" s="570"/>
    </row>
    <row r="66" spans="1:14" s="663" customFormat="1" ht="20.149999999999999" customHeight="1" x14ac:dyDescent="0.35">
      <c r="A66" s="619" t="s">
        <v>178</v>
      </c>
      <c r="B66" s="635">
        <v>413077.72</v>
      </c>
      <c r="C66" s="639">
        <v>573428</v>
      </c>
      <c r="D66" s="635">
        <v>0</v>
      </c>
      <c r="E66" s="639">
        <v>0</v>
      </c>
      <c r="F66" s="635">
        <v>0</v>
      </c>
      <c r="G66" s="683">
        <v>0</v>
      </c>
      <c r="H66" s="684">
        <f t="shared" ref="H66:I68" si="8">B12+D12+F12+H12+B39+D39+F39+H39+B66+D66+F66</f>
        <v>6847479.5599999987</v>
      </c>
      <c r="I66" s="684">
        <f t="shared" si="8"/>
        <v>8330347</v>
      </c>
      <c r="J66" s="570"/>
      <c r="K66" s="570"/>
      <c r="L66" s="570"/>
      <c r="M66" s="570"/>
      <c r="N66" s="570"/>
    </row>
    <row r="67" spans="1:14" s="663" customFormat="1" ht="20.149999999999999" customHeight="1" x14ac:dyDescent="0.35">
      <c r="A67" s="631" t="s">
        <v>179</v>
      </c>
      <c r="B67" s="961"/>
      <c r="C67" s="642">
        <v>22508</v>
      </c>
      <c r="D67" s="961">
        <v>0</v>
      </c>
      <c r="E67" s="642">
        <v>0</v>
      </c>
      <c r="F67" s="685">
        <v>0</v>
      </c>
      <c r="G67" s="686">
        <v>0</v>
      </c>
      <c r="H67" s="687">
        <f t="shared" si="8"/>
        <v>442542.48000000004</v>
      </c>
      <c r="I67" s="687">
        <f t="shared" si="8"/>
        <v>154838</v>
      </c>
      <c r="J67" s="570"/>
      <c r="K67" s="570"/>
      <c r="L67" s="570"/>
      <c r="M67" s="570"/>
      <c r="N67" s="570"/>
    </row>
    <row r="68" spans="1:14" s="663" customFormat="1" ht="20.149999999999999" customHeight="1" x14ac:dyDescent="0.35">
      <c r="A68" s="631" t="s">
        <v>180</v>
      </c>
      <c r="B68" s="961">
        <v>138983.96</v>
      </c>
      <c r="C68" s="642">
        <v>223637</v>
      </c>
      <c r="D68" s="961">
        <v>42495.82</v>
      </c>
      <c r="E68" s="642">
        <v>40000</v>
      </c>
      <c r="F68" s="635">
        <v>0</v>
      </c>
      <c r="G68" s="683">
        <v>0</v>
      </c>
      <c r="H68" s="687">
        <f t="shared" si="8"/>
        <v>2958197.1099999994</v>
      </c>
      <c r="I68" s="687">
        <f t="shared" si="8"/>
        <v>3317224</v>
      </c>
      <c r="J68" s="570"/>
      <c r="K68" s="570"/>
      <c r="L68" s="570"/>
      <c r="M68" s="570"/>
      <c r="N68" s="570"/>
    </row>
    <row r="69" spans="1:14" s="671" customFormat="1" ht="20.149999999999999" customHeight="1" x14ac:dyDescent="0.35">
      <c r="A69" s="644" t="s">
        <v>608</v>
      </c>
      <c r="B69" s="960">
        <f t="shared" ref="B69" si="9">B68+B67+B66</f>
        <v>552061.67999999993</v>
      </c>
      <c r="C69" s="627">
        <f t="shared" ref="C69:G69" si="10">C68+C67+C66</f>
        <v>819573</v>
      </c>
      <c r="D69" s="960">
        <f t="shared" si="10"/>
        <v>42495.82</v>
      </c>
      <c r="E69" s="627">
        <f t="shared" si="10"/>
        <v>40000</v>
      </c>
      <c r="F69" s="627">
        <f t="shared" si="10"/>
        <v>0</v>
      </c>
      <c r="G69" s="688">
        <f t="shared" si="10"/>
        <v>0</v>
      </c>
      <c r="H69" s="689">
        <f>SUM(H66:H68)</f>
        <v>10248219.149999999</v>
      </c>
      <c r="I69" s="689">
        <f>SUM(I66:I68)</f>
        <v>11802409</v>
      </c>
      <c r="J69" s="648"/>
      <c r="K69" s="648"/>
      <c r="L69" s="648"/>
      <c r="M69" s="648"/>
      <c r="N69" s="648"/>
    </row>
    <row r="70" spans="1:14" s="663" customFormat="1" ht="20.149999999999999" customHeight="1" x14ac:dyDescent="0.35">
      <c r="A70" s="631" t="s">
        <v>182</v>
      </c>
      <c r="B70" s="961">
        <v>30199.85</v>
      </c>
      <c r="C70" s="642">
        <v>45900</v>
      </c>
      <c r="D70" s="961"/>
      <c r="E70" s="642">
        <v>0</v>
      </c>
      <c r="F70" s="685">
        <v>0</v>
      </c>
      <c r="G70" s="686">
        <v>0</v>
      </c>
      <c r="H70" s="687">
        <f t="shared" ref="H70:I78" si="11">B16+D16+F16+H16+B43+D43+F43+H43+B70+D70+F70</f>
        <v>2310059.8200000003</v>
      </c>
      <c r="I70" s="687">
        <f t="shared" si="11"/>
        <v>1530984</v>
      </c>
      <c r="J70" s="570"/>
      <c r="K70" s="570"/>
      <c r="L70" s="570"/>
      <c r="M70" s="570"/>
      <c r="N70" s="570"/>
    </row>
    <row r="71" spans="1:14" s="663" customFormat="1" ht="20.149999999999999" customHeight="1" x14ac:dyDescent="0.35">
      <c r="A71" s="631" t="s">
        <v>183</v>
      </c>
      <c r="B71" s="961">
        <v>13372.78</v>
      </c>
      <c r="C71" s="642">
        <v>12000</v>
      </c>
      <c r="D71" s="961">
        <v>199986.69</v>
      </c>
      <c r="E71" s="642">
        <v>211919.56</v>
      </c>
      <c r="F71" s="685">
        <v>0</v>
      </c>
      <c r="G71" s="686">
        <v>0</v>
      </c>
      <c r="H71" s="687">
        <f t="shared" si="11"/>
        <v>5377994.8600000003</v>
      </c>
      <c r="I71" s="687">
        <f t="shared" si="11"/>
        <v>4732491.5599999996</v>
      </c>
      <c r="J71" s="570"/>
      <c r="K71" s="570"/>
      <c r="L71" s="570"/>
      <c r="M71" s="570"/>
      <c r="N71" s="570"/>
    </row>
    <row r="72" spans="1:14" s="663" customFormat="1" ht="20.149999999999999" customHeight="1" x14ac:dyDescent="0.35">
      <c r="A72" s="631" t="s">
        <v>184</v>
      </c>
      <c r="B72" s="961">
        <v>15820.56</v>
      </c>
      <c r="C72" s="642">
        <v>16627</v>
      </c>
      <c r="D72" s="961">
        <v>1747.5</v>
      </c>
      <c r="E72" s="642">
        <v>13315.76</v>
      </c>
      <c r="F72" s="685">
        <v>0</v>
      </c>
      <c r="G72" s="686">
        <v>0</v>
      </c>
      <c r="H72" s="687">
        <f t="shared" si="11"/>
        <v>1228359.82</v>
      </c>
      <c r="I72" s="687">
        <f t="shared" si="11"/>
        <v>1431350.76</v>
      </c>
      <c r="J72" s="570"/>
      <c r="K72" s="570"/>
      <c r="L72" s="570"/>
      <c r="M72" s="570"/>
      <c r="N72" s="570"/>
    </row>
    <row r="73" spans="1:14" s="663" customFormat="1" ht="20.149999999999999" customHeight="1" x14ac:dyDescent="0.35">
      <c r="A73" s="631" t="s">
        <v>609</v>
      </c>
      <c r="B73" s="961">
        <v>0</v>
      </c>
      <c r="C73" s="642">
        <v>0</v>
      </c>
      <c r="D73" s="961">
        <v>0</v>
      </c>
      <c r="E73" s="642">
        <v>0</v>
      </c>
      <c r="F73" s="685">
        <v>0</v>
      </c>
      <c r="G73" s="686">
        <v>0</v>
      </c>
      <c r="H73" s="687">
        <f t="shared" si="11"/>
        <v>0</v>
      </c>
      <c r="I73" s="687">
        <f t="shared" si="11"/>
        <v>0</v>
      </c>
      <c r="J73" s="570"/>
      <c r="K73" s="570"/>
      <c r="L73" s="570"/>
      <c r="M73" s="570"/>
      <c r="N73" s="570"/>
    </row>
    <row r="74" spans="1:14" s="663" customFormat="1" ht="20.149999999999999" customHeight="1" x14ac:dyDescent="0.35">
      <c r="A74" s="631" t="s">
        <v>186</v>
      </c>
      <c r="B74" s="961">
        <v>0</v>
      </c>
      <c r="C74" s="642">
        <v>14000</v>
      </c>
      <c r="D74" s="961">
        <v>0</v>
      </c>
      <c r="E74" s="642">
        <v>15000</v>
      </c>
      <c r="F74" s="685">
        <v>0</v>
      </c>
      <c r="G74" s="686">
        <v>0</v>
      </c>
      <c r="H74" s="687">
        <f t="shared" si="11"/>
        <v>353858.45999999996</v>
      </c>
      <c r="I74" s="687">
        <f t="shared" si="11"/>
        <v>481684</v>
      </c>
      <c r="J74" s="570"/>
      <c r="K74" s="570"/>
      <c r="L74" s="570"/>
      <c r="M74" s="570"/>
      <c r="N74" s="570"/>
    </row>
    <row r="75" spans="1:14" s="663" customFormat="1" ht="20.149999999999999" customHeight="1" x14ac:dyDescent="0.35">
      <c r="A75" s="631" t="s">
        <v>187</v>
      </c>
      <c r="B75" s="961">
        <v>0</v>
      </c>
      <c r="C75" s="642">
        <v>0</v>
      </c>
      <c r="D75" s="961">
        <v>0</v>
      </c>
      <c r="E75" s="642">
        <v>20000</v>
      </c>
      <c r="F75" s="685">
        <v>0</v>
      </c>
      <c r="G75" s="686">
        <v>0</v>
      </c>
      <c r="H75" s="687">
        <f t="shared" si="11"/>
        <v>4156718.5900000003</v>
      </c>
      <c r="I75" s="687">
        <f t="shared" si="11"/>
        <v>4149550</v>
      </c>
      <c r="J75" s="570"/>
      <c r="K75" s="570"/>
      <c r="L75" s="570"/>
      <c r="M75" s="570"/>
      <c r="N75" s="570"/>
    </row>
    <row r="76" spans="1:14" s="663" customFormat="1" ht="20.149999999999999" customHeight="1" x14ac:dyDescent="0.35">
      <c r="A76" s="631" t="s">
        <v>610</v>
      </c>
      <c r="B76" s="961">
        <v>0</v>
      </c>
      <c r="C76" s="642">
        <v>0</v>
      </c>
      <c r="D76" s="961">
        <v>0</v>
      </c>
      <c r="E76" s="642">
        <v>0</v>
      </c>
      <c r="F76" s="685">
        <v>0</v>
      </c>
      <c r="G76" s="686">
        <v>0</v>
      </c>
      <c r="H76" s="687">
        <f t="shared" si="11"/>
        <v>0</v>
      </c>
      <c r="I76" s="687">
        <f t="shared" si="11"/>
        <v>945000</v>
      </c>
      <c r="J76" s="570"/>
      <c r="K76" s="570"/>
      <c r="L76" s="570"/>
      <c r="M76" s="570"/>
      <c r="N76" s="570"/>
    </row>
    <row r="77" spans="1:14" ht="20.149999999999999" customHeight="1" x14ac:dyDescent="0.35">
      <c r="A77" s="631" t="s">
        <v>611</v>
      </c>
      <c r="B77" s="961">
        <v>0</v>
      </c>
      <c r="C77" s="642">
        <v>0</v>
      </c>
      <c r="D77" s="961">
        <v>0</v>
      </c>
      <c r="E77" s="642">
        <v>0</v>
      </c>
      <c r="F77" s="685">
        <v>0</v>
      </c>
      <c r="G77" s="686">
        <v>0</v>
      </c>
      <c r="H77" s="687">
        <f t="shared" si="11"/>
        <v>0</v>
      </c>
      <c r="I77" s="687">
        <f t="shared" si="11"/>
        <v>0</v>
      </c>
    </row>
    <row r="78" spans="1:14" ht="20.149999999999999" customHeight="1" x14ac:dyDescent="0.35">
      <c r="A78" s="631" t="s">
        <v>189</v>
      </c>
      <c r="B78" s="961">
        <f>-611541.37+86.5</f>
        <v>-611454.87</v>
      </c>
      <c r="C78" s="642">
        <v>0</v>
      </c>
      <c r="D78" s="961">
        <v>0</v>
      </c>
      <c r="E78" s="642">
        <v>0</v>
      </c>
      <c r="F78" s="685">
        <v>0</v>
      </c>
      <c r="G78" s="686">
        <v>0</v>
      </c>
      <c r="H78" s="687">
        <f t="shared" si="11"/>
        <v>167614.05000000016</v>
      </c>
      <c r="I78" s="687">
        <f t="shared" si="11"/>
        <v>1306040</v>
      </c>
    </row>
    <row r="79" spans="1:14" s="648" customFormat="1" ht="20.149999999999999" customHeight="1" x14ac:dyDescent="0.35">
      <c r="A79" s="644" t="s">
        <v>612</v>
      </c>
      <c r="B79" s="653">
        <f t="shared" ref="B79:E79" si="12">B78+B77+B76+B75+B74+B73+B72+B71+B70+B69</f>
        <v>0</v>
      </c>
      <c r="C79" s="629">
        <f t="shared" si="12"/>
        <v>908100</v>
      </c>
      <c r="D79" s="653">
        <f t="shared" si="12"/>
        <v>244230.01</v>
      </c>
      <c r="E79" s="653">
        <f t="shared" si="12"/>
        <v>300235.32</v>
      </c>
      <c r="F79" s="627">
        <f t="shared" ref="F79:G79" si="13">F78+F77+F76+F75+F74+F73+F72+F71+F70+F69</f>
        <v>0</v>
      </c>
      <c r="G79" s="627">
        <f t="shared" si="13"/>
        <v>0</v>
      </c>
      <c r="H79" s="627">
        <f>SUM(H69:H78)</f>
        <v>23842824.75</v>
      </c>
      <c r="I79" s="689">
        <f>SUM(I69:I78)</f>
        <v>26379509.32</v>
      </c>
    </row>
    <row r="80" spans="1:14" s="648" customFormat="1" ht="10.4" customHeight="1" x14ac:dyDescent="0.35">
      <c r="A80" s="644"/>
      <c r="B80" s="627"/>
      <c r="C80" s="642"/>
      <c r="D80" s="627"/>
      <c r="E80" s="642"/>
      <c r="F80" s="627"/>
      <c r="G80" s="690"/>
      <c r="H80" s="690"/>
      <c r="I80" s="689"/>
    </row>
    <row r="81" spans="1:9" s="648" customFormat="1" ht="30" customHeight="1" x14ac:dyDescent="0.35">
      <c r="A81" s="691" t="s">
        <v>613</v>
      </c>
      <c r="B81" s="655">
        <f t="shared" ref="B81:I81" si="14">B63-B79</f>
        <v>0</v>
      </c>
      <c r="C81" s="692">
        <f t="shared" si="14"/>
        <v>0</v>
      </c>
      <c r="D81" s="655">
        <f t="shared" si="14"/>
        <v>13704.380000000005</v>
      </c>
      <c r="E81" s="692">
        <f t="shared" si="14"/>
        <v>0</v>
      </c>
      <c r="F81" s="693">
        <f t="shared" si="14"/>
        <v>0</v>
      </c>
      <c r="G81" s="694">
        <f t="shared" si="14"/>
        <v>0</v>
      </c>
      <c r="H81" s="693">
        <f t="shared" si="14"/>
        <v>1687750.0500000007</v>
      </c>
      <c r="I81" s="695">
        <f t="shared" si="14"/>
        <v>61260</v>
      </c>
    </row>
    <row r="82" spans="1:9" ht="5.15" customHeight="1" x14ac:dyDescent="0.35"/>
    <row r="83" spans="1:9" ht="20.149999999999999" customHeight="1" x14ac:dyDescent="0.35">
      <c r="A83" s="648" t="s">
        <v>624</v>
      </c>
    </row>
    <row r="85" spans="1:9" x14ac:dyDescent="0.35">
      <c r="H85" s="696"/>
    </row>
    <row r="86" spans="1:9" x14ac:dyDescent="0.35">
      <c r="C86" s="697"/>
    </row>
    <row r="87" spans="1:9" x14ac:dyDescent="0.35">
      <c r="C87" s="697"/>
    </row>
    <row r="88" spans="1:9" x14ac:dyDescent="0.35">
      <c r="C88" s="697"/>
    </row>
    <row r="89" spans="1:9" x14ac:dyDescent="0.35">
      <c r="C89" s="697"/>
    </row>
    <row r="90" spans="1:9" x14ac:dyDescent="0.35">
      <c r="C90" s="697"/>
    </row>
    <row r="91" spans="1:9" x14ac:dyDescent="0.35">
      <c r="C91" s="697"/>
    </row>
    <row r="92" spans="1:9" x14ac:dyDescent="0.35">
      <c r="C92" s="697"/>
    </row>
    <row r="93" spans="1:9" x14ac:dyDescent="0.35">
      <c r="C93" s="697"/>
    </row>
    <row r="94" spans="1:9" x14ac:dyDescent="0.35">
      <c r="C94" s="697"/>
    </row>
  </sheetData>
  <printOptions horizontalCentered="1"/>
  <pageMargins left="0.25" right="0.25" top="0.5" bottom="0.5" header="0" footer="0.25"/>
  <pageSetup scale="90" firstPageNumber="82" fitToHeight="0" orientation="landscape" useFirstPageNumber="1" r:id="rId1"/>
  <headerFooter alignWithMargins="0">
    <oddFooter>&amp;C&amp;12Page &amp;P</oddFooter>
  </headerFooter>
  <rowBreaks count="2" manualBreakCount="2">
    <brk id="27" max="16383" man="1"/>
    <brk id="5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opLeftCell="A17" workbookViewId="0">
      <selection activeCell="E29" sqref="E29"/>
    </sheetView>
  </sheetViews>
  <sheetFormatPr defaultColWidth="9.08984375" defaultRowHeight="14.5" x14ac:dyDescent="0.35"/>
  <cols>
    <col min="1" max="1" width="38.6328125" style="883" customWidth="1"/>
    <col min="2" max="7" width="16.36328125" style="809" customWidth="1"/>
    <col min="8" max="8" width="9.08984375" style="809"/>
    <col min="9" max="9" width="10" style="809" bestFit="1" customWidth="1"/>
    <col min="10" max="16384" width="9.08984375" style="809"/>
  </cols>
  <sheetData>
    <row r="1" spans="1:11" ht="15.5" x14ac:dyDescent="0.35">
      <c r="A1" s="804" t="s">
        <v>131</v>
      </c>
      <c r="B1" s="805"/>
      <c r="C1" s="805"/>
      <c r="D1" s="806" t="s">
        <v>79</v>
      </c>
      <c r="E1" s="807" t="s">
        <v>625</v>
      </c>
      <c r="F1" s="808"/>
      <c r="G1" s="808"/>
    </row>
    <row r="2" spans="1:11" ht="15.5" x14ac:dyDescent="0.35">
      <c r="A2" s="804" t="s">
        <v>626</v>
      </c>
      <c r="B2" s="805"/>
      <c r="C2" s="805"/>
      <c r="D2" s="810"/>
      <c r="E2" s="810"/>
      <c r="F2" s="811"/>
      <c r="G2" s="811"/>
    </row>
    <row r="3" spans="1:11" ht="15.5" x14ac:dyDescent="0.35">
      <c r="A3" s="804" t="s">
        <v>627</v>
      </c>
      <c r="B3" s="805"/>
      <c r="C3" s="805"/>
      <c r="D3" s="812"/>
      <c r="E3" s="812"/>
    </row>
    <row r="4" spans="1:11" x14ac:dyDescent="0.35">
      <c r="A4" s="813"/>
      <c r="B4" s="814"/>
      <c r="C4" s="815"/>
      <c r="D4" s="815"/>
      <c r="E4" s="816"/>
      <c r="F4" s="817"/>
      <c r="G4" s="818"/>
    </row>
    <row r="5" spans="1:11" x14ac:dyDescent="0.35">
      <c r="A5" s="819"/>
      <c r="B5" s="820"/>
      <c r="C5" s="821"/>
      <c r="D5" s="822"/>
      <c r="E5" s="823"/>
      <c r="F5" s="824"/>
      <c r="G5" s="824"/>
    </row>
    <row r="6" spans="1:11" ht="24" x14ac:dyDescent="0.35">
      <c r="A6" s="825" t="s">
        <v>628</v>
      </c>
      <c r="B6" s="826" t="s">
        <v>629</v>
      </c>
      <c r="C6" s="825" t="s">
        <v>630</v>
      </c>
      <c r="D6" s="827" t="s">
        <v>631</v>
      </c>
      <c r="E6" s="827" t="s">
        <v>632</v>
      </c>
      <c r="F6" s="828" t="s">
        <v>633</v>
      </c>
      <c r="G6" s="828" t="s">
        <v>634</v>
      </c>
    </row>
    <row r="7" spans="1:11" s="832" customFormat="1" x14ac:dyDescent="0.35">
      <c r="A7" s="829" t="s">
        <v>635</v>
      </c>
      <c r="B7" s="830"/>
      <c r="C7" s="830"/>
      <c r="D7" s="830"/>
      <c r="E7" s="830"/>
      <c r="F7" s="831"/>
      <c r="G7" s="831"/>
      <c r="H7" s="809"/>
      <c r="I7" s="809"/>
      <c r="J7" s="809"/>
      <c r="K7" s="809"/>
    </row>
    <row r="8" spans="1:11" s="832" customFormat="1" x14ac:dyDescent="0.35">
      <c r="A8" s="833" t="s">
        <v>636</v>
      </c>
      <c r="B8" s="834"/>
      <c r="C8" s="834"/>
      <c r="D8" s="835"/>
      <c r="E8" s="835"/>
      <c r="F8" s="835"/>
      <c r="G8" s="836"/>
      <c r="H8" s="809"/>
      <c r="I8" s="809"/>
      <c r="J8" s="809"/>
      <c r="K8" s="809"/>
    </row>
    <row r="9" spans="1:11" s="832" customFormat="1" x14ac:dyDescent="0.35">
      <c r="A9" s="833" t="s">
        <v>637</v>
      </c>
      <c r="B9" s="834">
        <v>1</v>
      </c>
      <c r="C9" s="834">
        <v>7</v>
      </c>
      <c r="D9" s="835">
        <v>975440</v>
      </c>
      <c r="E9" s="835">
        <v>365790</v>
      </c>
      <c r="F9" s="835"/>
      <c r="G9" s="836"/>
      <c r="H9" s="809"/>
      <c r="I9" s="809"/>
      <c r="J9" s="809"/>
      <c r="K9" s="809"/>
    </row>
    <row r="10" spans="1:11" x14ac:dyDescent="0.35">
      <c r="A10" s="837" t="s">
        <v>638</v>
      </c>
      <c r="B10" s="834">
        <v>1</v>
      </c>
      <c r="C10" s="834">
        <v>78</v>
      </c>
      <c r="D10" s="835">
        <v>7549202.3899999997</v>
      </c>
      <c r="E10" s="835">
        <v>2830950.8962499998</v>
      </c>
      <c r="F10" s="835"/>
      <c r="G10" s="836"/>
    </row>
    <row r="11" spans="1:11" x14ac:dyDescent="0.35">
      <c r="A11" s="837" t="s">
        <v>639</v>
      </c>
      <c r="B11" s="838">
        <v>1</v>
      </c>
      <c r="C11" s="834">
        <v>65</v>
      </c>
      <c r="D11" s="835">
        <v>4966908.9400000004</v>
      </c>
      <c r="E11" s="835">
        <v>1862590.8525</v>
      </c>
      <c r="F11" s="835"/>
      <c r="G11" s="836"/>
    </row>
    <row r="12" spans="1:11" x14ac:dyDescent="0.35">
      <c r="A12" s="837" t="s">
        <v>640</v>
      </c>
      <c r="B12" s="838">
        <v>1</v>
      </c>
      <c r="C12" s="834">
        <v>145</v>
      </c>
      <c r="D12" s="835">
        <v>9211108.1300000008</v>
      </c>
      <c r="E12" s="835">
        <v>3454165.5487500001</v>
      </c>
      <c r="F12" s="835"/>
      <c r="G12" s="836"/>
    </row>
    <row r="13" spans="1:11" x14ac:dyDescent="0.35">
      <c r="A13" s="837" t="s">
        <v>641</v>
      </c>
      <c r="B13" s="838">
        <v>1</v>
      </c>
      <c r="C13" s="838">
        <v>41</v>
      </c>
      <c r="D13" s="835">
        <v>2131078.2999999998</v>
      </c>
      <c r="E13" s="835">
        <v>799154.36249999993</v>
      </c>
      <c r="F13" s="835"/>
      <c r="G13" s="836"/>
    </row>
    <row r="14" spans="1:11" x14ac:dyDescent="0.35">
      <c r="A14" s="837" t="s">
        <v>642</v>
      </c>
      <c r="B14" s="838"/>
      <c r="C14" s="839"/>
      <c r="D14" s="835"/>
      <c r="E14" s="835"/>
      <c r="F14" s="835"/>
      <c r="G14" s="836"/>
    </row>
    <row r="15" spans="1:11" x14ac:dyDescent="0.35">
      <c r="A15" s="837" t="s">
        <v>643</v>
      </c>
      <c r="B15" s="838"/>
      <c r="C15" s="839"/>
      <c r="D15" s="835"/>
      <c r="E15" s="835"/>
      <c r="F15" s="835"/>
      <c r="G15" s="836"/>
    </row>
    <row r="16" spans="1:11" x14ac:dyDescent="0.35">
      <c r="A16" s="837" t="s">
        <v>644</v>
      </c>
      <c r="B16" s="838"/>
      <c r="C16" s="839"/>
      <c r="D16" s="835"/>
      <c r="E16" s="835"/>
      <c r="F16" s="835"/>
      <c r="G16" s="836"/>
    </row>
    <row r="17" spans="1:9" x14ac:dyDescent="0.35">
      <c r="A17" s="837" t="s">
        <v>645</v>
      </c>
      <c r="B17" s="838"/>
      <c r="C17" s="838"/>
      <c r="D17" s="835"/>
      <c r="E17" s="835"/>
      <c r="F17" s="835"/>
      <c r="G17" s="836"/>
    </row>
    <row r="18" spans="1:9" x14ac:dyDescent="0.35">
      <c r="A18" s="837" t="s">
        <v>646</v>
      </c>
      <c r="B18" s="838"/>
      <c r="C18" s="839"/>
      <c r="D18" s="835"/>
      <c r="E18" s="835"/>
      <c r="F18" s="835"/>
      <c r="G18" s="836"/>
    </row>
    <row r="19" spans="1:9" x14ac:dyDescent="0.35">
      <c r="A19" s="837" t="s">
        <v>647</v>
      </c>
      <c r="B19" s="838"/>
      <c r="C19" s="838"/>
      <c r="D19" s="840" t="s">
        <v>117</v>
      </c>
      <c r="E19" s="835"/>
      <c r="F19" s="840"/>
      <c r="G19" s="836"/>
    </row>
    <row r="20" spans="1:9" x14ac:dyDescent="0.35">
      <c r="A20" s="837" t="s">
        <v>648</v>
      </c>
      <c r="B20" s="838">
        <v>1</v>
      </c>
      <c r="C20" s="839">
        <v>150</v>
      </c>
      <c r="D20" s="835">
        <v>6060650.4800000004</v>
      </c>
      <c r="E20" s="835">
        <v>2272743.9300000002</v>
      </c>
      <c r="F20" s="835"/>
      <c r="G20" s="836"/>
    </row>
    <row r="21" spans="1:9" x14ac:dyDescent="0.35">
      <c r="A21" s="837" t="s">
        <v>649</v>
      </c>
      <c r="B21" s="838">
        <v>1</v>
      </c>
      <c r="C21" s="838">
        <v>242</v>
      </c>
      <c r="D21" s="835">
        <v>12751298.67</v>
      </c>
      <c r="E21" s="835">
        <v>4781737.0012499997</v>
      </c>
      <c r="F21" s="835">
        <v>13059517</v>
      </c>
      <c r="G21" s="836">
        <v>4962616.46</v>
      </c>
    </row>
    <row r="22" spans="1:9" x14ac:dyDescent="0.35">
      <c r="A22" s="837" t="s">
        <v>650</v>
      </c>
      <c r="B22" s="838">
        <v>1</v>
      </c>
      <c r="C22" s="838">
        <v>273</v>
      </c>
      <c r="D22" s="835">
        <v>9862161.5099999998</v>
      </c>
      <c r="E22" s="835">
        <v>3698310.5662500001</v>
      </c>
      <c r="F22" s="841"/>
      <c r="G22" s="842"/>
    </row>
    <row r="23" spans="1:9" x14ac:dyDescent="0.35">
      <c r="A23" s="837" t="s">
        <v>651</v>
      </c>
      <c r="B23" s="838"/>
      <c r="C23" s="838"/>
      <c r="D23" s="843"/>
      <c r="E23" s="844"/>
      <c r="F23" s="841"/>
      <c r="G23" s="842"/>
    </row>
    <row r="24" spans="1:9" x14ac:dyDescent="0.35">
      <c r="A24" s="837" t="s">
        <v>652</v>
      </c>
      <c r="B24" s="838"/>
      <c r="C24" s="838"/>
      <c r="D24" s="843"/>
      <c r="E24" s="844"/>
      <c r="F24" s="842"/>
      <c r="G24" s="838"/>
    </row>
    <row r="25" spans="1:9" x14ac:dyDescent="0.35">
      <c r="A25" s="837" t="s">
        <v>653</v>
      </c>
      <c r="B25" s="838"/>
      <c r="C25" s="838"/>
      <c r="D25" s="840"/>
      <c r="E25" s="844"/>
      <c r="F25" s="845"/>
      <c r="G25" s="846"/>
    </row>
    <row r="26" spans="1:9" x14ac:dyDescent="0.35">
      <c r="A26" s="847" t="s">
        <v>654</v>
      </c>
      <c r="B26" s="848">
        <f>SUM(B7:B25)</f>
        <v>8</v>
      </c>
      <c r="C26" s="848">
        <f t="shared" ref="C26:G26" si="0">SUM(C7:C25)</f>
        <v>1001</v>
      </c>
      <c r="D26" s="849">
        <f>SUM(D8:D25)</f>
        <v>53507848.420000002</v>
      </c>
      <c r="E26" s="850">
        <f t="shared" si="0"/>
        <v>20065443.157499999</v>
      </c>
      <c r="F26" s="850">
        <f t="shared" si="0"/>
        <v>13059517</v>
      </c>
      <c r="G26" s="850">
        <f t="shared" si="0"/>
        <v>4962616.46</v>
      </c>
    </row>
    <row r="27" spans="1:9" x14ac:dyDescent="0.35">
      <c r="A27" s="837" t="s">
        <v>655</v>
      </c>
      <c r="B27" s="839"/>
      <c r="C27" s="838"/>
      <c r="D27" s="840"/>
      <c r="E27" s="844"/>
      <c r="F27" s="844"/>
      <c r="G27" s="851"/>
      <c r="I27" s="852"/>
    </row>
    <row r="28" spans="1:9" x14ac:dyDescent="0.35">
      <c r="A28" s="837" t="s">
        <v>656</v>
      </c>
      <c r="B28" s="839"/>
      <c r="C28" s="838"/>
      <c r="D28" s="840">
        <v>-8276917</v>
      </c>
      <c r="E28" s="835">
        <v>-181491</v>
      </c>
      <c r="F28" s="844">
        <v>0</v>
      </c>
      <c r="G28" s="836">
        <f>F28*0.35</f>
        <v>0</v>
      </c>
    </row>
    <row r="29" spans="1:9" x14ac:dyDescent="0.35">
      <c r="A29" s="837" t="s">
        <v>657</v>
      </c>
      <c r="B29" s="848">
        <f t="shared" ref="B29:G29" si="1">SUM(B26:B28)</f>
        <v>8</v>
      </c>
      <c r="C29" s="848">
        <f t="shared" si="1"/>
        <v>1001</v>
      </c>
      <c r="D29" s="849">
        <f t="shared" si="1"/>
        <v>45230931.420000002</v>
      </c>
      <c r="E29" s="850">
        <f t="shared" si="1"/>
        <v>19883952.157499999</v>
      </c>
      <c r="F29" s="850">
        <f t="shared" si="1"/>
        <v>13059517</v>
      </c>
      <c r="G29" s="850">
        <f t="shared" si="1"/>
        <v>4962616.46</v>
      </c>
    </row>
    <row r="30" spans="1:9" x14ac:dyDescent="0.35">
      <c r="A30" s="833"/>
      <c r="B30" s="853"/>
      <c r="C30" s="854"/>
      <c r="D30" s="855"/>
      <c r="E30" s="856"/>
      <c r="F30" s="857"/>
      <c r="G30" s="858"/>
      <c r="I30" s="859"/>
    </row>
    <row r="31" spans="1:9" x14ac:dyDescent="0.35">
      <c r="A31" s="860" t="s">
        <v>658</v>
      </c>
      <c r="B31" s="861"/>
      <c r="C31" s="861"/>
      <c r="D31" s="862"/>
      <c r="E31" s="863"/>
      <c r="F31" s="864"/>
      <c r="G31" s="865"/>
    </row>
    <row r="32" spans="1:9" x14ac:dyDescent="0.35">
      <c r="A32" s="837" t="s">
        <v>638</v>
      </c>
      <c r="B32" s="839"/>
      <c r="C32" s="839"/>
      <c r="D32" s="840"/>
      <c r="E32" s="844"/>
      <c r="F32" s="864"/>
      <c r="G32" s="865"/>
    </row>
    <row r="33" spans="1:9" x14ac:dyDescent="0.35">
      <c r="A33" s="837" t="s">
        <v>639</v>
      </c>
      <c r="B33" s="839"/>
      <c r="C33" s="839"/>
      <c r="D33" s="840"/>
      <c r="E33" s="844"/>
      <c r="F33" s="845"/>
      <c r="G33" s="846"/>
    </row>
    <row r="34" spans="1:9" x14ac:dyDescent="0.35">
      <c r="A34" s="837" t="s">
        <v>640</v>
      </c>
      <c r="B34" s="839"/>
      <c r="C34" s="839"/>
      <c r="D34" s="840"/>
      <c r="E34" s="844"/>
      <c r="F34" s="845"/>
      <c r="G34" s="846"/>
    </row>
    <row r="35" spans="1:9" x14ac:dyDescent="0.35">
      <c r="A35" s="837" t="s">
        <v>641</v>
      </c>
      <c r="B35" s="839"/>
      <c r="C35" s="839"/>
      <c r="D35" s="840"/>
      <c r="E35" s="844"/>
      <c r="F35" s="845"/>
      <c r="G35" s="846"/>
    </row>
    <row r="36" spans="1:9" x14ac:dyDescent="0.35">
      <c r="A36" s="837" t="s">
        <v>642</v>
      </c>
      <c r="B36" s="838">
        <v>1</v>
      </c>
      <c r="C36" s="838">
        <v>2</v>
      </c>
      <c r="D36" s="840">
        <v>32760</v>
      </c>
      <c r="E36" s="844">
        <v>0</v>
      </c>
      <c r="F36" s="845"/>
      <c r="G36" s="846"/>
    </row>
    <row r="37" spans="1:9" x14ac:dyDescent="0.35">
      <c r="A37" s="837" t="s">
        <v>643</v>
      </c>
      <c r="B37" s="838"/>
      <c r="C37" s="838"/>
      <c r="D37" s="840"/>
      <c r="E37" s="844"/>
      <c r="F37" s="845"/>
      <c r="G37" s="846"/>
    </row>
    <row r="38" spans="1:9" x14ac:dyDescent="0.35">
      <c r="A38" s="837" t="s">
        <v>644</v>
      </c>
      <c r="B38" s="838"/>
      <c r="C38" s="838"/>
      <c r="D38" s="840"/>
      <c r="E38" s="844"/>
      <c r="F38" s="845"/>
      <c r="G38" s="846"/>
    </row>
    <row r="39" spans="1:9" x14ac:dyDescent="0.35">
      <c r="A39" s="837" t="s">
        <v>645</v>
      </c>
      <c r="B39" s="838"/>
      <c r="C39" s="838"/>
      <c r="D39" s="840"/>
      <c r="E39" s="844"/>
      <c r="F39" s="845"/>
      <c r="G39" s="846"/>
    </row>
    <row r="40" spans="1:9" x14ac:dyDescent="0.35">
      <c r="A40" s="866" t="s">
        <v>646</v>
      </c>
      <c r="B40" s="838"/>
      <c r="C40" s="838"/>
      <c r="D40" s="867"/>
      <c r="E40" s="851"/>
      <c r="F40" s="846"/>
      <c r="G40" s="846"/>
    </row>
    <row r="41" spans="1:9" x14ac:dyDescent="0.35">
      <c r="A41" s="866" t="s">
        <v>647</v>
      </c>
      <c r="B41" s="838"/>
      <c r="C41" s="838"/>
      <c r="D41" s="867">
        <v>515000</v>
      </c>
      <c r="E41" s="851">
        <v>0</v>
      </c>
      <c r="F41" s="846"/>
      <c r="G41" s="846"/>
    </row>
    <row r="42" spans="1:9" x14ac:dyDescent="0.35">
      <c r="A42" s="866" t="s">
        <v>648</v>
      </c>
      <c r="B42" s="838"/>
      <c r="C42" s="838"/>
      <c r="D42" s="867"/>
      <c r="E42" s="851"/>
      <c r="F42" s="846"/>
      <c r="G42" s="846"/>
    </row>
    <row r="43" spans="1:9" x14ac:dyDescent="0.35">
      <c r="A43" s="866" t="s">
        <v>649</v>
      </c>
      <c r="B43" s="838">
        <v>1</v>
      </c>
      <c r="C43" s="838">
        <v>1</v>
      </c>
      <c r="D43" s="867">
        <v>24000</v>
      </c>
      <c r="E43" s="851"/>
      <c r="F43" s="851"/>
      <c r="G43" s="851"/>
    </row>
    <row r="44" spans="1:9" x14ac:dyDescent="0.35">
      <c r="A44" s="866" t="s">
        <v>650</v>
      </c>
      <c r="B44" s="838"/>
      <c r="C44" s="838"/>
      <c r="D44" s="867"/>
      <c r="E44" s="851"/>
      <c r="F44" s="846"/>
      <c r="G44" s="846"/>
    </row>
    <row r="45" spans="1:9" x14ac:dyDescent="0.35">
      <c r="A45" s="866" t="s">
        <v>651</v>
      </c>
      <c r="B45" s="838"/>
      <c r="C45" s="838"/>
      <c r="D45" s="867"/>
      <c r="E45" s="851"/>
      <c r="F45" s="846"/>
      <c r="G45" s="846"/>
    </row>
    <row r="46" spans="1:9" x14ac:dyDescent="0.35">
      <c r="A46" s="866" t="s">
        <v>652</v>
      </c>
      <c r="B46" s="838"/>
      <c r="C46" s="838"/>
      <c r="D46" s="867"/>
      <c r="E46" s="851"/>
      <c r="F46" s="846"/>
      <c r="G46" s="846"/>
    </row>
    <row r="47" spans="1:9" x14ac:dyDescent="0.35">
      <c r="A47" s="866" t="s">
        <v>653</v>
      </c>
      <c r="B47" s="838"/>
      <c r="C47" s="838"/>
      <c r="D47" s="867"/>
      <c r="E47" s="851"/>
      <c r="F47" s="846"/>
      <c r="G47" s="846"/>
    </row>
    <row r="48" spans="1:9" x14ac:dyDescent="0.35">
      <c r="A48" s="866" t="s">
        <v>659</v>
      </c>
      <c r="B48" s="838">
        <f t="shared" ref="B48:G48" si="2">SUM(B32:B47)</f>
        <v>2</v>
      </c>
      <c r="C48" s="838">
        <f>SUM(C32:C47)</f>
        <v>3</v>
      </c>
      <c r="D48" s="868">
        <f t="shared" si="2"/>
        <v>571760</v>
      </c>
      <c r="E48" s="869">
        <f t="shared" si="2"/>
        <v>0</v>
      </c>
      <c r="F48" s="869">
        <f t="shared" si="2"/>
        <v>0</v>
      </c>
      <c r="G48" s="869">
        <f t="shared" si="2"/>
        <v>0</v>
      </c>
      <c r="I48" s="852"/>
    </row>
    <row r="49" spans="1:7" x14ac:dyDescent="0.35">
      <c r="A49" s="866" t="s">
        <v>660</v>
      </c>
      <c r="B49" s="838"/>
      <c r="C49" s="838"/>
      <c r="D49" s="867"/>
      <c r="E49" s="851"/>
      <c r="F49" s="851"/>
      <c r="G49" s="846"/>
    </row>
    <row r="50" spans="1:7" x14ac:dyDescent="0.35">
      <c r="A50" s="866" t="s">
        <v>656</v>
      </c>
      <c r="B50" s="838"/>
      <c r="C50" s="838"/>
      <c r="D50" s="867"/>
      <c r="E50" s="851"/>
      <c r="F50" s="851"/>
      <c r="G50" s="846"/>
    </row>
    <row r="51" spans="1:7" x14ac:dyDescent="0.35">
      <c r="A51" s="866" t="s">
        <v>661</v>
      </c>
      <c r="B51" s="838">
        <f t="shared" ref="B51:G51" si="3">SUM(B48:B50)</f>
        <v>2</v>
      </c>
      <c r="C51" s="838">
        <f t="shared" si="3"/>
        <v>3</v>
      </c>
      <c r="D51" s="868">
        <f t="shared" si="3"/>
        <v>571760</v>
      </c>
      <c r="E51" s="869">
        <f t="shared" si="3"/>
        <v>0</v>
      </c>
      <c r="F51" s="869">
        <f t="shared" si="3"/>
        <v>0</v>
      </c>
      <c r="G51" s="869">
        <f t="shared" si="3"/>
        <v>0</v>
      </c>
    </row>
    <row r="52" spans="1:7" s="871" customFormat="1" ht="14" x14ac:dyDescent="0.3">
      <c r="A52" s="870" t="s">
        <v>662</v>
      </c>
      <c r="B52" s="848">
        <f t="shared" ref="B52:G52" si="4">B29+B51</f>
        <v>10</v>
      </c>
      <c r="C52" s="848">
        <f t="shared" si="4"/>
        <v>1004</v>
      </c>
      <c r="D52" s="849">
        <f t="shared" si="4"/>
        <v>45802691.420000002</v>
      </c>
      <c r="E52" s="850">
        <f t="shared" si="4"/>
        <v>19883952.157499999</v>
      </c>
      <c r="F52" s="850">
        <f t="shared" si="4"/>
        <v>13059517</v>
      </c>
      <c r="G52" s="850">
        <f t="shared" si="4"/>
        <v>4962616.46</v>
      </c>
    </row>
    <row r="53" spans="1:7" x14ac:dyDescent="0.35">
      <c r="A53" s="872"/>
      <c r="B53" s="873"/>
      <c r="C53" s="873"/>
      <c r="D53" s="874"/>
      <c r="E53" s="874"/>
      <c r="F53" s="874"/>
      <c r="G53" s="874"/>
    </row>
    <row r="54" spans="1:7" x14ac:dyDescent="0.35">
      <c r="A54" s="875"/>
      <c r="B54" s="876"/>
      <c r="C54" s="876"/>
      <c r="D54" s="877"/>
      <c r="E54" s="877"/>
      <c r="F54" s="877"/>
      <c r="G54" s="877"/>
    </row>
    <row r="55" spans="1:7" x14ac:dyDescent="0.35">
      <c r="A55" s="878"/>
      <c r="B55" s="879"/>
      <c r="C55" s="879"/>
      <c r="D55" s="880"/>
      <c r="E55" s="881"/>
      <c r="F55" s="881"/>
      <c r="G55" s="881"/>
    </row>
    <row r="56" spans="1:7" x14ac:dyDescent="0.35">
      <c r="A56" s="882"/>
      <c r="B56" s="879"/>
      <c r="C56" s="879"/>
      <c r="D56" s="878"/>
      <c r="E56" s="881"/>
      <c r="F56" s="881"/>
      <c r="G56" s="881"/>
    </row>
    <row r="57" spans="1:7" x14ac:dyDescent="0.35">
      <c r="B57" s="884"/>
      <c r="E57" s="885"/>
    </row>
    <row r="58" spans="1:7" x14ac:dyDescent="0.35">
      <c r="E58" s="852"/>
    </row>
    <row r="61" spans="1:7" x14ac:dyDescent="0.35">
      <c r="E61" s="852"/>
    </row>
  </sheetData>
  <printOptions horizontalCentered="1"/>
  <pageMargins left="0.25" right="0.25" top="0.75" bottom="0.75" header="0.3" footer="0.3"/>
  <pageSetup scale="70" firstPageNumber="85" orientation="portrait" useFirstPageNumber="1" r:id="rId1"/>
  <headerFooter>
    <oddFooter>&amp;C&amp;"Arial,Regular"&amp;12Page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2"/>
  <sheetViews>
    <sheetView showOutlineSymbols="0" zoomScale="120" zoomScaleNormal="120" workbookViewId="0">
      <selection activeCell="J29" sqref="J29"/>
    </sheetView>
  </sheetViews>
  <sheetFormatPr defaultColWidth="28.6328125" defaultRowHeight="14.25" customHeight="1" x14ac:dyDescent="0.3"/>
  <cols>
    <col min="1" max="1" width="6.81640625" style="784" customWidth="1"/>
    <col min="2" max="2" width="8.6328125" style="784" bestFit="1" customWidth="1"/>
    <col min="3" max="3" width="11.453125" style="784" bestFit="1" customWidth="1"/>
    <col min="4" max="4" width="17" style="784" customWidth="1"/>
    <col min="5" max="5" width="10.1796875" style="784" customWidth="1"/>
    <col min="6" max="6" width="11.54296875" style="787" customWidth="1"/>
    <col min="7" max="7" width="13.81640625" style="787" bestFit="1" customWidth="1"/>
    <col min="8" max="8" width="9.08984375" style="784" customWidth="1"/>
    <col min="9" max="9" width="16" style="784" bestFit="1" customWidth="1"/>
    <col min="10" max="16384" width="28.6328125" style="784"/>
  </cols>
  <sheetData>
    <row r="1" spans="1:35" s="776" customFormat="1" ht="19.25" customHeight="1" x14ac:dyDescent="0.4">
      <c r="A1" s="771" t="s">
        <v>131</v>
      </c>
      <c r="B1" s="772"/>
      <c r="C1" s="771" t="s">
        <v>79</v>
      </c>
      <c r="D1" s="772"/>
      <c r="E1" s="773" t="s">
        <v>625</v>
      </c>
      <c r="F1" s="774"/>
      <c r="G1" s="774"/>
      <c r="H1" s="775"/>
      <c r="I1" s="775"/>
    </row>
    <row r="2" spans="1:35" s="776" customFormat="1" ht="19.25" customHeight="1" x14ac:dyDescent="0.4">
      <c r="A2" s="771" t="s">
        <v>663</v>
      </c>
      <c r="B2" s="772"/>
      <c r="C2" s="772"/>
      <c r="D2" s="772"/>
      <c r="E2" s="772"/>
      <c r="F2" s="777"/>
      <c r="G2" s="777"/>
      <c r="H2" s="772"/>
      <c r="I2" s="772"/>
      <c r="J2" s="772"/>
      <c r="K2" s="772"/>
    </row>
    <row r="3" spans="1:35" s="776" customFormat="1" ht="19.25" customHeight="1" thickBot="1" x14ac:dyDescent="0.45">
      <c r="A3" s="778" t="s">
        <v>941</v>
      </c>
      <c r="B3" s="779"/>
      <c r="C3" s="779"/>
      <c r="D3" s="779"/>
      <c r="E3" s="779"/>
      <c r="F3" s="780"/>
      <c r="G3" s="780"/>
      <c r="H3" s="779"/>
      <c r="I3" s="779"/>
      <c r="J3" s="772"/>
      <c r="K3" s="772"/>
    </row>
    <row r="4" spans="1:35" s="776" customFormat="1" ht="19.25" customHeight="1" thickTop="1" x14ac:dyDescent="0.4">
      <c r="A4" s="771" t="s">
        <v>942</v>
      </c>
      <c r="F4" s="781"/>
      <c r="G4" s="781"/>
    </row>
    <row r="5" spans="1:35" ht="14.25" customHeight="1" x14ac:dyDescent="0.3">
      <c r="A5" s="996" t="s">
        <v>666</v>
      </c>
      <c r="B5" s="996" t="s">
        <v>664</v>
      </c>
      <c r="C5" s="996" t="s">
        <v>665</v>
      </c>
      <c r="D5" s="996" t="s">
        <v>943</v>
      </c>
      <c r="E5" s="996" t="s">
        <v>944</v>
      </c>
      <c r="F5" s="997" t="s">
        <v>945</v>
      </c>
      <c r="G5" s="997" t="s">
        <v>946</v>
      </c>
      <c r="H5" s="997" t="s">
        <v>947</v>
      </c>
      <c r="I5" s="782" t="s">
        <v>948</v>
      </c>
      <c r="J5" s="783"/>
    </row>
    <row r="6" spans="1:35" ht="14.25" customHeight="1" x14ac:dyDescent="0.3">
      <c r="A6" s="996"/>
      <c r="B6" s="996"/>
      <c r="C6" s="996"/>
      <c r="D6" s="996"/>
      <c r="E6" s="996"/>
      <c r="F6" s="997"/>
      <c r="G6" s="996"/>
      <c r="H6" s="996"/>
      <c r="I6" s="785"/>
      <c r="J6" s="786"/>
      <c r="K6" s="787"/>
      <c r="L6" s="787"/>
      <c r="M6" s="787"/>
      <c r="N6" s="787"/>
      <c r="O6" s="787"/>
      <c r="P6" s="787"/>
      <c r="Q6" s="787"/>
      <c r="R6" s="787"/>
      <c r="S6" s="787"/>
      <c r="T6" s="787"/>
      <c r="U6" s="787"/>
      <c r="V6" s="787"/>
      <c r="W6" s="787"/>
      <c r="X6" s="787"/>
      <c r="Y6" s="787"/>
      <c r="Z6" s="787"/>
      <c r="AA6" s="787"/>
      <c r="AB6" s="787"/>
      <c r="AC6" s="787"/>
      <c r="AD6" s="787"/>
      <c r="AE6" s="787"/>
      <c r="AF6" s="787"/>
      <c r="AG6" s="787"/>
      <c r="AH6" s="787"/>
      <c r="AI6" s="787"/>
    </row>
    <row r="7" spans="1:35" ht="14.25" customHeight="1" x14ac:dyDescent="0.3">
      <c r="A7" s="996"/>
      <c r="B7" s="996"/>
      <c r="C7" s="996"/>
      <c r="D7" s="996"/>
      <c r="E7" s="996"/>
      <c r="F7" s="997"/>
      <c r="G7" s="996"/>
      <c r="H7" s="996"/>
      <c r="I7" s="788"/>
      <c r="J7" s="783"/>
    </row>
    <row r="8" spans="1:35" ht="14.5" customHeight="1" x14ac:dyDescent="0.3">
      <c r="A8" s="794" t="s">
        <v>670</v>
      </c>
      <c r="B8" s="795" t="s">
        <v>668</v>
      </c>
      <c r="C8" s="795" t="s">
        <v>669</v>
      </c>
      <c r="D8" s="795" t="s">
        <v>667</v>
      </c>
      <c r="E8" s="794" t="s">
        <v>949</v>
      </c>
      <c r="F8" s="796">
        <v>35243</v>
      </c>
      <c r="G8" s="797">
        <v>247</v>
      </c>
      <c r="H8" s="798">
        <v>88639</v>
      </c>
      <c r="I8" s="795" t="s">
        <v>950</v>
      </c>
      <c r="J8" s="799"/>
      <c r="K8" s="799"/>
      <c r="L8" s="799"/>
      <c r="M8" s="799"/>
    </row>
    <row r="9" spans="1:35" ht="14.5" customHeight="1" x14ac:dyDescent="0.3">
      <c r="A9" s="794" t="s">
        <v>681</v>
      </c>
      <c r="B9" s="795" t="s">
        <v>671</v>
      </c>
      <c r="C9" s="795" t="s">
        <v>680</v>
      </c>
      <c r="D9" s="795" t="s">
        <v>679</v>
      </c>
      <c r="E9" s="794">
        <v>1852</v>
      </c>
      <c r="F9" s="800">
        <v>39086</v>
      </c>
      <c r="G9" s="801"/>
      <c r="H9" s="798">
        <v>49334</v>
      </c>
      <c r="I9" s="795" t="s">
        <v>951</v>
      </c>
      <c r="J9" s="799"/>
      <c r="K9" s="799"/>
      <c r="L9" s="799"/>
      <c r="M9" s="799"/>
    </row>
    <row r="10" spans="1:35" ht="14.5" customHeight="1" x14ac:dyDescent="0.3">
      <c r="A10" s="794" t="s">
        <v>678</v>
      </c>
      <c r="B10" s="795" t="s">
        <v>672</v>
      </c>
      <c r="C10" s="795" t="s">
        <v>673</v>
      </c>
      <c r="D10" s="795" t="s">
        <v>682</v>
      </c>
      <c r="E10" s="794" t="s">
        <v>952</v>
      </c>
      <c r="F10" s="800">
        <v>39156</v>
      </c>
      <c r="G10" s="797">
        <v>1834</v>
      </c>
      <c r="H10" s="798">
        <v>210329</v>
      </c>
      <c r="I10" s="795" t="s">
        <v>953</v>
      </c>
      <c r="J10" s="799"/>
      <c r="K10" s="799"/>
      <c r="L10" s="799"/>
      <c r="M10" s="799"/>
    </row>
    <row r="11" spans="1:35" ht="14.5" customHeight="1" x14ac:dyDescent="0.3">
      <c r="A11" s="794" t="s">
        <v>674</v>
      </c>
      <c r="B11" s="795" t="s">
        <v>671</v>
      </c>
      <c r="C11" s="795" t="s">
        <v>684</v>
      </c>
      <c r="D11" s="795" t="s">
        <v>683</v>
      </c>
      <c r="E11" s="794" t="s">
        <v>954</v>
      </c>
      <c r="F11" s="800">
        <v>39391</v>
      </c>
      <c r="G11" s="797">
        <v>1740</v>
      </c>
      <c r="H11" s="798">
        <v>171940</v>
      </c>
      <c r="I11" s="802" t="s">
        <v>955</v>
      </c>
      <c r="J11" s="803"/>
      <c r="K11" s="803"/>
      <c r="L11" s="803"/>
      <c r="M11" s="803"/>
    </row>
    <row r="12" spans="1:35" ht="14.5" customHeight="1" x14ac:dyDescent="0.3">
      <c r="A12" s="794" t="s">
        <v>686</v>
      </c>
      <c r="B12" s="795" t="s">
        <v>671</v>
      </c>
      <c r="C12" s="795" t="s">
        <v>684</v>
      </c>
      <c r="D12" s="795" t="s">
        <v>688</v>
      </c>
      <c r="E12" s="794" t="s">
        <v>956</v>
      </c>
      <c r="F12" s="800">
        <v>39723</v>
      </c>
      <c r="G12" s="797">
        <v>3437</v>
      </c>
      <c r="H12" s="798">
        <v>57924</v>
      </c>
      <c r="I12" s="795" t="s">
        <v>955</v>
      </c>
      <c r="J12" s="799"/>
      <c r="K12" s="799"/>
      <c r="L12" s="799"/>
      <c r="M12" s="799"/>
    </row>
    <row r="13" spans="1:35" ht="14.5" customHeight="1" x14ac:dyDescent="0.3">
      <c r="A13" s="794" t="s">
        <v>687</v>
      </c>
      <c r="B13" s="795" t="s">
        <v>671</v>
      </c>
      <c r="C13" s="795" t="s">
        <v>690</v>
      </c>
      <c r="D13" s="795" t="s">
        <v>689</v>
      </c>
      <c r="E13" s="794" t="s">
        <v>957</v>
      </c>
      <c r="F13" s="800">
        <v>39990</v>
      </c>
      <c r="G13" s="797">
        <v>1644</v>
      </c>
      <c r="H13" s="798">
        <v>116136</v>
      </c>
      <c r="I13" s="795" t="s">
        <v>958</v>
      </c>
      <c r="J13" s="799"/>
      <c r="K13" s="799"/>
      <c r="L13" s="799"/>
      <c r="M13" s="799"/>
    </row>
    <row r="14" spans="1:35" ht="14.5" customHeight="1" x14ac:dyDescent="0.3">
      <c r="A14" s="794" t="s">
        <v>686</v>
      </c>
      <c r="B14" s="795" t="s">
        <v>677</v>
      </c>
      <c r="C14" s="795" t="s">
        <v>692</v>
      </c>
      <c r="D14" s="795" t="s">
        <v>691</v>
      </c>
      <c r="E14" s="794" t="s">
        <v>959</v>
      </c>
      <c r="F14" s="800">
        <v>40022</v>
      </c>
      <c r="G14" s="797">
        <v>5279</v>
      </c>
      <c r="H14" s="798">
        <v>197917</v>
      </c>
      <c r="I14" s="795" t="s">
        <v>960</v>
      </c>
      <c r="J14" s="799"/>
      <c r="K14" s="799"/>
      <c r="L14" s="799"/>
      <c r="M14" s="799"/>
    </row>
    <row r="15" spans="1:35" ht="14.5" customHeight="1" x14ac:dyDescent="0.3">
      <c r="A15" s="794" t="s">
        <v>687</v>
      </c>
      <c r="B15" s="795" t="s">
        <v>671</v>
      </c>
      <c r="C15" s="795" t="s">
        <v>684</v>
      </c>
      <c r="D15" s="795" t="s">
        <v>693</v>
      </c>
      <c r="E15" s="794" t="s">
        <v>961</v>
      </c>
      <c r="F15" s="800">
        <v>41086</v>
      </c>
      <c r="G15" s="797">
        <v>4848</v>
      </c>
      <c r="H15" s="798">
        <v>171693</v>
      </c>
      <c r="I15" s="795" t="s">
        <v>960</v>
      </c>
      <c r="J15" s="799"/>
      <c r="K15" s="799"/>
      <c r="L15" s="799"/>
      <c r="M15" s="799"/>
    </row>
    <row r="16" spans="1:35" ht="14.5" customHeight="1" x14ac:dyDescent="0.3">
      <c r="A16" s="794" t="s">
        <v>687</v>
      </c>
      <c r="B16" s="795" t="s">
        <v>671</v>
      </c>
      <c r="C16" s="795" t="s">
        <v>695</v>
      </c>
      <c r="D16" s="795" t="s">
        <v>694</v>
      </c>
      <c r="E16" s="794" t="s">
        <v>962</v>
      </c>
      <c r="F16" s="800">
        <v>41086</v>
      </c>
      <c r="G16" s="801"/>
      <c r="H16" s="798">
        <v>214776</v>
      </c>
      <c r="I16" s="795" t="s">
        <v>960</v>
      </c>
      <c r="J16" s="799"/>
      <c r="K16" s="799"/>
      <c r="L16" s="799"/>
      <c r="M16" s="799"/>
    </row>
    <row r="17" spans="1:13" ht="14.5" customHeight="1" x14ac:dyDescent="0.3">
      <c r="A17" s="794" t="s">
        <v>686</v>
      </c>
      <c r="B17" s="795" t="s">
        <v>672</v>
      </c>
      <c r="C17" s="795" t="s">
        <v>685</v>
      </c>
      <c r="D17" s="795" t="s">
        <v>696</v>
      </c>
      <c r="E17" s="794" t="s">
        <v>963</v>
      </c>
      <c r="F17" s="800">
        <v>41163</v>
      </c>
      <c r="G17" s="797">
        <v>3800</v>
      </c>
      <c r="H17" s="798">
        <v>188284</v>
      </c>
      <c r="I17" s="795" t="s">
        <v>964</v>
      </c>
      <c r="J17" s="799"/>
      <c r="K17" s="799"/>
      <c r="L17" s="799"/>
      <c r="M17" s="799"/>
    </row>
    <row r="18" spans="1:13" ht="14.5" customHeight="1" x14ac:dyDescent="0.3">
      <c r="A18" s="794" t="s">
        <v>699</v>
      </c>
      <c r="B18" s="795" t="s">
        <v>677</v>
      </c>
      <c r="C18" s="795" t="s">
        <v>698</v>
      </c>
      <c r="D18" s="795" t="s">
        <v>697</v>
      </c>
      <c r="E18" s="794" t="s">
        <v>965</v>
      </c>
      <c r="F18" s="800">
        <v>41430</v>
      </c>
      <c r="G18" s="797">
        <v>4204</v>
      </c>
      <c r="H18" s="798">
        <v>89115</v>
      </c>
      <c r="I18" s="795" t="s">
        <v>951</v>
      </c>
      <c r="J18" s="799"/>
      <c r="K18" s="799"/>
      <c r="L18" s="799"/>
      <c r="M18" s="799"/>
    </row>
    <row r="19" spans="1:13" ht="14.5" customHeight="1" x14ac:dyDescent="0.3">
      <c r="A19" s="794" t="s">
        <v>703</v>
      </c>
      <c r="B19" s="795" t="s">
        <v>672</v>
      </c>
      <c r="C19" s="795" t="s">
        <v>702</v>
      </c>
      <c r="D19" s="795" t="s">
        <v>701</v>
      </c>
      <c r="E19" s="794" t="s">
        <v>966</v>
      </c>
      <c r="F19" s="800">
        <v>41746</v>
      </c>
      <c r="G19" s="797">
        <v>2640</v>
      </c>
      <c r="H19" s="798">
        <v>52360</v>
      </c>
      <c r="I19" s="795" t="s">
        <v>950</v>
      </c>
      <c r="J19" s="799"/>
      <c r="K19" s="799"/>
      <c r="L19" s="799"/>
      <c r="M19" s="799"/>
    </row>
    <row r="20" spans="1:13" ht="14.5" customHeight="1" x14ac:dyDescent="0.3">
      <c r="A20" s="794" t="s">
        <v>705</v>
      </c>
      <c r="B20" s="795" t="s">
        <v>677</v>
      </c>
      <c r="C20" s="795" t="s">
        <v>692</v>
      </c>
      <c r="D20" s="795" t="s">
        <v>704</v>
      </c>
      <c r="E20" s="794" t="s">
        <v>967</v>
      </c>
      <c r="F20" s="800">
        <v>41904</v>
      </c>
      <c r="G20" s="797">
        <v>448</v>
      </c>
      <c r="H20" s="798">
        <v>32955</v>
      </c>
      <c r="I20" s="795" t="s">
        <v>950</v>
      </c>
      <c r="J20" s="799"/>
      <c r="K20" s="799"/>
      <c r="L20" s="799"/>
      <c r="M20" s="799"/>
    </row>
    <row r="21" spans="1:13" ht="14.5" customHeight="1" x14ac:dyDescent="0.3">
      <c r="A21" s="794" t="s">
        <v>678</v>
      </c>
      <c r="B21" s="795" t="s">
        <v>707</v>
      </c>
      <c r="C21" s="795" t="s">
        <v>708</v>
      </c>
      <c r="D21" s="795" t="s">
        <v>706</v>
      </c>
      <c r="E21" s="794" t="s">
        <v>968</v>
      </c>
      <c r="F21" s="800">
        <v>41935</v>
      </c>
      <c r="G21" s="801"/>
      <c r="H21" s="798">
        <v>175379</v>
      </c>
      <c r="I21" s="795" t="s">
        <v>951</v>
      </c>
      <c r="J21" s="799"/>
      <c r="K21" s="799"/>
      <c r="L21" s="799"/>
      <c r="M21" s="799"/>
    </row>
    <row r="22" spans="1:13" ht="14.5" customHeight="1" x14ac:dyDescent="0.3">
      <c r="A22" s="794" t="s">
        <v>705</v>
      </c>
      <c r="B22" s="795" t="s">
        <v>672</v>
      </c>
      <c r="C22" s="795" t="s">
        <v>685</v>
      </c>
      <c r="D22" s="795" t="s">
        <v>711</v>
      </c>
      <c r="E22" s="794" t="s">
        <v>969</v>
      </c>
      <c r="F22" s="800">
        <v>42129</v>
      </c>
      <c r="G22" s="797">
        <v>3978</v>
      </c>
      <c r="H22" s="798">
        <v>77332</v>
      </c>
      <c r="I22" s="795" t="s">
        <v>950</v>
      </c>
      <c r="J22" s="799"/>
      <c r="K22" s="799"/>
      <c r="L22" s="799"/>
      <c r="M22" s="799"/>
    </row>
    <row r="23" spans="1:13" ht="14.5" customHeight="1" x14ac:dyDescent="0.3">
      <c r="A23" s="794" t="s">
        <v>705</v>
      </c>
      <c r="B23" s="795" t="s">
        <v>672</v>
      </c>
      <c r="C23" s="795" t="s">
        <v>685</v>
      </c>
      <c r="D23" s="795" t="s">
        <v>712</v>
      </c>
      <c r="E23" s="794" t="s">
        <v>969</v>
      </c>
      <c r="F23" s="800">
        <v>42129</v>
      </c>
      <c r="G23" s="797">
        <v>2626</v>
      </c>
      <c r="H23" s="798">
        <v>63042</v>
      </c>
      <c r="I23" s="795" t="s">
        <v>950</v>
      </c>
      <c r="J23" s="799"/>
      <c r="K23" s="799"/>
      <c r="L23" s="799"/>
      <c r="M23" s="799"/>
    </row>
    <row r="24" spans="1:13" ht="14.5" customHeight="1" x14ac:dyDescent="0.3">
      <c r="A24" s="794" t="s">
        <v>705</v>
      </c>
      <c r="B24" s="795" t="s">
        <v>714</v>
      </c>
      <c r="C24" s="795" t="s">
        <v>715</v>
      </c>
      <c r="D24" s="795" t="s">
        <v>713</v>
      </c>
      <c r="E24" s="794" t="s">
        <v>970</v>
      </c>
      <c r="F24" s="800">
        <v>42269</v>
      </c>
      <c r="G24" s="797">
        <v>3167</v>
      </c>
      <c r="H24" s="798">
        <v>88423</v>
      </c>
      <c r="I24" s="795" t="s">
        <v>971</v>
      </c>
      <c r="J24" s="799"/>
      <c r="K24" s="799"/>
      <c r="L24" s="799"/>
      <c r="M24" s="799"/>
    </row>
    <row r="25" spans="1:13" ht="14.5" customHeight="1" x14ac:dyDescent="0.3">
      <c r="A25" s="794" t="s">
        <v>705</v>
      </c>
      <c r="B25" s="795" t="s">
        <v>714</v>
      </c>
      <c r="C25" s="795" t="s">
        <v>715</v>
      </c>
      <c r="D25" s="795" t="s">
        <v>716</v>
      </c>
      <c r="E25" s="794" t="s">
        <v>972</v>
      </c>
      <c r="F25" s="800">
        <v>42269</v>
      </c>
      <c r="G25" s="801"/>
      <c r="H25" s="798">
        <v>56370</v>
      </c>
      <c r="I25" s="795" t="s">
        <v>971</v>
      </c>
      <c r="J25" s="799"/>
      <c r="K25" s="799"/>
      <c r="L25" s="799"/>
      <c r="M25" s="799"/>
    </row>
    <row r="26" spans="1:13" ht="14.5" customHeight="1" x14ac:dyDescent="0.3">
      <c r="A26" s="794" t="s">
        <v>719</v>
      </c>
      <c r="B26" s="795" t="s">
        <v>672</v>
      </c>
      <c r="C26" s="795" t="s">
        <v>718</v>
      </c>
      <c r="D26" s="795" t="s">
        <v>717</v>
      </c>
      <c r="E26" s="794" t="s">
        <v>973</v>
      </c>
      <c r="F26" s="800">
        <v>42384</v>
      </c>
      <c r="G26" s="797">
        <v>6105</v>
      </c>
      <c r="H26" s="798">
        <v>119596</v>
      </c>
      <c r="I26" s="795" t="s">
        <v>974</v>
      </c>
      <c r="J26" s="799"/>
      <c r="K26" s="799"/>
      <c r="L26" s="799"/>
      <c r="M26" s="799"/>
    </row>
    <row r="27" spans="1:13" ht="14.5" customHeight="1" x14ac:dyDescent="0.3">
      <c r="A27" s="794" t="s">
        <v>700</v>
      </c>
      <c r="B27" s="795" t="s">
        <v>721</v>
      </c>
      <c r="C27" s="795" t="s">
        <v>722</v>
      </c>
      <c r="D27" s="795" t="s">
        <v>720</v>
      </c>
      <c r="E27" s="794" t="s">
        <v>975</v>
      </c>
      <c r="F27" s="800">
        <v>42740</v>
      </c>
      <c r="G27" s="797">
        <v>4587</v>
      </c>
      <c r="H27" s="798">
        <v>129634</v>
      </c>
      <c r="I27" s="795" t="s">
        <v>974</v>
      </c>
      <c r="J27" s="799"/>
      <c r="K27" s="799"/>
      <c r="L27" s="799"/>
      <c r="M27" s="799"/>
    </row>
    <row r="28" spans="1:13" ht="14.5" customHeight="1" x14ac:dyDescent="0.3">
      <c r="A28" s="794" t="s">
        <v>723</v>
      </c>
      <c r="B28" s="795" t="s">
        <v>721</v>
      </c>
      <c r="C28" s="795" t="s">
        <v>722</v>
      </c>
      <c r="D28" s="795" t="s">
        <v>976</v>
      </c>
      <c r="E28" s="794" t="s">
        <v>977</v>
      </c>
      <c r="F28" s="800">
        <v>42830</v>
      </c>
      <c r="G28" s="797">
        <v>15202</v>
      </c>
      <c r="H28" s="798">
        <v>104188</v>
      </c>
      <c r="I28" s="795" t="s">
        <v>974</v>
      </c>
      <c r="J28" s="799"/>
      <c r="K28" s="799"/>
      <c r="L28" s="799"/>
      <c r="M28" s="799"/>
    </row>
    <row r="29" spans="1:13" ht="14.5" customHeight="1" x14ac:dyDescent="0.3">
      <c r="A29" s="794" t="s">
        <v>723</v>
      </c>
      <c r="B29" s="795" t="s">
        <v>721</v>
      </c>
      <c r="C29" s="795" t="s">
        <v>725</v>
      </c>
      <c r="D29" s="795" t="s">
        <v>724</v>
      </c>
      <c r="E29" s="794" t="s">
        <v>978</v>
      </c>
      <c r="F29" s="800">
        <v>42888</v>
      </c>
      <c r="G29" s="797">
        <v>17694</v>
      </c>
      <c r="H29" s="798">
        <v>95671</v>
      </c>
      <c r="I29" s="795" t="s">
        <v>979</v>
      </c>
      <c r="J29" s="799"/>
      <c r="K29" s="799"/>
      <c r="L29" s="799"/>
      <c r="M29" s="799"/>
    </row>
    <row r="30" spans="1:13" ht="14.5" customHeight="1" x14ac:dyDescent="0.3">
      <c r="A30" s="794" t="s">
        <v>723</v>
      </c>
      <c r="B30" s="795" t="s">
        <v>721</v>
      </c>
      <c r="C30" s="795" t="s">
        <v>725</v>
      </c>
      <c r="D30" s="795" t="s">
        <v>726</v>
      </c>
      <c r="E30" s="794" t="s">
        <v>980</v>
      </c>
      <c r="F30" s="800">
        <v>43158</v>
      </c>
      <c r="G30" s="797">
        <v>2012</v>
      </c>
      <c r="H30" s="798">
        <v>33128</v>
      </c>
      <c r="I30" s="795" t="s">
        <v>981</v>
      </c>
      <c r="J30" s="799"/>
      <c r="K30" s="799"/>
      <c r="L30" s="799"/>
      <c r="M30" s="799"/>
    </row>
    <row r="31" spans="1:13" ht="14.5" customHeight="1" x14ac:dyDescent="0.3">
      <c r="A31" s="794" t="s">
        <v>700</v>
      </c>
      <c r="B31" s="795" t="s">
        <v>672</v>
      </c>
      <c r="C31" s="795" t="s">
        <v>728</v>
      </c>
      <c r="D31" s="795" t="s">
        <v>727</v>
      </c>
      <c r="E31" s="794" t="s">
        <v>982</v>
      </c>
      <c r="F31" s="800">
        <v>43432</v>
      </c>
      <c r="G31" s="797">
        <v>9174</v>
      </c>
      <c r="H31" s="798">
        <v>201020</v>
      </c>
      <c r="I31" s="795" t="s">
        <v>983</v>
      </c>
      <c r="J31" s="799"/>
      <c r="K31" s="799"/>
      <c r="L31" s="799"/>
      <c r="M31" s="799"/>
    </row>
    <row r="32" spans="1:13" ht="14.5" customHeight="1" x14ac:dyDescent="0.3">
      <c r="A32" s="794" t="s">
        <v>700</v>
      </c>
      <c r="B32" s="795" t="s">
        <v>671</v>
      </c>
      <c r="C32" s="795" t="s">
        <v>709</v>
      </c>
      <c r="D32" s="795" t="s">
        <v>729</v>
      </c>
      <c r="E32" s="794" t="s">
        <v>984</v>
      </c>
      <c r="F32" s="800">
        <v>43432</v>
      </c>
      <c r="G32" s="797">
        <v>1036</v>
      </c>
      <c r="H32" s="798">
        <v>137530</v>
      </c>
      <c r="I32" s="795" t="s">
        <v>974</v>
      </c>
      <c r="J32" s="799"/>
      <c r="K32" s="799"/>
      <c r="L32" s="799"/>
      <c r="M32" s="799"/>
    </row>
    <row r="33" spans="1:13" ht="14.5" customHeight="1" x14ac:dyDescent="0.3">
      <c r="A33" s="794" t="s">
        <v>710</v>
      </c>
      <c r="B33" s="795" t="s">
        <v>721</v>
      </c>
      <c r="C33" s="795" t="s">
        <v>722</v>
      </c>
      <c r="D33" s="795" t="s">
        <v>730</v>
      </c>
      <c r="E33" s="794" t="s">
        <v>985</v>
      </c>
      <c r="F33" s="800">
        <v>43468</v>
      </c>
      <c r="G33" s="797">
        <v>5604</v>
      </c>
      <c r="H33" s="798">
        <v>138845</v>
      </c>
      <c r="I33" s="795" t="s">
        <v>974</v>
      </c>
      <c r="J33" s="799"/>
      <c r="K33" s="799"/>
      <c r="L33" s="799"/>
      <c r="M33" s="799"/>
    </row>
    <row r="34" spans="1:13" ht="14.5" customHeight="1" x14ac:dyDescent="0.3">
      <c r="A34" s="794" t="s">
        <v>687</v>
      </c>
      <c r="B34" s="795" t="s">
        <v>671</v>
      </c>
      <c r="C34" s="795" t="s">
        <v>732</v>
      </c>
      <c r="D34" s="795" t="s">
        <v>731</v>
      </c>
      <c r="E34" s="794" t="s">
        <v>986</v>
      </c>
      <c r="F34" s="800">
        <v>43538</v>
      </c>
      <c r="G34" s="801"/>
      <c r="H34" s="798">
        <v>127028</v>
      </c>
      <c r="I34" s="795" t="s">
        <v>987</v>
      </c>
      <c r="J34" s="799"/>
      <c r="K34" s="799"/>
      <c r="L34" s="799"/>
      <c r="M34" s="799"/>
    </row>
    <row r="35" spans="1:13" ht="14.5" customHeight="1" x14ac:dyDescent="0.3">
      <c r="A35" s="794" t="s">
        <v>678</v>
      </c>
      <c r="B35" s="795" t="s">
        <v>734</v>
      </c>
      <c r="C35" s="795" t="s">
        <v>735</v>
      </c>
      <c r="D35" s="795" t="s">
        <v>733</v>
      </c>
      <c r="E35" s="794" t="s">
        <v>988</v>
      </c>
      <c r="F35" s="800">
        <v>43538</v>
      </c>
      <c r="G35" s="801"/>
      <c r="H35" s="798">
        <v>99155</v>
      </c>
      <c r="I35" s="795" t="s">
        <v>960</v>
      </c>
      <c r="J35" s="799"/>
      <c r="K35" s="799"/>
      <c r="L35" s="799"/>
      <c r="M35" s="799"/>
    </row>
    <row r="36" spans="1:13" ht="14.5" customHeight="1" x14ac:dyDescent="0.3">
      <c r="A36" s="794" t="s">
        <v>681</v>
      </c>
      <c r="B36" s="795" t="s">
        <v>734</v>
      </c>
      <c r="C36" s="795" t="s">
        <v>735</v>
      </c>
      <c r="D36" s="795" t="s">
        <v>736</v>
      </c>
      <c r="E36" s="794" t="s">
        <v>989</v>
      </c>
      <c r="F36" s="800">
        <v>43538</v>
      </c>
      <c r="G36" s="797">
        <v>6008</v>
      </c>
      <c r="H36" s="798">
        <v>235682</v>
      </c>
      <c r="I36" s="795" t="s">
        <v>964</v>
      </c>
      <c r="J36" s="799"/>
      <c r="K36" s="799"/>
      <c r="L36" s="799"/>
      <c r="M36" s="799"/>
    </row>
    <row r="37" spans="1:13" ht="14.5" customHeight="1" x14ac:dyDescent="0.3">
      <c r="A37" s="794" t="s">
        <v>676</v>
      </c>
      <c r="B37" s="795" t="s">
        <v>738</v>
      </c>
      <c r="C37" s="795" t="s">
        <v>739</v>
      </c>
      <c r="D37" s="795" t="s">
        <v>737</v>
      </c>
      <c r="E37" s="794" t="s">
        <v>990</v>
      </c>
      <c r="F37" s="800">
        <v>43727</v>
      </c>
      <c r="G37" s="797">
        <v>19765</v>
      </c>
      <c r="H37" s="798">
        <v>212888</v>
      </c>
      <c r="I37" s="795" t="s">
        <v>991</v>
      </c>
      <c r="J37" s="799"/>
      <c r="K37" s="799"/>
      <c r="L37" s="799"/>
      <c r="M37" s="799"/>
    </row>
    <row r="38" spans="1:13" ht="14.5" customHeight="1" x14ac:dyDescent="0.3">
      <c r="A38" s="794" t="s">
        <v>710</v>
      </c>
      <c r="B38" s="795" t="s">
        <v>671</v>
      </c>
      <c r="C38" s="795" t="s">
        <v>741</v>
      </c>
      <c r="D38" s="795" t="s">
        <v>740</v>
      </c>
      <c r="E38" s="794" t="s">
        <v>992</v>
      </c>
      <c r="F38" s="800">
        <v>43739</v>
      </c>
      <c r="G38" s="801"/>
      <c r="H38" s="798">
        <v>125439</v>
      </c>
      <c r="I38" s="795" t="s">
        <v>993</v>
      </c>
      <c r="J38" s="799"/>
      <c r="K38" s="799"/>
      <c r="L38" s="799"/>
      <c r="M38" s="799"/>
    </row>
    <row r="39" spans="1:13" ht="14.5" customHeight="1" x14ac:dyDescent="0.3">
      <c r="A39" s="794" t="s">
        <v>676</v>
      </c>
      <c r="B39" s="795" t="s">
        <v>721</v>
      </c>
      <c r="C39" s="795" t="s">
        <v>743</v>
      </c>
      <c r="D39" s="795" t="s">
        <v>742</v>
      </c>
      <c r="E39" s="794" t="s">
        <v>994</v>
      </c>
      <c r="F39" s="800">
        <v>43739</v>
      </c>
      <c r="G39" s="797">
        <v>3799</v>
      </c>
      <c r="H39" s="798">
        <v>113722</v>
      </c>
      <c r="I39" s="795" t="s">
        <v>995</v>
      </c>
      <c r="J39" s="799"/>
      <c r="K39" s="799"/>
      <c r="L39" s="799"/>
      <c r="M39" s="799"/>
    </row>
    <row r="40" spans="1:13" ht="14.5" customHeight="1" x14ac:dyDescent="0.3">
      <c r="A40" s="794" t="s">
        <v>719</v>
      </c>
      <c r="B40" s="795" t="s">
        <v>721</v>
      </c>
      <c r="C40" s="795" t="s">
        <v>745</v>
      </c>
      <c r="D40" s="795" t="s">
        <v>744</v>
      </c>
      <c r="E40" s="794" t="s">
        <v>996</v>
      </c>
      <c r="F40" s="800">
        <v>43739</v>
      </c>
      <c r="G40" s="797">
        <v>123</v>
      </c>
      <c r="H40" s="798">
        <v>21727</v>
      </c>
      <c r="I40" s="795" t="s">
        <v>995</v>
      </c>
      <c r="J40" s="799"/>
      <c r="K40" s="799"/>
      <c r="L40" s="799"/>
      <c r="M40" s="799"/>
    </row>
    <row r="41" spans="1:13" ht="14.5" customHeight="1" x14ac:dyDescent="0.3">
      <c r="A41" s="794" t="s">
        <v>719</v>
      </c>
      <c r="B41" s="795" t="s">
        <v>671</v>
      </c>
      <c r="C41" s="795" t="s">
        <v>747</v>
      </c>
      <c r="D41" s="795" t="s">
        <v>746</v>
      </c>
      <c r="E41" s="794" t="s">
        <v>997</v>
      </c>
      <c r="F41" s="800">
        <v>43739</v>
      </c>
      <c r="G41" s="797">
        <v>1326</v>
      </c>
      <c r="H41" s="798">
        <v>131469</v>
      </c>
      <c r="I41" s="795" t="s">
        <v>995</v>
      </c>
      <c r="J41" s="799"/>
      <c r="K41" s="799"/>
      <c r="L41" s="799"/>
      <c r="M41" s="799"/>
    </row>
    <row r="42" spans="1:13" ht="14.5" customHeight="1" x14ac:dyDescent="0.3">
      <c r="A42" s="794" t="s">
        <v>719</v>
      </c>
      <c r="B42" s="795" t="s">
        <v>734</v>
      </c>
      <c r="C42" s="795" t="s">
        <v>749</v>
      </c>
      <c r="D42" s="795" t="s">
        <v>748</v>
      </c>
      <c r="E42" s="794" t="s">
        <v>998</v>
      </c>
      <c r="F42" s="800">
        <v>43756</v>
      </c>
      <c r="G42" s="801"/>
      <c r="H42" s="798">
        <v>34840</v>
      </c>
      <c r="I42" s="795" t="s">
        <v>995</v>
      </c>
      <c r="J42" s="799"/>
      <c r="K42" s="799"/>
      <c r="L42" s="799"/>
      <c r="M42" s="799"/>
    </row>
    <row r="43" spans="1:13" ht="14.5" customHeight="1" x14ac:dyDescent="0.3">
      <c r="A43" s="794" t="s">
        <v>699</v>
      </c>
      <c r="B43" s="795" t="s">
        <v>751</v>
      </c>
      <c r="C43" s="795" t="s">
        <v>752</v>
      </c>
      <c r="D43" s="795" t="s">
        <v>750</v>
      </c>
      <c r="E43" s="794" t="s">
        <v>999</v>
      </c>
      <c r="F43" s="800">
        <v>43756</v>
      </c>
      <c r="G43" s="801"/>
      <c r="H43" s="798">
        <v>37233</v>
      </c>
      <c r="I43" s="795" t="s">
        <v>995</v>
      </c>
      <c r="J43" s="799"/>
      <c r="K43" s="799"/>
      <c r="L43" s="799"/>
      <c r="M43" s="799"/>
    </row>
    <row r="44" spans="1:13" ht="14.5" customHeight="1" x14ac:dyDescent="0.3">
      <c r="A44" s="794" t="s">
        <v>678</v>
      </c>
      <c r="B44" s="795" t="s">
        <v>721</v>
      </c>
      <c r="C44" s="795" t="s">
        <v>754</v>
      </c>
      <c r="D44" s="795" t="s">
        <v>753</v>
      </c>
      <c r="E44" s="794" t="s">
        <v>1000</v>
      </c>
      <c r="F44" s="800">
        <v>43768</v>
      </c>
      <c r="G44" s="797">
        <v>430</v>
      </c>
      <c r="H44" s="798">
        <v>110890</v>
      </c>
      <c r="I44" s="795" t="s">
        <v>995</v>
      </c>
      <c r="J44" s="799"/>
      <c r="K44" s="799"/>
      <c r="L44" s="799"/>
      <c r="M44" s="799"/>
    </row>
    <row r="45" spans="1:13" ht="14.5" customHeight="1" x14ac:dyDescent="0.3">
      <c r="A45" s="794" t="s">
        <v>710</v>
      </c>
      <c r="B45" s="795" t="s">
        <v>671</v>
      </c>
      <c r="C45" s="795" t="s">
        <v>747</v>
      </c>
      <c r="D45" s="795" t="s">
        <v>755</v>
      </c>
      <c r="E45" s="794" t="s">
        <v>1001</v>
      </c>
      <c r="F45" s="800">
        <v>43791</v>
      </c>
      <c r="G45" s="801"/>
      <c r="H45" s="798">
        <v>51587</v>
      </c>
      <c r="I45" s="795" t="s">
        <v>971</v>
      </c>
      <c r="J45" s="799"/>
      <c r="K45" s="799"/>
      <c r="L45" s="799"/>
      <c r="M45" s="799"/>
    </row>
    <row r="46" spans="1:13" ht="14.5" customHeight="1" x14ac:dyDescent="0.3">
      <c r="A46" s="794" t="s">
        <v>699</v>
      </c>
      <c r="B46" s="795" t="s">
        <v>671</v>
      </c>
      <c r="C46" s="795" t="s">
        <v>747</v>
      </c>
      <c r="D46" s="795" t="s">
        <v>756</v>
      </c>
      <c r="E46" s="794" t="s">
        <v>1002</v>
      </c>
      <c r="F46" s="800">
        <v>43791</v>
      </c>
      <c r="G46" s="797">
        <v>16341</v>
      </c>
      <c r="H46" s="798">
        <v>155296</v>
      </c>
      <c r="I46" s="795" t="s">
        <v>971</v>
      </c>
      <c r="J46" s="799"/>
      <c r="K46" s="799"/>
      <c r="L46" s="799"/>
      <c r="M46" s="799"/>
    </row>
    <row r="47" spans="1:13" ht="14.5" customHeight="1" x14ac:dyDescent="0.3">
      <c r="A47" s="794" t="s">
        <v>760</v>
      </c>
      <c r="B47" s="795" t="s">
        <v>758</v>
      </c>
      <c r="C47" s="795" t="s">
        <v>759</v>
      </c>
      <c r="D47" s="795" t="s">
        <v>757</v>
      </c>
      <c r="E47" s="794" t="s">
        <v>1003</v>
      </c>
      <c r="F47" s="800">
        <v>44007</v>
      </c>
      <c r="G47" s="801"/>
      <c r="H47" s="801"/>
      <c r="I47" s="795" t="s">
        <v>991</v>
      </c>
      <c r="J47" s="799"/>
      <c r="K47" s="799"/>
      <c r="L47" s="799"/>
      <c r="M47" s="799"/>
    </row>
    <row r="48" spans="1:13" ht="14.5" customHeight="1" x14ac:dyDescent="0.3">
      <c r="A48" s="794" t="s">
        <v>703</v>
      </c>
      <c r="B48" s="795" t="s">
        <v>751</v>
      </c>
      <c r="C48" s="795" t="s">
        <v>762</v>
      </c>
      <c r="D48" s="795" t="s">
        <v>761</v>
      </c>
      <c r="E48" s="794" t="s">
        <v>1004</v>
      </c>
      <c r="F48" s="800">
        <v>44012</v>
      </c>
      <c r="G48" s="801"/>
      <c r="H48" s="798">
        <v>3138</v>
      </c>
      <c r="I48" s="795" t="s">
        <v>960</v>
      </c>
      <c r="J48" s="799"/>
      <c r="K48" s="799"/>
      <c r="L48" s="799"/>
      <c r="M48" s="799"/>
    </row>
    <row r="49" spans="1:13" ht="14.5" customHeight="1" x14ac:dyDescent="0.3">
      <c r="A49" s="794" t="s">
        <v>705</v>
      </c>
      <c r="B49" s="795" t="s">
        <v>751</v>
      </c>
      <c r="C49" s="795" t="s">
        <v>752</v>
      </c>
      <c r="D49" s="795" t="s">
        <v>763</v>
      </c>
      <c r="E49" s="794" t="s">
        <v>1005</v>
      </c>
      <c r="F49" s="800">
        <v>44012</v>
      </c>
      <c r="G49" s="797">
        <v>3856</v>
      </c>
      <c r="H49" s="798">
        <v>126021</v>
      </c>
      <c r="I49" s="795" t="s">
        <v>960</v>
      </c>
      <c r="J49" s="799"/>
      <c r="K49" s="799"/>
      <c r="L49" s="799"/>
      <c r="M49" s="799"/>
    </row>
    <row r="50" spans="1:13" ht="14.5" customHeight="1" x14ac:dyDescent="0.3">
      <c r="A50" s="794" t="s">
        <v>719</v>
      </c>
      <c r="B50" s="795" t="s">
        <v>672</v>
      </c>
      <c r="C50" s="795" t="s">
        <v>685</v>
      </c>
      <c r="D50" s="795" t="s">
        <v>764</v>
      </c>
      <c r="E50" s="794" t="s">
        <v>1006</v>
      </c>
      <c r="F50" s="800">
        <v>44012</v>
      </c>
      <c r="G50" s="801"/>
      <c r="H50" s="798">
        <v>90699</v>
      </c>
      <c r="I50" s="795" t="s">
        <v>960</v>
      </c>
      <c r="J50" s="799"/>
      <c r="K50" s="799"/>
      <c r="L50" s="799"/>
      <c r="M50" s="799"/>
    </row>
    <row r="51" spans="1:13" ht="14.5" customHeight="1" x14ac:dyDescent="0.3">
      <c r="A51" s="794" t="s">
        <v>699</v>
      </c>
      <c r="B51" s="795" t="s">
        <v>751</v>
      </c>
      <c r="C51" s="795" t="s">
        <v>762</v>
      </c>
      <c r="D51" s="795" t="s">
        <v>765</v>
      </c>
      <c r="E51" s="794" t="s">
        <v>1007</v>
      </c>
      <c r="F51" s="800">
        <v>44012</v>
      </c>
      <c r="G51" s="801"/>
      <c r="H51" s="798">
        <v>19875</v>
      </c>
      <c r="I51" s="795" t="s">
        <v>960</v>
      </c>
      <c r="J51" s="799"/>
      <c r="K51" s="799"/>
      <c r="L51" s="799"/>
      <c r="M51" s="799"/>
    </row>
    <row r="52" spans="1:13" ht="14.5" customHeight="1" x14ac:dyDescent="0.3">
      <c r="A52" s="794" t="s">
        <v>767</v>
      </c>
      <c r="B52" s="795" t="s">
        <v>751</v>
      </c>
      <c r="C52" s="795" t="s">
        <v>752</v>
      </c>
      <c r="D52" s="795" t="s">
        <v>766</v>
      </c>
      <c r="E52" s="794" t="s">
        <v>1008</v>
      </c>
      <c r="F52" s="800">
        <v>44012</v>
      </c>
      <c r="G52" s="797">
        <v>1359</v>
      </c>
      <c r="H52" s="798">
        <v>109749</v>
      </c>
      <c r="I52" s="795" t="s">
        <v>960</v>
      </c>
      <c r="J52" s="799"/>
      <c r="K52" s="799"/>
      <c r="L52" s="799"/>
      <c r="M52" s="799"/>
    </row>
    <row r="53" spans="1:13" ht="14.5" customHeight="1" x14ac:dyDescent="0.3">
      <c r="A53" s="794" t="s">
        <v>699</v>
      </c>
      <c r="B53" s="795" t="s">
        <v>751</v>
      </c>
      <c r="C53" s="795" t="s">
        <v>762</v>
      </c>
      <c r="D53" s="795" t="s">
        <v>768</v>
      </c>
      <c r="E53" s="794" t="s">
        <v>1009</v>
      </c>
      <c r="F53" s="800">
        <v>44012</v>
      </c>
      <c r="G53" s="801"/>
      <c r="H53" s="798">
        <v>22122</v>
      </c>
      <c r="I53" s="795" t="s">
        <v>960</v>
      </c>
      <c r="J53" s="799"/>
      <c r="K53" s="799"/>
      <c r="L53" s="799"/>
      <c r="M53" s="799"/>
    </row>
    <row r="54" spans="1:13" ht="14.5" customHeight="1" x14ac:dyDescent="0.3">
      <c r="A54" s="794" t="s">
        <v>703</v>
      </c>
      <c r="B54" s="795" t="s">
        <v>751</v>
      </c>
      <c r="C54" s="795" t="s">
        <v>762</v>
      </c>
      <c r="D54" s="795" t="s">
        <v>769</v>
      </c>
      <c r="E54" s="794" t="s">
        <v>1010</v>
      </c>
      <c r="F54" s="800">
        <v>44012</v>
      </c>
      <c r="G54" s="801"/>
      <c r="H54" s="798">
        <v>1470</v>
      </c>
      <c r="I54" s="795" t="s">
        <v>974</v>
      </c>
      <c r="J54" s="799"/>
      <c r="K54" s="799"/>
      <c r="L54" s="799"/>
      <c r="M54" s="799"/>
    </row>
    <row r="55" spans="1:13" ht="14.5" customHeight="1" x14ac:dyDescent="0.3">
      <c r="A55" s="794" t="s">
        <v>699</v>
      </c>
      <c r="B55" s="795" t="s">
        <v>751</v>
      </c>
      <c r="C55" s="795" t="s">
        <v>762</v>
      </c>
      <c r="D55" s="795" t="s">
        <v>770</v>
      </c>
      <c r="E55" s="794" t="s">
        <v>1011</v>
      </c>
      <c r="F55" s="800">
        <v>44012</v>
      </c>
      <c r="G55" s="801"/>
      <c r="H55" s="798">
        <v>21967</v>
      </c>
      <c r="I55" s="795" t="s">
        <v>960</v>
      </c>
      <c r="J55" s="799"/>
      <c r="K55" s="799"/>
      <c r="L55" s="799"/>
      <c r="M55" s="799"/>
    </row>
    <row r="56" spans="1:13" ht="14.5" customHeight="1" x14ac:dyDescent="0.3">
      <c r="A56" s="794" t="s">
        <v>760</v>
      </c>
      <c r="B56" s="795" t="s">
        <v>758</v>
      </c>
      <c r="C56" s="795" t="s">
        <v>708</v>
      </c>
      <c r="D56" s="795" t="s">
        <v>772</v>
      </c>
      <c r="E56" s="794" t="s">
        <v>1012</v>
      </c>
      <c r="F56" s="800">
        <v>44141</v>
      </c>
      <c r="G56" s="797">
        <v>9764</v>
      </c>
      <c r="H56" s="798">
        <v>23383</v>
      </c>
      <c r="I56" s="795" t="s">
        <v>993</v>
      </c>
      <c r="J56" s="799"/>
      <c r="K56" s="799"/>
      <c r="L56" s="799"/>
      <c r="M56" s="799"/>
    </row>
    <row r="57" spans="1:13" ht="14.5" customHeight="1" x14ac:dyDescent="0.3">
      <c r="A57" s="794" t="s">
        <v>774</v>
      </c>
      <c r="B57" s="795" t="s">
        <v>671</v>
      </c>
      <c r="C57" s="795" t="s">
        <v>741</v>
      </c>
      <c r="D57" s="795" t="s">
        <v>773</v>
      </c>
      <c r="E57" s="794" t="s">
        <v>1013</v>
      </c>
      <c r="F57" s="800">
        <v>44141</v>
      </c>
      <c r="G57" s="797">
        <v>16600</v>
      </c>
      <c r="H57" s="798">
        <v>36940</v>
      </c>
      <c r="I57" s="795" t="s">
        <v>993</v>
      </c>
      <c r="J57" s="799"/>
      <c r="K57" s="799"/>
      <c r="L57" s="799"/>
      <c r="M57" s="799"/>
    </row>
    <row r="58" spans="1:13" ht="14.5" customHeight="1" x14ac:dyDescent="0.3">
      <c r="A58" s="794" t="s">
        <v>776</v>
      </c>
      <c r="B58" s="795" t="s">
        <v>671</v>
      </c>
      <c r="C58" s="795" t="s">
        <v>690</v>
      </c>
      <c r="D58" s="795" t="s">
        <v>775</v>
      </c>
      <c r="E58" s="794" t="s">
        <v>1014</v>
      </c>
      <c r="F58" s="800">
        <v>44491</v>
      </c>
      <c r="G58" s="797">
        <v>9876</v>
      </c>
      <c r="H58" s="798">
        <v>11405</v>
      </c>
      <c r="I58" s="795" t="s">
        <v>950</v>
      </c>
      <c r="J58" s="799"/>
      <c r="K58" s="799"/>
      <c r="L58" s="799"/>
      <c r="M58" s="799"/>
    </row>
    <row r="59" spans="1:13" ht="14.5" customHeight="1" x14ac:dyDescent="0.3">
      <c r="A59" s="794" t="s">
        <v>778</v>
      </c>
      <c r="B59" s="795" t="s">
        <v>721</v>
      </c>
      <c r="C59" s="795" t="s">
        <v>722</v>
      </c>
      <c r="D59" s="795" t="s">
        <v>777</v>
      </c>
      <c r="E59" s="794" t="s">
        <v>1015</v>
      </c>
      <c r="F59" s="800">
        <v>44734</v>
      </c>
      <c r="G59" s="797">
        <v>237820</v>
      </c>
      <c r="H59" s="798">
        <v>237820</v>
      </c>
      <c r="I59" s="795" t="s">
        <v>974</v>
      </c>
      <c r="J59" s="799"/>
      <c r="K59" s="799"/>
      <c r="L59" s="799"/>
      <c r="M59" s="799"/>
    </row>
    <row r="60" spans="1:13" ht="14.5" customHeight="1" x14ac:dyDescent="0.3">
      <c r="A60" s="794" t="s">
        <v>710</v>
      </c>
      <c r="B60" s="795" t="s">
        <v>721</v>
      </c>
      <c r="C60" s="795" t="s">
        <v>722</v>
      </c>
      <c r="D60" s="795" t="s">
        <v>779</v>
      </c>
      <c r="E60" s="794" t="s">
        <v>1015</v>
      </c>
      <c r="F60" s="800">
        <v>44734</v>
      </c>
      <c r="G60" s="801"/>
      <c r="H60" s="801"/>
      <c r="I60" s="795" t="s">
        <v>974</v>
      </c>
      <c r="J60" s="799"/>
      <c r="K60" s="799"/>
      <c r="L60" s="799"/>
      <c r="M60" s="799"/>
    </row>
    <row r="61" spans="1:13" ht="14.5" customHeight="1" x14ac:dyDescent="0.3">
      <c r="A61" s="794" t="s">
        <v>782</v>
      </c>
      <c r="B61" s="795" t="s">
        <v>780</v>
      </c>
      <c r="C61" s="795" t="s">
        <v>780</v>
      </c>
      <c r="D61" s="795" t="s">
        <v>781</v>
      </c>
      <c r="E61" s="794" t="s">
        <v>1016</v>
      </c>
      <c r="F61" s="800">
        <v>44742</v>
      </c>
      <c r="G61" s="797">
        <v>105417</v>
      </c>
      <c r="H61" s="798">
        <v>105417</v>
      </c>
      <c r="I61" s="795" t="s">
        <v>974</v>
      </c>
      <c r="J61" s="799"/>
      <c r="K61" s="799"/>
      <c r="L61" s="799"/>
      <c r="M61" s="799"/>
    </row>
    <row r="62" spans="1:13" ht="14.5" customHeight="1" x14ac:dyDescent="0.3">
      <c r="A62" s="794" t="s">
        <v>767</v>
      </c>
      <c r="B62" s="795" t="s">
        <v>734</v>
      </c>
      <c r="C62" s="795" t="s">
        <v>718</v>
      </c>
      <c r="D62" s="795" t="s">
        <v>783</v>
      </c>
      <c r="E62" s="794" t="s">
        <v>1017</v>
      </c>
      <c r="F62" s="800">
        <v>44734</v>
      </c>
      <c r="G62" s="797">
        <v>125007</v>
      </c>
      <c r="H62" s="798">
        <v>125007</v>
      </c>
      <c r="I62" s="795" t="s">
        <v>974</v>
      </c>
      <c r="J62" s="799"/>
      <c r="K62" s="799"/>
      <c r="L62" s="799"/>
      <c r="M62" s="799"/>
    </row>
    <row r="63" spans="1:13" ht="14.5" customHeight="1" x14ac:dyDescent="0.3">
      <c r="A63" s="794" t="s">
        <v>767</v>
      </c>
      <c r="B63" s="795" t="s">
        <v>721</v>
      </c>
      <c r="C63" s="795" t="s">
        <v>785</v>
      </c>
      <c r="D63" s="795" t="s">
        <v>784</v>
      </c>
      <c r="E63" s="794" t="s">
        <v>1018</v>
      </c>
      <c r="F63" s="800">
        <v>44734</v>
      </c>
      <c r="G63" s="801"/>
      <c r="H63" s="801"/>
      <c r="I63" s="795" t="s">
        <v>974</v>
      </c>
      <c r="J63" s="799"/>
      <c r="K63" s="799"/>
      <c r="L63" s="799"/>
      <c r="M63" s="799"/>
    </row>
    <row r="64" spans="1:13" ht="14.5" customHeight="1" x14ac:dyDescent="0.3">
      <c r="A64" s="794" t="s">
        <v>767</v>
      </c>
      <c r="B64" s="795" t="s">
        <v>721</v>
      </c>
      <c r="C64" s="795" t="s">
        <v>785</v>
      </c>
      <c r="D64" s="795" t="s">
        <v>786</v>
      </c>
      <c r="E64" s="794" t="s">
        <v>1019</v>
      </c>
      <c r="F64" s="800">
        <v>44734</v>
      </c>
      <c r="G64" s="801"/>
      <c r="H64" s="801"/>
      <c r="I64" s="795" t="s">
        <v>974</v>
      </c>
      <c r="J64" s="799"/>
      <c r="K64" s="799"/>
      <c r="L64" s="799"/>
      <c r="M64" s="799"/>
    </row>
    <row r="65" spans="1:13" ht="14.5" customHeight="1" x14ac:dyDescent="0.3">
      <c r="A65" s="794" t="s">
        <v>723</v>
      </c>
      <c r="B65" s="795" t="s">
        <v>721</v>
      </c>
      <c r="C65" s="795" t="s">
        <v>722</v>
      </c>
      <c r="D65" s="795" t="s">
        <v>1020</v>
      </c>
      <c r="E65" s="794" t="s">
        <v>1021</v>
      </c>
      <c r="F65" s="800">
        <v>44810</v>
      </c>
      <c r="G65" s="801"/>
      <c r="H65" s="801"/>
      <c r="I65" s="795" t="s">
        <v>974</v>
      </c>
      <c r="J65" s="799"/>
      <c r="K65" s="799"/>
      <c r="L65" s="799"/>
      <c r="M65" s="799"/>
    </row>
    <row r="66" spans="1:13" ht="14.5" customHeight="1" x14ac:dyDescent="0.3">
      <c r="A66" s="794" t="s">
        <v>782</v>
      </c>
      <c r="B66" s="795" t="s">
        <v>780</v>
      </c>
      <c r="C66" s="795" t="s">
        <v>780</v>
      </c>
      <c r="D66" s="795" t="s">
        <v>1022</v>
      </c>
      <c r="E66" s="794" t="s">
        <v>1023</v>
      </c>
      <c r="F66" s="800">
        <v>44872</v>
      </c>
      <c r="G66" s="797">
        <v>107325</v>
      </c>
      <c r="H66" s="798">
        <v>107325</v>
      </c>
      <c r="I66" s="795" t="s">
        <v>974</v>
      </c>
      <c r="J66" s="799"/>
      <c r="K66" s="799"/>
      <c r="L66" s="799"/>
      <c r="M66" s="799"/>
    </row>
    <row r="67" spans="1:13" ht="14.5" customHeight="1" x14ac:dyDescent="0.3">
      <c r="A67" s="794" t="s">
        <v>767</v>
      </c>
      <c r="B67" s="795" t="s">
        <v>721</v>
      </c>
      <c r="C67" s="795" t="s">
        <v>1024</v>
      </c>
      <c r="D67" s="795" t="s">
        <v>1025</v>
      </c>
      <c r="E67" s="794" t="s">
        <v>1026</v>
      </c>
      <c r="F67" s="800">
        <v>44911</v>
      </c>
      <c r="G67" s="801"/>
      <c r="H67" s="801"/>
      <c r="I67" s="795" t="s">
        <v>974</v>
      </c>
      <c r="J67" s="799"/>
      <c r="K67" s="799"/>
      <c r="L67" s="799"/>
      <c r="M67" s="799"/>
    </row>
    <row r="68" spans="1:13" ht="14.5" customHeight="1" x14ac:dyDescent="0.3">
      <c r="A68" s="794" t="s">
        <v>776</v>
      </c>
      <c r="B68" s="795" t="s">
        <v>671</v>
      </c>
      <c r="C68" s="795" t="s">
        <v>690</v>
      </c>
      <c r="D68" s="795" t="s">
        <v>1027</v>
      </c>
      <c r="E68" s="794" t="s">
        <v>1028</v>
      </c>
      <c r="F68" s="800">
        <v>45027</v>
      </c>
      <c r="G68" s="801"/>
      <c r="H68" s="801"/>
      <c r="I68" s="795" t="s">
        <v>1029</v>
      </c>
      <c r="J68" s="799"/>
      <c r="K68" s="799"/>
      <c r="L68" s="799"/>
      <c r="M68" s="799"/>
    </row>
    <row r="69" spans="1:13" ht="14.5" customHeight="1" x14ac:dyDescent="0.3">
      <c r="A69" s="794" t="s">
        <v>1030</v>
      </c>
      <c r="B69" s="795" t="s">
        <v>721</v>
      </c>
      <c r="C69" s="795" t="s">
        <v>722</v>
      </c>
      <c r="D69" s="795" t="s">
        <v>1031</v>
      </c>
      <c r="E69" s="794" t="s">
        <v>1032</v>
      </c>
      <c r="F69" s="800">
        <v>45100</v>
      </c>
      <c r="G69" s="801"/>
      <c r="H69" s="801"/>
      <c r="I69" s="795" t="s">
        <v>953</v>
      </c>
      <c r="J69" s="799"/>
      <c r="K69" s="799"/>
      <c r="L69" s="799"/>
      <c r="M69" s="799"/>
    </row>
    <row r="70" spans="1:13" ht="14.5" customHeight="1" x14ac:dyDescent="0.3">
      <c r="A70" s="794" t="s">
        <v>767</v>
      </c>
      <c r="B70" s="795" t="s">
        <v>734</v>
      </c>
      <c r="C70" s="795" t="s">
        <v>718</v>
      </c>
      <c r="D70" s="795" t="s">
        <v>1033</v>
      </c>
      <c r="E70" s="794" t="s">
        <v>1034</v>
      </c>
      <c r="F70" s="800">
        <v>45070</v>
      </c>
      <c r="G70" s="801"/>
      <c r="H70" s="801"/>
      <c r="I70" s="795" t="s">
        <v>974</v>
      </c>
      <c r="J70" s="799"/>
      <c r="K70" s="799"/>
      <c r="L70" s="799"/>
      <c r="M70" s="799"/>
    </row>
    <row r="71" spans="1:13" ht="14.5" customHeight="1" x14ac:dyDescent="0.3">
      <c r="A71" s="794" t="s">
        <v>767</v>
      </c>
      <c r="B71" s="795" t="s">
        <v>734</v>
      </c>
      <c r="C71" s="795" t="s">
        <v>718</v>
      </c>
      <c r="D71" s="795" t="s">
        <v>1035</v>
      </c>
      <c r="E71" s="794" t="s">
        <v>1036</v>
      </c>
      <c r="F71" s="800">
        <v>45070</v>
      </c>
      <c r="G71" s="801"/>
      <c r="H71" s="801"/>
      <c r="I71" s="795" t="s">
        <v>974</v>
      </c>
      <c r="J71" s="799"/>
      <c r="K71" s="799"/>
      <c r="L71" s="799"/>
      <c r="M71" s="799"/>
    </row>
    <row r="72" spans="1:13" ht="14.5" customHeight="1" x14ac:dyDescent="0.3">
      <c r="A72" s="794" t="s">
        <v>788</v>
      </c>
      <c r="B72" s="795" t="s">
        <v>672</v>
      </c>
      <c r="C72" s="795" t="s">
        <v>673</v>
      </c>
      <c r="D72" s="795" t="s">
        <v>787</v>
      </c>
      <c r="E72" s="794" t="s">
        <v>1037</v>
      </c>
      <c r="F72" s="800">
        <v>37782</v>
      </c>
      <c r="G72" s="797">
        <v>1439</v>
      </c>
      <c r="H72" s="798">
        <v>64636</v>
      </c>
      <c r="I72" s="795" t="s">
        <v>951</v>
      </c>
      <c r="J72" s="799"/>
      <c r="K72" s="799"/>
      <c r="L72" s="799"/>
      <c r="M72" s="799"/>
    </row>
    <row r="73" spans="1:13" ht="14.5" customHeight="1" x14ac:dyDescent="0.3">
      <c r="A73" s="794" t="s">
        <v>788</v>
      </c>
      <c r="B73" s="795" t="s">
        <v>671</v>
      </c>
      <c r="C73" s="795" t="s">
        <v>684</v>
      </c>
      <c r="D73" s="795" t="s">
        <v>789</v>
      </c>
      <c r="E73" s="794" t="s">
        <v>1038</v>
      </c>
      <c r="F73" s="800">
        <v>37886</v>
      </c>
      <c r="G73" s="797">
        <v>2984</v>
      </c>
      <c r="H73" s="798">
        <v>138654</v>
      </c>
      <c r="I73" s="795" t="s">
        <v>950</v>
      </c>
      <c r="J73" s="799"/>
      <c r="K73" s="799"/>
      <c r="L73" s="799"/>
      <c r="M73" s="799"/>
    </row>
    <row r="74" spans="1:13" ht="14.5" customHeight="1" x14ac:dyDescent="0.3">
      <c r="A74" s="794" t="s">
        <v>788</v>
      </c>
      <c r="B74" s="795" t="s">
        <v>671</v>
      </c>
      <c r="C74" s="795" t="s">
        <v>684</v>
      </c>
      <c r="D74" s="795" t="s">
        <v>790</v>
      </c>
      <c r="E74" s="794" t="s">
        <v>1039</v>
      </c>
      <c r="F74" s="800">
        <v>37596</v>
      </c>
      <c r="G74" s="797">
        <v>1453</v>
      </c>
      <c r="H74" s="798">
        <v>123786</v>
      </c>
      <c r="I74" s="795" t="s">
        <v>987</v>
      </c>
      <c r="J74" s="799"/>
      <c r="K74" s="799"/>
      <c r="L74" s="799"/>
      <c r="M74" s="799"/>
    </row>
    <row r="75" spans="1:13" ht="14.5" customHeight="1" x14ac:dyDescent="0.3">
      <c r="A75" s="794" t="s">
        <v>788</v>
      </c>
      <c r="B75" s="795" t="s">
        <v>671</v>
      </c>
      <c r="C75" s="795" t="s">
        <v>684</v>
      </c>
      <c r="D75" s="795" t="s">
        <v>791</v>
      </c>
      <c r="E75" s="794" t="s">
        <v>1040</v>
      </c>
      <c r="F75" s="800">
        <v>37596</v>
      </c>
      <c r="G75" s="797">
        <v>1885</v>
      </c>
      <c r="H75" s="798">
        <v>48995</v>
      </c>
      <c r="I75" s="795" t="s">
        <v>950</v>
      </c>
      <c r="J75" s="799"/>
      <c r="K75" s="799"/>
      <c r="L75" s="799"/>
      <c r="M75" s="799"/>
    </row>
    <row r="76" spans="1:13" ht="14.5" customHeight="1" x14ac:dyDescent="0.3">
      <c r="A76" s="794" t="s">
        <v>686</v>
      </c>
      <c r="B76" s="795" t="s">
        <v>671</v>
      </c>
      <c r="C76" s="795" t="s">
        <v>695</v>
      </c>
      <c r="D76" s="795" t="s">
        <v>792</v>
      </c>
      <c r="E76" s="794" t="s">
        <v>1041</v>
      </c>
      <c r="F76" s="800">
        <v>38414</v>
      </c>
      <c r="G76" s="797">
        <v>1914</v>
      </c>
      <c r="H76" s="798">
        <v>88084</v>
      </c>
      <c r="I76" s="795" t="s">
        <v>950</v>
      </c>
      <c r="J76" s="799"/>
      <c r="K76" s="799"/>
      <c r="L76" s="799"/>
      <c r="M76" s="799"/>
    </row>
    <row r="77" spans="1:13" ht="14.5" customHeight="1" x14ac:dyDescent="0.3">
      <c r="A77" s="794" t="s">
        <v>678</v>
      </c>
      <c r="B77" s="795" t="s">
        <v>671</v>
      </c>
      <c r="C77" s="795" t="s">
        <v>675</v>
      </c>
      <c r="D77" s="795" t="s">
        <v>793</v>
      </c>
      <c r="E77" s="794" t="s">
        <v>1042</v>
      </c>
      <c r="F77" s="800">
        <v>39115</v>
      </c>
      <c r="G77" s="797">
        <v>3748</v>
      </c>
      <c r="H77" s="798">
        <v>128848</v>
      </c>
      <c r="I77" s="795" t="s">
        <v>950</v>
      </c>
      <c r="J77" s="799"/>
      <c r="K77" s="799"/>
      <c r="L77" s="799"/>
      <c r="M77" s="799"/>
    </row>
    <row r="78" spans="1:13" ht="14.5" customHeight="1" x14ac:dyDescent="0.3">
      <c r="A78" s="794" t="s">
        <v>771</v>
      </c>
      <c r="B78" s="795" t="s">
        <v>671</v>
      </c>
      <c r="C78" s="795" t="s">
        <v>675</v>
      </c>
      <c r="D78" s="795" t="s">
        <v>794</v>
      </c>
      <c r="E78" s="794" t="s">
        <v>1043</v>
      </c>
      <c r="F78" s="800">
        <v>39951</v>
      </c>
      <c r="G78" s="797">
        <v>448</v>
      </c>
      <c r="H78" s="798">
        <v>103644</v>
      </c>
      <c r="I78" s="795" t="s">
        <v>1044</v>
      </c>
      <c r="J78" s="799"/>
      <c r="K78" s="799"/>
      <c r="L78" s="799"/>
      <c r="M78" s="799"/>
    </row>
    <row r="79" spans="1:13" ht="14.5" customHeight="1" x14ac:dyDescent="0.3">
      <c r="A79" s="794" t="s">
        <v>699</v>
      </c>
      <c r="B79" s="795" t="s">
        <v>672</v>
      </c>
      <c r="C79" s="795" t="s">
        <v>685</v>
      </c>
      <c r="D79" s="795" t="s">
        <v>795</v>
      </c>
      <c r="E79" s="794" t="s">
        <v>1045</v>
      </c>
      <c r="F79" s="800">
        <v>41423</v>
      </c>
      <c r="G79" s="797">
        <v>2575</v>
      </c>
      <c r="H79" s="798">
        <v>72076</v>
      </c>
      <c r="I79" s="795" t="s">
        <v>950</v>
      </c>
      <c r="J79" s="799"/>
      <c r="K79" s="799"/>
      <c r="L79" s="799"/>
      <c r="M79" s="799"/>
    </row>
    <row r="80" spans="1:13" ht="14.5" customHeight="1" x14ac:dyDescent="0.3">
      <c r="A80" s="794" t="s">
        <v>699</v>
      </c>
      <c r="B80" s="795" t="s">
        <v>671</v>
      </c>
      <c r="C80" s="795" t="s">
        <v>747</v>
      </c>
      <c r="D80" s="795" t="s">
        <v>796</v>
      </c>
      <c r="E80" s="794" t="s">
        <v>966</v>
      </c>
      <c r="F80" s="800">
        <v>41324</v>
      </c>
      <c r="G80" s="797">
        <v>1255</v>
      </c>
      <c r="H80" s="798">
        <v>32581</v>
      </c>
      <c r="I80" s="795" t="s">
        <v>950</v>
      </c>
      <c r="J80" s="799"/>
      <c r="K80" s="799"/>
      <c r="L80" s="799"/>
      <c r="M80" s="799"/>
    </row>
    <row r="81" spans="1:13" ht="14.5" customHeight="1" x14ac:dyDescent="0.3">
      <c r="A81" s="794" t="s">
        <v>723</v>
      </c>
      <c r="B81" s="795" t="s">
        <v>758</v>
      </c>
      <c r="C81" s="795" t="s">
        <v>708</v>
      </c>
      <c r="D81" s="795" t="s">
        <v>797</v>
      </c>
      <c r="E81" s="794" t="s">
        <v>1046</v>
      </c>
      <c r="F81" s="800">
        <v>43082</v>
      </c>
      <c r="G81" s="797">
        <v>2816</v>
      </c>
      <c r="H81" s="798">
        <v>17262</v>
      </c>
      <c r="I81" s="795" t="s">
        <v>950</v>
      </c>
      <c r="J81" s="799"/>
      <c r="K81" s="799"/>
      <c r="L81" s="799"/>
      <c r="M81" s="799"/>
    </row>
    <row r="82" spans="1:13" ht="14.5" customHeight="1" x14ac:dyDescent="0.3">
      <c r="A82" s="794" t="s">
        <v>700</v>
      </c>
      <c r="B82" s="795" t="s">
        <v>671</v>
      </c>
      <c r="C82" s="795" t="s">
        <v>799</v>
      </c>
      <c r="D82" s="795" t="s">
        <v>798</v>
      </c>
      <c r="E82" s="794" t="s">
        <v>1047</v>
      </c>
      <c r="F82" s="800">
        <v>44286</v>
      </c>
      <c r="G82" s="797">
        <v>6663</v>
      </c>
      <c r="H82" s="798">
        <v>115598</v>
      </c>
      <c r="I82" s="795" t="s">
        <v>974</v>
      </c>
      <c r="J82" s="799"/>
      <c r="K82" s="799"/>
      <c r="L82" s="799"/>
      <c r="M82" s="799"/>
    </row>
    <row r="83" spans="1:13" ht="14.5" customHeight="1" x14ac:dyDescent="0.3">
      <c r="A83" s="794" t="s">
        <v>778</v>
      </c>
      <c r="B83" s="795" t="s">
        <v>734</v>
      </c>
      <c r="C83" s="795" t="s">
        <v>718</v>
      </c>
      <c r="D83" s="795" t="s">
        <v>800</v>
      </c>
      <c r="E83" s="794" t="s">
        <v>1048</v>
      </c>
      <c r="F83" s="800">
        <v>44286</v>
      </c>
      <c r="G83" s="797">
        <v>4259</v>
      </c>
      <c r="H83" s="798">
        <v>68257</v>
      </c>
      <c r="I83" s="795" t="s">
        <v>974</v>
      </c>
      <c r="J83" s="799"/>
      <c r="K83" s="799"/>
      <c r="L83" s="799"/>
      <c r="M83" s="799"/>
    </row>
    <row r="84" spans="1:13" ht="14.5" customHeight="1" x14ac:dyDescent="0.3">
      <c r="A84" s="794" t="s">
        <v>771</v>
      </c>
      <c r="B84" s="795" t="s">
        <v>734</v>
      </c>
      <c r="C84" s="795" t="s">
        <v>718</v>
      </c>
      <c r="D84" s="795" t="s">
        <v>801</v>
      </c>
      <c r="E84" s="794" t="s">
        <v>1049</v>
      </c>
      <c r="F84" s="800">
        <v>44286</v>
      </c>
      <c r="G84" s="797">
        <v>1215</v>
      </c>
      <c r="H84" s="798">
        <v>50353</v>
      </c>
      <c r="I84" s="795" t="s">
        <v>974</v>
      </c>
      <c r="J84" s="799"/>
      <c r="K84" s="799"/>
      <c r="L84" s="799"/>
      <c r="M84" s="799"/>
    </row>
    <row r="85" spans="1:13" ht="14.5" customHeight="1" x14ac:dyDescent="0.3">
      <c r="A85" s="794" t="s">
        <v>771</v>
      </c>
      <c r="B85" s="795" t="s">
        <v>671</v>
      </c>
      <c r="C85" s="795" t="s">
        <v>709</v>
      </c>
      <c r="D85" s="795" t="s">
        <v>802</v>
      </c>
      <c r="E85" s="794" t="s">
        <v>1050</v>
      </c>
      <c r="F85" s="800">
        <v>44286</v>
      </c>
      <c r="G85" s="797">
        <v>2791</v>
      </c>
      <c r="H85" s="798">
        <v>77326</v>
      </c>
      <c r="I85" s="795" t="s">
        <v>974</v>
      </c>
      <c r="J85" s="799"/>
      <c r="K85" s="799"/>
      <c r="L85" s="799"/>
      <c r="M85" s="799"/>
    </row>
    <row r="86" spans="1:13" ht="14.5" customHeight="1" x14ac:dyDescent="0.3">
      <c r="A86" s="794" t="s">
        <v>760</v>
      </c>
      <c r="B86" s="795" t="s">
        <v>671</v>
      </c>
      <c r="C86" s="795" t="s">
        <v>804</v>
      </c>
      <c r="D86" s="795" t="s">
        <v>803</v>
      </c>
      <c r="E86" s="794" t="s">
        <v>1051</v>
      </c>
      <c r="F86" s="800">
        <v>44530</v>
      </c>
      <c r="G86" s="801"/>
      <c r="H86" s="801"/>
      <c r="I86" s="795" t="s">
        <v>1052</v>
      </c>
      <c r="J86" s="799"/>
      <c r="K86" s="799"/>
      <c r="L86" s="799"/>
      <c r="M86" s="799"/>
    </row>
    <row r="87" spans="1:13" ht="14.5" customHeight="1" x14ac:dyDescent="0.3">
      <c r="A87" s="794" t="s">
        <v>760</v>
      </c>
      <c r="B87" s="795" t="s">
        <v>671</v>
      </c>
      <c r="C87" s="795" t="s">
        <v>806</v>
      </c>
      <c r="D87" s="795" t="s">
        <v>805</v>
      </c>
      <c r="E87" s="794" t="s">
        <v>1053</v>
      </c>
      <c r="F87" s="800">
        <v>44699</v>
      </c>
      <c r="G87" s="797">
        <v>6422</v>
      </c>
      <c r="H87" s="798">
        <v>7420</v>
      </c>
      <c r="I87" s="795" t="s">
        <v>950</v>
      </c>
      <c r="J87" s="799"/>
      <c r="K87" s="799"/>
      <c r="L87" s="799"/>
      <c r="M87" s="799"/>
    </row>
    <row r="88" spans="1:13" ht="14.5" customHeight="1" x14ac:dyDescent="0.3">
      <c r="A88" s="794" t="s">
        <v>1054</v>
      </c>
      <c r="B88" s="795" t="s">
        <v>671</v>
      </c>
      <c r="C88" s="795" t="s">
        <v>1055</v>
      </c>
      <c r="D88" s="795" t="s">
        <v>1056</v>
      </c>
      <c r="E88" s="794" t="s">
        <v>1057</v>
      </c>
      <c r="F88" s="800">
        <v>44929</v>
      </c>
      <c r="G88" s="797">
        <v>1966</v>
      </c>
      <c r="H88" s="798">
        <v>2229</v>
      </c>
      <c r="I88" s="795" t="s">
        <v>950</v>
      </c>
      <c r="J88" s="799"/>
      <c r="K88" s="799"/>
      <c r="L88" s="799"/>
      <c r="M88" s="799"/>
    </row>
    <row r="89" spans="1:13" ht="15" customHeight="1" thickBot="1" x14ac:dyDescent="0.35">
      <c r="A89" s="789" t="s">
        <v>1058</v>
      </c>
      <c r="B89" s="790"/>
      <c r="C89" s="790"/>
      <c r="D89" s="790"/>
      <c r="E89" s="790"/>
      <c r="F89" s="791"/>
      <c r="G89" s="791"/>
      <c r="H89" s="791"/>
      <c r="I89" s="790"/>
    </row>
    <row r="90" spans="1:13" ht="15" customHeight="1" thickTop="1" x14ac:dyDescent="0.3">
      <c r="A90" s="994" t="s">
        <v>666</v>
      </c>
      <c r="B90" s="994" t="s">
        <v>664</v>
      </c>
      <c r="C90" s="994" t="s">
        <v>665</v>
      </c>
      <c r="D90" s="994" t="s">
        <v>943</v>
      </c>
      <c r="E90" s="994" t="s">
        <v>1059</v>
      </c>
      <c r="F90" s="1000" t="s">
        <v>1060</v>
      </c>
      <c r="G90" s="1000" t="s">
        <v>1061</v>
      </c>
      <c r="H90" s="994"/>
      <c r="I90" s="998"/>
      <c r="J90" s="783"/>
    </row>
    <row r="91" spans="1:13" ht="15" customHeight="1" x14ac:dyDescent="0.3">
      <c r="A91" s="995"/>
      <c r="B91" s="995"/>
      <c r="C91" s="995"/>
      <c r="D91" s="995"/>
      <c r="E91" s="995"/>
      <c r="F91" s="1001"/>
      <c r="G91" s="1001"/>
      <c r="H91" s="995"/>
      <c r="I91" s="999"/>
      <c r="J91" s="783"/>
    </row>
    <row r="92" spans="1:13" ht="15" customHeight="1" x14ac:dyDescent="0.3">
      <c r="A92" s="792"/>
      <c r="B92" s="792"/>
      <c r="C92" s="792"/>
      <c r="D92" s="792"/>
      <c r="E92" s="792"/>
      <c r="F92" s="793"/>
      <c r="G92" s="793"/>
      <c r="H92" s="792"/>
      <c r="I92" s="792"/>
      <c r="J92" s="783"/>
    </row>
  </sheetData>
  <mergeCells count="17">
    <mergeCell ref="A5:A7"/>
    <mergeCell ref="B5:B7"/>
    <mergeCell ref="C5:C7"/>
    <mergeCell ref="D5:D7"/>
    <mergeCell ref="A90:A91"/>
    <mergeCell ref="B90:B91"/>
    <mergeCell ref="C90:C91"/>
    <mergeCell ref="D90:D91"/>
    <mergeCell ref="E90:E91"/>
    <mergeCell ref="E5:E7"/>
    <mergeCell ref="F5:F7"/>
    <mergeCell ref="I90:I91"/>
    <mergeCell ref="G5:G7"/>
    <mergeCell ref="H5:H7"/>
    <mergeCell ref="F90:F91"/>
    <mergeCell ref="G90:G91"/>
    <mergeCell ref="H90:H91"/>
  </mergeCells>
  <printOptions horizontalCentered="1"/>
  <pageMargins left="0.35" right="0" top="0.5" bottom="0.5" header="0" footer="0.25"/>
  <pageSetup scale="95" firstPageNumber="86" orientation="portrait" useFirstPageNumber="1" r:id="rId1"/>
  <headerFooter alignWithMargins="0"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zoomScaleNormal="100" zoomScaleSheetLayoutView="80" workbookViewId="0"/>
  </sheetViews>
  <sheetFormatPr defaultColWidth="12.54296875" defaultRowHeight="12.5" x14ac:dyDescent="0.25"/>
  <cols>
    <col min="1" max="1" width="32" style="699" customWidth="1"/>
    <col min="2" max="2" width="48.453125" style="699" customWidth="1"/>
    <col min="3" max="3" width="12.54296875" style="699" bestFit="1" customWidth="1"/>
    <col min="4" max="4" width="17.453125" style="699" customWidth="1"/>
    <col min="5" max="5" width="20.08984375" style="699" customWidth="1"/>
    <col min="6" max="6" width="18.08984375" style="699" customWidth="1"/>
    <col min="7" max="7" width="19" style="699" customWidth="1"/>
    <col min="8" max="256" width="12.54296875" style="699"/>
    <col min="257" max="257" width="32" style="699" customWidth="1"/>
    <col min="258" max="258" width="48.453125" style="699" customWidth="1"/>
    <col min="259" max="259" width="12.54296875" style="699" bestFit="1" customWidth="1"/>
    <col min="260" max="260" width="17.453125" style="699" customWidth="1"/>
    <col min="261" max="261" width="20.08984375" style="699" customWidth="1"/>
    <col min="262" max="262" width="18.08984375" style="699" customWidth="1"/>
    <col min="263" max="263" width="19" style="699" customWidth="1"/>
    <col min="264" max="512" width="12.54296875" style="699"/>
    <col min="513" max="513" width="32" style="699" customWidth="1"/>
    <col min="514" max="514" width="48.453125" style="699" customWidth="1"/>
    <col min="515" max="515" width="12.54296875" style="699" bestFit="1" customWidth="1"/>
    <col min="516" max="516" width="17.453125" style="699" customWidth="1"/>
    <col min="517" max="517" width="20.08984375" style="699" customWidth="1"/>
    <col min="518" max="518" width="18.08984375" style="699" customWidth="1"/>
    <col min="519" max="519" width="19" style="699" customWidth="1"/>
    <col min="520" max="768" width="12.54296875" style="699"/>
    <col min="769" max="769" width="32" style="699" customWidth="1"/>
    <col min="770" max="770" width="48.453125" style="699" customWidth="1"/>
    <col min="771" max="771" width="12.54296875" style="699" bestFit="1" customWidth="1"/>
    <col min="772" max="772" width="17.453125" style="699" customWidth="1"/>
    <col min="773" max="773" width="20.08984375" style="699" customWidth="1"/>
    <col min="774" max="774" width="18.08984375" style="699" customWidth="1"/>
    <col min="775" max="775" width="19" style="699" customWidth="1"/>
    <col min="776" max="1024" width="12.54296875" style="699"/>
    <col min="1025" max="1025" width="32" style="699" customWidth="1"/>
    <col min="1026" max="1026" width="48.453125" style="699" customWidth="1"/>
    <col min="1027" max="1027" width="12.54296875" style="699" bestFit="1" customWidth="1"/>
    <col min="1028" max="1028" width="17.453125" style="699" customWidth="1"/>
    <col min="1029" max="1029" width="20.08984375" style="699" customWidth="1"/>
    <col min="1030" max="1030" width="18.08984375" style="699" customWidth="1"/>
    <col min="1031" max="1031" width="19" style="699" customWidth="1"/>
    <col min="1032" max="1280" width="12.54296875" style="699"/>
    <col min="1281" max="1281" width="32" style="699" customWidth="1"/>
    <col min="1282" max="1282" width="48.453125" style="699" customWidth="1"/>
    <col min="1283" max="1283" width="12.54296875" style="699" bestFit="1" customWidth="1"/>
    <col min="1284" max="1284" width="17.453125" style="699" customWidth="1"/>
    <col min="1285" max="1285" width="20.08984375" style="699" customWidth="1"/>
    <col min="1286" max="1286" width="18.08984375" style="699" customWidth="1"/>
    <col min="1287" max="1287" width="19" style="699" customWidth="1"/>
    <col min="1288" max="1536" width="12.54296875" style="699"/>
    <col min="1537" max="1537" width="32" style="699" customWidth="1"/>
    <col min="1538" max="1538" width="48.453125" style="699" customWidth="1"/>
    <col min="1539" max="1539" width="12.54296875" style="699" bestFit="1" customWidth="1"/>
    <col min="1540" max="1540" width="17.453125" style="699" customWidth="1"/>
    <col min="1541" max="1541" width="20.08984375" style="699" customWidth="1"/>
    <col min="1542" max="1542" width="18.08984375" style="699" customWidth="1"/>
    <col min="1543" max="1543" width="19" style="699" customWidth="1"/>
    <col min="1544" max="1792" width="12.54296875" style="699"/>
    <col min="1793" max="1793" width="32" style="699" customWidth="1"/>
    <col min="1794" max="1794" width="48.453125" style="699" customWidth="1"/>
    <col min="1795" max="1795" width="12.54296875" style="699" bestFit="1" customWidth="1"/>
    <col min="1796" max="1796" width="17.453125" style="699" customWidth="1"/>
    <col min="1797" max="1797" width="20.08984375" style="699" customWidth="1"/>
    <col min="1798" max="1798" width="18.08984375" style="699" customWidth="1"/>
    <col min="1799" max="1799" width="19" style="699" customWidth="1"/>
    <col min="1800" max="2048" width="12.54296875" style="699"/>
    <col min="2049" max="2049" width="32" style="699" customWidth="1"/>
    <col min="2050" max="2050" width="48.453125" style="699" customWidth="1"/>
    <col min="2051" max="2051" width="12.54296875" style="699" bestFit="1" customWidth="1"/>
    <col min="2052" max="2052" width="17.453125" style="699" customWidth="1"/>
    <col min="2053" max="2053" width="20.08984375" style="699" customWidth="1"/>
    <col min="2054" max="2054" width="18.08984375" style="699" customWidth="1"/>
    <col min="2055" max="2055" width="19" style="699" customWidth="1"/>
    <col min="2056" max="2304" width="12.54296875" style="699"/>
    <col min="2305" max="2305" width="32" style="699" customWidth="1"/>
    <col min="2306" max="2306" width="48.453125" style="699" customWidth="1"/>
    <col min="2307" max="2307" width="12.54296875" style="699" bestFit="1" customWidth="1"/>
    <col min="2308" max="2308" width="17.453125" style="699" customWidth="1"/>
    <col min="2309" max="2309" width="20.08984375" style="699" customWidth="1"/>
    <col min="2310" max="2310" width="18.08984375" style="699" customWidth="1"/>
    <col min="2311" max="2311" width="19" style="699" customWidth="1"/>
    <col min="2312" max="2560" width="12.54296875" style="699"/>
    <col min="2561" max="2561" width="32" style="699" customWidth="1"/>
    <col min="2562" max="2562" width="48.453125" style="699" customWidth="1"/>
    <col min="2563" max="2563" width="12.54296875" style="699" bestFit="1" customWidth="1"/>
    <col min="2564" max="2564" width="17.453125" style="699" customWidth="1"/>
    <col min="2565" max="2565" width="20.08984375" style="699" customWidth="1"/>
    <col min="2566" max="2566" width="18.08984375" style="699" customWidth="1"/>
    <col min="2567" max="2567" width="19" style="699" customWidth="1"/>
    <col min="2568" max="2816" width="12.54296875" style="699"/>
    <col min="2817" max="2817" width="32" style="699" customWidth="1"/>
    <col min="2818" max="2818" width="48.453125" style="699" customWidth="1"/>
    <col min="2819" max="2819" width="12.54296875" style="699" bestFit="1" customWidth="1"/>
    <col min="2820" max="2820" width="17.453125" style="699" customWidth="1"/>
    <col min="2821" max="2821" width="20.08984375" style="699" customWidth="1"/>
    <col min="2822" max="2822" width="18.08984375" style="699" customWidth="1"/>
    <col min="2823" max="2823" width="19" style="699" customWidth="1"/>
    <col min="2824" max="3072" width="12.54296875" style="699"/>
    <col min="3073" max="3073" width="32" style="699" customWidth="1"/>
    <col min="3074" max="3074" width="48.453125" style="699" customWidth="1"/>
    <col min="3075" max="3075" width="12.54296875" style="699" bestFit="1" customWidth="1"/>
    <col min="3076" max="3076" width="17.453125" style="699" customWidth="1"/>
    <col min="3077" max="3077" width="20.08984375" style="699" customWidth="1"/>
    <col min="3078" max="3078" width="18.08984375" style="699" customWidth="1"/>
    <col min="3079" max="3079" width="19" style="699" customWidth="1"/>
    <col min="3080" max="3328" width="12.54296875" style="699"/>
    <col min="3329" max="3329" width="32" style="699" customWidth="1"/>
    <col min="3330" max="3330" width="48.453125" style="699" customWidth="1"/>
    <col min="3331" max="3331" width="12.54296875" style="699" bestFit="1" customWidth="1"/>
    <col min="3332" max="3332" width="17.453125" style="699" customWidth="1"/>
    <col min="3333" max="3333" width="20.08984375" style="699" customWidth="1"/>
    <col min="3334" max="3334" width="18.08984375" style="699" customWidth="1"/>
    <col min="3335" max="3335" width="19" style="699" customWidth="1"/>
    <col min="3336" max="3584" width="12.54296875" style="699"/>
    <col min="3585" max="3585" width="32" style="699" customWidth="1"/>
    <col min="3586" max="3586" width="48.453125" style="699" customWidth="1"/>
    <col min="3587" max="3587" width="12.54296875" style="699" bestFit="1" customWidth="1"/>
    <col min="3588" max="3588" width="17.453125" style="699" customWidth="1"/>
    <col min="3589" max="3589" width="20.08984375" style="699" customWidth="1"/>
    <col min="3590" max="3590" width="18.08984375" style="699" customWidth="1"/>
    <col min="3591" max="3591" width="19" style="699" customWidth="1"/>
    <col min="3592" max="3840" width="12.54296875" style="699"/>
    <col min="3841" max="3841" width="32" style="699" customWidth="1"/>
    <col min="3842" max="3842" width="48.453125" style="699" customWidth="1"/>
    <col min="3843" max="3843" width="12.54296875" style="699" bestFit="1" customWidth="1"/>
    <col min="3844" max="3844" width="17.453125" style="699" customWidth="1"/>
    <col min="3845" max="3845" width="20.08984375" style="699" customWidth="1"/>
    <col min="3846" max="3846" width="18.08984375" style="699" customWidth="1"/>
    <col min="3847" max="3847" width="19" style="699" customWidth="1"/>
    <col min="3848" max="4096" width="12.54296875" style="699"/>
    <col min="4097" max="4097" width="32" style="699" customWidth="1"/>
    <col min="4098" max="4098" width="48.453125" style="699" customWidth="1"/>
    <col min="4099" max="4099" width="12.54296875" style="699" bestFit="1" customWidth="1"/>
    <col min="4100" max="4100" width="17.453125" style="699" customWidth="1"/>
    <col min="4101" max="4101" width="20.08984375" style="699" customWidth="1"/>
    <col min="4102" max="4102" width="18.08984375" style="699" customWidth="1"/>
    <col min="4103" max="4103" width="19" style="699" customWidth="1"/>
    <col min="4104" max="4352" width="12.54296875" style="699"/>
    <col min="4353" max="4353" width="32" style="699" customWidth="1"/>
    <col min="4354" max="4354" width="48.453125" style="699" customWidth="1"/>
    <col min="4355" max="4355" width="12.54296875" style="699" bestFit="1" customWidth="1"/>
    <col min="4356" max="4356" width="17.453125" style="699" customWidth="1"/>
    <col min="4357" max="4357" width="20.08984375" style="699" customWidth="1"/>
    <col min="4358" max="4358" width="18.08984375" style="699" customWidth="1"/>
    <col min="4359" max="4359" width="19" style="699" customWidth="1"/>
    <col min="4360" max="4608" width="12.54296875" style="699"/>
    <col min="4609" max="4609" width="32" style="699" customWidth="1"/>
    <col min="4610" max="4610" width="48.453125" style="699" customWidth="1"/>
    <col min="4611" max="4611" width="12.54296875" style="699" bestFit="1" customWidth="1"/>
    <col min="4612" max="4612" width="17.453125" style="699" customWidth="1"/>
    <col min="4613" max="4613" width="20.08984375" style="699" customWidth="1"/>
    <col min="4614" max="4614" width="18.08984375" style="699" customWidth="1"/>
    <col min="4615" max="4615" width="19" style="699" customWidth="1"/>
    <col min="4616" max="4864" width="12.54296875" style="699"/>
    <col min="4865" max="4865" width="32" style="699" customWidth="1"/>
    <col min="4866" max="4866" width="48.453125" style="699" customWidth="1"/>
    <col min="4867" max="4867" width="12.54296875" style="699" bestFit="1" customWidth="1"/>
    <col min="4868" max="4868" width="17.453125" style="699" customWidth="1"/>
    <col min="4869" max="4869" width="20.08984375" style="699" customWidth="1"/>
    <col min="4870" max="4870" width="18.08984375" style="699" customWidth="1"/>
    <col min="4871" max="4871" width="19" style="699" customWidth="1"/>
    <col min="4872" max="5120" width="12.54296875" style="699"/>
    <col min="5121" max="5121" width="32" style="699" customWidth="1"/>
    <col min="5122" max="5122" width="48.453125" style="699" customWidth="1"/>
    <col min="5123" max="5123" width="12.54296875" style="699" bestFit="1" customWidth="1"/>
    <col min="5124" max="5124" width="17.453125" style="699" customWidth="1"/>
    <col min="5125" max="5125" width="20.08984375" style="699" customWidth="1"/>
    <col min="5126" max="5126" width="18.08984375" style="699" customWidth="1"/>
    <col min="5127" max="5127" width="19" style="699" customWidth="1"/>
    <col min="5128" max="5376" width="12.54296875" style="699"/>
    <col min="5377" max="5377" width="32" style="699" customWidth="1"/>
    <col min="5378" max="5378" width="48.453125" style="699" customWidth="1"/>
    <col min="5379" max="5379" width="12.54296875" style="699" bestFit="1" customWidth="1"/>
    <col min="5380" max="5380" width="17.453125" style="699" customWidth="1"/>
    <col min="5381" max="5381" width="20.08984375" style="699" customWidth="1"/>
    <col min="5382" max="5382" width="18.08984375" style="699" customWidth="1"/>
    <col min="5383" max="5383" width="19" style="699" customWidth="1"/>
    <col min="5384" max="5632" width="12.54296875" style="699"/>
    <col min="5633" max="5633" width="32" style="699" customWidth="1"/>
    <col min="5634" max="5634" width="48.453125" style="699" customWidth="1"/>
    <col min="5635" max="5635" width="12.54296875" style="699" bestFit="1" customWidth="1"/>
    <col min="5636" max="5636" width="17.453125" style="699" customWidth="1"/>
    <col min="5637" max="5637" width="20.08984375" style="699" customWidth="1"/>
    <col min="5638" max="5638" width="18.08984375" style="699" customWidth="1"/>
    <col min="5639" max="5639" width="19" style="699" customWidth="1"/>
    <col min="5640" max="5888" width="12.54296875" style="699"/>
    <col min="5889" max="5889" width="32" style="699" customWidth="1"/>
    <col min="5890" max="5890" width="48.453125" style="699" customWidth="1"/>
    <col min="5891" max="5891" width="12.54296875" style="699" bestFit="1" customWidth="1"/>
    <col min="5892" max="5892" width="17.453125" style="699" customWidth="1"/>
    <col min="5893" max="5893" width="20.08984375" style="699" customWidth="1"/>
    <col min="5894" max="5894" width="18.08984375" style="699" customWidth="1"/>
    <col min="5895" max="5895" width="19" style="699" customWidth="1"/>
    <col min="5896" max="6144" width="12.54296875" style="699"/>
    <col min="6145" max="6145" width="32" style="699" customWidth="1"/>
    <col min="6146" max="6146" width="48.453125" style="699" customWidth="1"/>
    <col min="6147" max="6147" width="12.54296875" style="699" bestFit="1" customWidth="1"/>
    <col min="6148" max="6148" width="17.453125" style="699" customWidth="1"/>
    <col min="6149" max="6149" width="20.08984375" style="699" customWidth="1"/>
    <col min="6150" max="6150" width="18.08984375" style="699" customWidth="1"/>
    <col min="6151" max="6151" width="19" style="699" customWidth="1"/>
    <col min="6152" max="6400" width="12.54296875" style="699"/>
    <col min="6401" max="6401" width="32" style="699" customWidth="1"/>
    <col min="6402" max="6402" width="48.453125" style="699" customWidth="1"/>
    <col min="6403" max="6403" width="12.54296875" style="699" bestFit="1" customWidth="1"/>
    <col min="6404" max="6404" width="17.453125" style="699" customWidth="1"/>
    <col min="6405" max="6405" width="20.08984375" style="699" customWidth="1"/>
    <col min="6406" max="6406" width="18.08984375" style="699" customWidth="1"/>
    <col min="6407" max="6407" width="19" style="699" customWidth="1"/>
    <col min="6408" max="6656" width="12.54296875" style="699"/>
    <col min="6657" max="6657" width="32" style="699" customWidth="1"/>
    <col min="6658" max="6658" width="48.453125" style="699" customWidth="1"/>
    <col min="6659" max="6659" width="12.54296875" style="699" bestFit="1" customWidth="1"/>
    <col min="6660" max="6660" width="17.453125" style="699" customWidth="1"/>
    <col min="6661" max="6661" width="20.08984375" style="699" customWidth="1"/>
    <col min="6662" max="6662" width="18.08984375" style="699" customWidth="1"/>
    <col min="6663" max="6663" width="19" style="699" customWidth="1"/>
    <col min="6664" max="6912" width="12.54296875" style="699"/>
    <col min="6913" max="6913" width="32" style="699" customWidth="1"/>
    <col min="6914" max="6914" width="48.453125" style="699" customWidth="1"/>
    <col min="6915" max="6915" width="12.54296875" style="699" bestFit="1" customWidth="1"/>
    <col min="6916" max="6916" width="17.453125" style="699" customWidth="1"/>
    <col min="6917" max="6917" width="20.08984375" style="699" customWidth="1"/>
    <col min="6918" max="6918" width="18.08984375" style="699" customWidth="1"/>
    <col min="6919" max="6919" width="19" style="699" customWidth="1"/>
    <col min="6920" max="7168" width="12.54296875" style="699"/>
    <col min="7169" max="7169" width="32" style="699" customWidth="1"/>
    <col min="7170" max="7170" width="48.453125" style="699" customWidth="1"/>
    <col min="7171" max="7171" width="12.54296875" style="699" bestFit="1" customWidth="1"/>
    <col min="7172" max="7172" width="17.453125" style="699" customWidth="1"/>
    <col min="7173" max="7173" width="20.08984375" style="699" customWidth="1"/>
    <col min="7174" max="7174" width="18.08984375" style="699" customWidth="1"/>
    <col min="7175" max="7175" width="19" style="699" customWidth="1"/>
    <col min="7176" max="7424" width="12.54296875" style="699"/>
    <col min="7425" max="7425" width="32" style="699" customWidth="1"/>
    <col min="7426" max="7426" width="48.453125" style="699" customWidth="1"/>
    <col min="7427" max="7427" width="12.54296875" style="699" bestFit="1" customWidth="1"/>
    <col min="7428" max="7428" width="17.453125" style="699" customWidth="1"/>
    <col min="7429" max="7429" width="20.08984375" style="699" customWidth="1"/>
    <col min="7430" max="7430" width="18.08984375" style="699" customWidth="1"/>
    <col min="7431" max="7431" width="19" style="699" customWidth="1"/>
    <col min="7432" max="7680" width="12.54296875" style="699"/>
    <col min="7681" max="7681" width="32" style="699" customWidth="1"/>
    <col min="7682" max="7682" width="48.453125" style="699" customWidth="1"/>
    <col min="7683" max="7683" width="12.54296875" style="699" bestFit="1" customWidth="1"/>
    <col min="7684" max="7684" width="17.453125" style="699" customWidth="1"/>
    <col min="7685" max="7685" width="20.08984375" style="699" customWidth="1"/>
    <col min="7686" max="7686" width="18.08984375" style="699" customWidth="1"/>
    <col min="7687" max="7687" width="19" style="699" customWidth="1"/>
    <col min="7688" max="7936" width="12.54296875" style="699"/>
    <col min="7937" max="7937" width="32" style="699" customWidth="1"/>
    <col min="7938" max="7938" width="48.453125" style="699" customWidth="1"/>
    <col min="7939" max="7939" width="12.54296875" style="699" bestFit="1" customWidth="1"/>
    <col min="7940" max="7940" width="17.453125" style="699" customWidth="1"/>
    <col min="7941" max="7941" width="20.08984375" style="699" customWidth="1"/>
    <col min="7942" max="7942" width="18.08984375" style="699" customWidth="1"/>
    <col min="7943" max="7943" width="19" style="699" customWidth="1"/>
    <col min="7944" max="8192" width="12.54296875" style="699"/>
    <col min="8193" max="8193" width="32" style="699" customWidth="1"/>
    <col min="8194" max="8194" width="48.453125" style="699" customWidth="1"/>
    <col min="8195" max="8195" width="12.54296875" style="699" bestFit="1" customWidth="1"/>
    <col min="8196" max="8196" width="17.453125" style="699" customWidth="1"/>
    <col min="8197" max="8197" width="20.08984375" style="699" customWidth="1"/>
    <col min="8198" max="8198" width="18.08984375" style="699" customWidth="1"/>
    <col min="8199" max="8199" width="19" style="699" customWidth="1"/>
    <col min="8200" max="8448" width="12.54296875" style="699"/>
    <col min="8449" max="8449" width="32" style="699" customWidth="1"/>
    <col min="8450" max="8450" width="48.453125" style="699" customWidth="1"/>
    <col min="8451" max="8451" width="12.54296875" style="699" bestFit="1" customWidth="1"/>
    <col min="8452" max="8452" width="17.453125" style="699" customWidth="1"/>
    <col min="8453" max="8453" width="20.08984375" style="699" customWidth="1"/>
    <col min="8454" max="8454" width="18.08984375" style="699" customWidth="1"/>
    <col min="8455" max="8455" width="19" style="699" customWidth="1"/>
    <col min="8456" max="8704" width="12.54296875" style="699"/>
    <col min="8705" max="8705" width="32" style="699" customWidth="1"/>
    <col min="8706" max="8706" width="48.453125" style="699" customWidth="1"/>
    <col min="8707" max="8707" width="12.54296875" style="699" bestFit="1" customWidth="1"/>
    <col min="8708" max="8708" width="17.453125" style="699" customWidth="1"/>
    <col min="8709" max="8709" width="20.08984375" style="699" customWidth="1"/>
    <col min="8710" max="8710" width="18.08984375" style="699" customWidth="1"/>
    <col min="8711" max="8711" width="19" style="699" customWidth="1"/>
    <col min="8712" max="8960" width="12.54296875" style="699"/>
    <col min="8961" max="8961" width="32" style="699" customWidth="1"/>
    <col min="8962" max="8962" width="48.453125" style="699" customWidth="1"/>
    <col min="8963" max="8963" width="12.54296875" style="699" bestFit="1" customWidth="1"/>
    <col min="8964" max="8964" width="17.453125" style="699" customWidth="1"/>
    <col min="8965" max="8965" width="20.08984375" style="699" customWidth="1"/>
    <col min="8966" max="8966" width="18.08984375" style="699" customWidth="1"/>
    <col min="8967" max="8967" width="19" style="699" customWidth="1"/>
    <col min="8968" max="9216" width="12.54296875" style="699"/>
    <col min="9217" max="9217" width="32" style="699" customWidth="1"/>
    <col min="9218" max="9218" width="48.453125" style="699" customWidth="1"/>
    <col min="9219" max="9219" width="12.54296875" style="699" bestFit="1" customWidth="1"/>
    <col min="9220" max="9220" width="17.453125" style="699" customWidth="1"/>
    <col min="9221" max="9221" width="20.08984375" style="699" customWidth="1"/>
    <col min="9222" max="9222" width="18.08984375" style="699" customWidth="1"/>
    <col min="9223" max="9223" width="19" style="699" customWidth="1"/>
    <col min="9224" max="9472" width="12.54296875" style="699"/>
    <col min="9473" max="9473" width="32" style="699" customWidth="1"/>
    <col min="9474" max="9474" width="48.453125" style="699" customWidth="1"/>
    <col min="9475" max="9475" width="12.54296875" style="699" bestFit="1" customWidth="1"/>
    <col min="9476" max="9476" width="17.453125" style="699" customWidth="1"/>
    <col min="9477" max="9477" width="20.08984375" style="699" customWidth="1"/>
    <col min="9478" max="9478" width="18.08984375" style="699" customWidth="1"/>
    <col min="9479" max="9479" width="19" style="699" customWidth="1"/>
    <col min="9480" max="9728" width="12.54296875" style="699"/>
    <col min="9729" max="9729" width="32" style="699" customWidth="1"/>
    <col min="9730" max="9730" width="48.453125" style="699" customWidth="1"/>
    <col min="9731" max="9731" width="12.54296875" style="699" bestFit="1" customWidth="1"/>
    <col min="9732" max="9732" width="17.453125" style="699" customWidth="1"/>
    <col min="9733" max="9733" width="20.08984375" style="699" customWidth="1"/>
    <col min="9734" max="9734" width="18.08984375" style="699" customWidth="1"/>
    <col min="9735" max="9735" width="19" style="699" customWidth="1"/>
    <col min="9736" max="9984" width="12.54296875" style="699"/>
    <col min="9985" max="9985" width="32" style="699" customWidth="1"/>
    <col min="9986" max="9986" width="48.453125" style="699" customWidth="1"/>
    <col min="9987" max="9987" width="12.54296875" style="699" bestFit="1" customWidth="1"/>
    <col min="9988" max="9988" width="17.453125" style="699" customWidth="1"/>
    <col min="9989" max="9989" width="20.08984375" style="699" customWidth="1"/>
    <col min="9990" max="9990" width="18.08984375" style="699" customWidth="1"/>
    <col min="9991" max="9991" width="19" style="699" customWidth="1"/>
    <col min="9992" max="10240" width="12.54296875" style="699"/>
    <col min="10241" max="10241" width="32" style="699" customWidth="1"/>
    <col min="10242" max="10242" width="48.453125" style="699" customWidth="1"/>
    <col min="10243" max="10243" width="12.54296875" style="699" bestFit="1" customWidth="1"/>
    <col min="10244" max="10244" width="17.453125" style="699" customWidth="1"/>
    <col min="10245" max="10245" width="20.08984375" style="699" customWidth="1"/>
    <col min="10246" max="10246" width="18.08984375" style="699" customWidth="1"/>
    <col min="10247" max="10247" width="19" style="699" customWidth="1"/>
    <col min="10248" max="10496" width="12.54296875" style="699"/>
    <col min="10497" max="10497" width="32" style="699" customWidth="1"/>
    <col min="10498" max="10498" width="48.453125" style="699" customWidth="1"/>
    <col min="10499" max="10499" width="12.54296875" style="699" bestFit="1" customWidth="1"/>
    <col min="10500" max="10500" width="17.453125" style="699" customWidth="1"/>
    <col min="10501" max="10501" width="20.08984375" style="699" customWidth="1"/>
    <col min="10502" max="10502" width="18.08984375" style="699" customWidth="1"/>
    <col min="10503" max="10503" width="19" style="699" customWidth="1"/>
    <col min="10504" max="10752" width="12.54296875" style="699"/>
    <col min="10753" max="10753" width="32" style="699" customWidth="1"/>
    <col min="10754" max="10754" width="48.453125" style="699" customWidth="1"/>
    <col min="10755" max="10755" width="12.54296875" style="699" bestFit="1" customWidth="1"/>
    <col min="10756" max="10756" width="17.453125" style="699" customWidth="1"/>
    <col min="10757" max="10757" width="20.08984375" style="699" customWidth="1"/>
    <col min="10758" max="10758" width="18.08984375" style="699" customWidth="1"/>
    <col min="10759" max="10759" width="19" style="699" customWidth="1"/>
    <col min="10760" max="11008" width="12.54296875" style="699"/>
    <col min="11009" max="11009" width="32" style="699" customWidth="1"/>
    <col min="11010" max="11010" width="48.453125" style="699" customWidth="1"/>
    <col min="11011" max="11011" width="12.54296875" style="699" bestFit="1" customWidth="1"/>
    <col min="11012" max="11012" width="17.453125" style="699" customWidth="1"/>
    <col min="11013" max="11013" width="20.08984375" style="699" customWidth="1"/>
    <col min="11014" max="11014" width="18.08984375" style="699" customWidth="1"/>
    <col min="11015" max="11015" width="19" style="699" customWidth="1"/>
    <col min="11016" max="11264" width="12.54296875" style="699"/>
    <col min="11265" max="11265" width="32" style="699" customWidth="1"/>
    <col min="11266" max="11266" width="48.453125" style="699" customWidth="1"/>
    <col min="11267" max="11267" width="12.54296875" style="699" bestFit="1" customWidth="1"/>
    <col min="11268" max="11268" width="17.453125" style="699" customWidth="1"/>
    <col min="11269" max="11269" width="20.08984375" style="699" customWidth="1"/>
    <col min="11270" max="11270" width="18.08984375" style="699" customWidth="1"/>
    <col min="11271" max="11271" width="19" style="699" customWidth="1"/>
    <col min="11272" max="11520" width="12.54296875" style="699"/>
    <col min="11521" max="11521" width="32" style="699" customWidth="1"/>
    <col min="11522" max="11522" width="48.453125" style="699" customWidth="1"/>
    <col min="11523" max="11523" width="12.54296875" style="699" bestFit="1" customWidth="1"/>
    <col min="11524" max="11524" width="17.453125" style="699" customWidth="1"/>
    <col min="11525" max="11525" width="20.08984375" style="699" customWidth="1"/>
    <col min="11526" max="11526" width="18.08984375" style="699" customWidth="1"/>
    <col min="11527" max="11527" width="19" style="699" customWidth="1"/>
    <col min="11528" max="11776" width="12.54296875" style="699"/>
    <col min="11777" max="11777" width="32" style="699" customWidth="1"/>
    <col min="11778" max="11778" width="48.453125" style="699" customWidth="1"/>
    <col min="11779" max="11779" width="12.54296875" style="699" bestFit="1" customWidth="1"/>
    <col min="11780" max="11780" width="17.453125" style="699" customWidth="1"/>
    <col min="11781" max="11781" width="20.08984375" style="699" customWidth="1"/>
    <col min="11782" max="11782" width="18.08984375" style="699" customWidth="1"/>
    <col min="11783" max="11783" width="19" style="699" customWidth="1"/>
    <col min="11784" max="12032" width="12.54296875" style="699"/>
    <col min="12033" max="12033" width="32" style="699" customWidth="1"/>
    <col min="12034" max="12034" width="48.453125" style="699" customWidth="1"/>
    <col min="12035" max="12035" width="12.54296875" style="699" bestFit="1" customWidth="1"/>
    <col min="12036" max="12036" width="17.453125" style="699" customWidth="1"/>
    <col min="12037" max="12037" width="20.08984375" style="699" customWidth="1"/>
    <col min="12038" max="12038" width="18.08984375" style="699" customWidth="1"/>
    <col min="12039" max="12039" width="19" style="699" customWidth="1"/>
    <col min="12040" max="12288" width="12.54296875" style="699"/>
    <col min="12289" max="12289" width="32" style="699" customWidth="1"/>
    <col min="12290" max="12290" width="48.453125" style="699" customWidth="1"/>
    <col min="12291" max="12291" width="12.54296875" style="699" bestFit="1" customWidth="1"/>
    <col min="12292" max="12292" width="17.453125" style="699" customWidth="1"/>
    <col min="12293" max="12293" width="20.08984375" style="699" customWidth="1"/>
    <col min="12294" max="12294" width="18.08984375" style="699" customWidth="1"/>
    <col min="12295" max="12295" width="19" style="699" customWidth="1"/>
    <col min="12296" max="12544" width="12.54296875" style="699"/>
    <col min="12545" max="12545" width="32" style="699" customWidth="1"/>
    <col min="12546" max="12546" width="48.453125" style="699" customWidth="1"/>
    <col min="12547" max="12547" width="12.54296875" style="699" bestFit="1" customWidth="1"/>
    <col min="12548" max="12548" width="17.453125" style="699" customWidth="1"/>
    <col min="12549" max="12549" width="20.08984375" style="699" customWidth="1"/>
    <col min="12550" max="12550" width="18.08984375" style="699" customWidth="1"/>
    <col min="12551" max="12551" width="19" style="699" customWidth="1"/>
    <col min="12552" max="12800" width="12.54296875" style="699"/>
    <col min="12801" max="12801" width="32" style="699" customWidth="1"/>
    <col min="12802" max="12802" width="48.453125" style="699" customWidth="1"/>
    <col min="12803" max="12803" width="12.54296875" style="699" bestFit="1" customWidth="1"/>
    <col min="12804" max="12804" width="17.453125" style="699" customWidth="1"/>
    <col min="12805" max="12805" width="20.08984375" style="699" customWidth="1"/>
    <col min="12806" max="12806" width="18.08984375" style="699" customWidth="1"/>
    <col min="12807" max="12807" width="19" style="699" customWidth="1"/>
    <col min="12808" max="13056" width="12.54296875" style="699"/>
    <col min="13057" max="13057" width="32" style="699" customWidth="1"/>
    <col min="13058" max="13058" width="48.453125" style="699" customWidth="1"/>
    <col min="13059" max="13059" width="12.54296875" style="699" bestFit="1" customWidth="1"/>
    <col min="13060" max="13060" width="17.453125" style="699" customWidth="1"/>
    <col min="13061" max="13061" width="20.08984375" style="699" customWidth="1"/>
    <col min="13062" max="13062" width="18.08984375" style="699" customWidth="1"/>
    <col min="13063" max="13063" width="19" style="699" customWidth="1"/>
    <col min="13064" max="13312" width="12.54296875" style="699"/>
    <col min="13313" max="13313" width="32" style="699" customWidth="1"/>
    <col min="13314" max="13314" width="48.453125" style="699" customWidth="1"/>
    <col min="13315" max="13315" width="12.54296875" style="699" bestFit="1" customWidth="1"/>
    <col min="13316" max="13316" width="17.453125" style="699" customWidth="1"/>
    <col min="13317" max="13317" width="20.08984375" style="699" customWidth="1"/>
    <col min="13318" max="13318" width="18.08984375" style="699" customWidth="1"/>
    <col min="13319" max="13319" width="19" style="699" customWidth="1"/>
    <col min="13320" max="13568" width="12.54296875" style="699"/>
    <col min="13569" max="13569" width="32" style="699" customWidth="1"/>
    <col min="13570" max="13570" width="48.453125" style="699" customWidth="1"/>
    <col min="13571" max="13571" width="12.54296875" style="699" bestFit="1" customWidth="1"/>
    <col min="13572" max="13572" width="17.453125" style="699" customWidth="1"/>
    <col min="13573" max="13573" width="20.08984375" style="699" customWidth="1"/>
    <col min="13574" max="13574" width="18.08984375" style="699" customWidth="1"/>
    <col min="13575" max="13575" width="19" style="699" customWidth="1"/>
    <col min="13576" max="13824" width="12.54296875" style="699"/>
    <col min="13825" max="13825" width="32" style="699" customWidth="1"/>
    <col min="13826" max="13826" width="48.453125" style="699" customWidth="1"/>
    <col min="13827" max="13827" width="12.54296875" style="699" bestFit="1" customWidth="1"/>
    <col min="13828" max="13828" width="17.453125" style="699" customWidth="1"/>
    <col min="13829" max="13829" width="20.08984375" style="699" customWidth="1"/>
    <col min="13830" max="13830" width="18.08984375" style="699" customWidth="1"/>
    <col min="13831" max="13831" width="19" style="699" customWidth="1"/>
    <col min="13832" max="14080" width="12.54296875" style="699"/>
    <col min="14081" max="14081" width="32" style="699" customWidth="1"/>
    <col min="14082" max="14082" width="48.453125" style="699" customWidth="1"/>
    <col min="14083" max="14083" width="12.54296875" style="699" bestFit="1" customWidth="1"/>
    <col min="14084" max="14084" width="17.453125" style="699" customWidth="1"/>
    <col min="14085" max="14085" width="20.08984375" style="699" customWidth="1"/>
    <col min="14086" max="14086" width="18.08984375" style="699" customWidth="1"/>
    <col min="14087" max="14087" width="19" style="699" customWidth="1"/>
    <col min="14088" max="14336" width="12.54296875" style="699"/>
    <col min="14337" max="14337" width="32" style="699" customWidth="1"/>
    <col min="14338" max="14338" width="48.453125" style="699" customWidth="1"/>
    <col min="14339" max="14339" width="12.54296875" style="699" bestFit="1" customWidth="1"/>
    <col min="14340" max="14340" width="17.453125" style="699" customWidth="1"/>
    <col min="14341" max="14341" width="20.08984375" style="699" customWidth="1"/>
    <col min="14342" max="14342" width="18.08984375" style="699" customWidth="1"/>
    <col min="14343" max="14343" width="19" style="699" customWidth="1"/>
    <col min="14344" max="14592" width="12.54296875" style="699"/>
    <col min="14593" max="14593" width="32" style="699" customWidth="1"/>
    <col min="14594" max="14594" width="48.453125" style="699" customWidth="1"/>
    <col min="14595" max="14595" width="12.54296875" style="699" bestFit="1" customWidth="1"/>
    <col min="14596" max="14596" width="17.453125" style="699" customWidth="1"/>
    <col min="14597" max="14597" width="20.08984375" style="699" customWidth="1"/>
    <col min="14598" max="14598" width="18.08984375" style="699" customWidth="1"/>
    <col min="14599" max="14599" width="19" style="699" customWidth="1"/>
    <col min="14600" max="14848" width="12.54296875" style="699"/>
    <col min="14849" max="14849" width="32" style="699" customWidth="1"/>
    <col min="14850" max="14850" width="48.453125" style="699" customWidth="1"/>
    <col min="14851" max="14851" width="12.54296875" style="699" bestFit="1" customWidth="1"/>
    <col min="14852" max="14852" width="17.453125" style="699" customWidth="1"/>
    <col min="14853" max="14853" width="20.08984375" style="699" customWidth="1"/>
    <col min="14854" max="14854" width="18.08984375" style="699" customWidth="1"/>
    <col min="14855" max="14855" width="19" style="699" customWidth="1"/>
    <col min="14856" max="15104" width="12.54296875" style="699"/>
    <col min="15105" max="15105" width="32" style="699" customWidth="1"/>
    <col min="15106" max="15106" width="48.453125" style="699" customWidth="1"/>
    <col min="15107" max="15107" width="12.54296875" style="699" bestFit="1" customWidth="1"/>
    <col min="15108" max="15108" width="17.453125" style="699" customWidth="1"/>
    <col min="15109" max="15109" width="20.08984375" style="699" customWidth="1"/>
    <col min="15110" max="15110" width="18.08984375" style="699" customWidth="1"/>
    <col min="15111" max="15111" width="19" style="699" customWidth="1"/>
    <col min="15112" max="15360" width="12.54296875" style="699"/>
    <col min="15361" max="15361" width="32" style="699" customWidth="1"/>
    <col min="15362" max="15362" width="48.453125" style="699" customWidth="1"/>
    <col min="15363" max="15363" width="12.54296875" style="699" bestFit="1" customWidth="1"/>
    <col min="15364" max="15364" width="17.453125" style="699" customWidth="1"/>
    <col min="15365" max="15365" width="20.08984375" style="699" customWidth="1"/>
    <col min="15366" max="15366" width="18.08984375" style="699" customWidth="1"/>
    <col min="15367" max="15367" width="19" style="699" customWidth="1"/>
    <col min="15368" max="15616" width="12.54296875" style="699"/>
    <col min="15617" max="15617" width="32" style="699" customWidth="1"/>
    <col min="15618" max="15618" width="48.453125" style="699" customWidth="1"/>
    <col min="15619" max="15619" width="12.54296875" style="699" bestFit="1" customWidth="1"/>
    <col min="15620" max="15620" width="17.453125" style="699" customWidth="1"/>
    <col min="15621" max="15621" width="20.08984375" style="699" customWidth="1"/>
    <col min="15622" max="15622" width="18.08984375" style="699" customWidth="1"/>
    <col min="15623" max="15623" width="19" style="699" customWidth="1"/>
    <col min="15624" max="15872" width="12.54296875" style="699"/>
    <col min="15873" max="15873" width="32" style="699" customWidth="1"/>
    <col min="15874" max="15874" width="48.453125" style="699" customWidth="1"/>
    <col min="15875" max="15875" width="12.54296875" style="699" bestFit="1" customWidth="1"/>
    <col min="15876" max="15876" width="17.453125" style="699" customWidth="1"/>
    <col min="15877" max="15877" width="20.08984375" style="699" customWidth="1"/>
    <col min="15878" max="15878" width="18.08984375" style="699" customWidth="1"/>
    <col min="15879" max="15879" width="19" style="699" customWidth="1"/>
    <col min="15880" max="16128" width="12.54296875" style="699"/>
    <col min="16129" max="16129" width="32" style="699" customWidth="1"/>
    <col min="16130" max="16130" width="48.453125" style="699" customWidth="1"/>
    <col min="16131" max="16131" width="12.54296875" style="699" bestFit="1" customWidth="1"/>
    <col min="16132" max="16132" width="17.453125" style="699" customWidth="1"/>
    <col min="16133" max="16133" width="20.08984375" style="699" customWidth="1"/>
    <col min="16134" max="16134" width="18.08984375" style="699" customWidth="1"/>
    <col min="16135" max="16135" width="19" style="699" customWidth="1"/>
    <col min="16136" max="16384" width="12.54296875" style="699"/>
  </cols>
  <sheetData>
    <row r="1" spans="1:7" ht="15.5" x14ac:dyDescent="0.35">
      <c r="A1" s="698" t="s">
        <v>131</v>
      </c>
      <c r="B1" s="698"/>
      <c r="C1" s="698"/>
      <c r="D1" s="698"/>
      <c r="E1" s="698"/>
      <c r="F1" s="698"/>
      <c r="G1" s="698"/>
    </row>
    <row r="2" spans="1:7" ht="15.5" x14ac:dyDescent="0.35">
      <c r="A2" s="698" t="s">
        <v>807</v>
      </c>
      <c r="B2" s="698"/>
      <c r="C2" s="698"/>
      <c r="D2" s="700" t="s">
        <v>79</v>
      </c>
      <c r="E2" s="701" t="s">
        <v>808</v>
      </c>
      <c r="F2" s="701"/>
      <c r="G2" s="701"/>
    </row>
    <row r="3" spans="1:7" ht="15.5" x14ac:dyDescent="0.35">
      <c r="A3" s="698" t="s">
        <v>809</v>
      </c>
      <c r="B3" s="698"/>
      <c r="C3" s="698"/>
      <c r="D3" s="702"/>
      <c r="E3" s="703"/>
      <c r="F3" s="703"/>
      <c r="G3" s="704"/>
    </row>
    <row r="4" spans="1:7" ht="12.9" customHeight="1" x14ac:dyDescent="0.3">
      <c r="A4" s="705"/>
      <c r="B4" s="706"/>
      <c r="C4" s="707" t="s">
        <v>810</v>
      </c>
      <c r="D4" s="707" t="s">
        <v>811</v>
      </c>
      <c r="E4" s="707" t="s">
        <v>1185</v>
      </c>
      <c r="F4" s="707"/>
      <c r="G4" s="705"/>
    </row>
    <row r="5" spans="1:7" ht="12.9" customHeight="1" x14ac:dyDescent="0.3">
      <c r="A5" s="708"/>
      <c r="B5" s="709"/>
      <c r="C5" s="710" t="s">
        <v>812</v>
      </c>
      <c r="D5" s="710" t="s">
        <v>813</v>
      </c>
      <c r="E5" s="710" t="s">
        <v>814</v>
      </c>
      <c r="F5" s="707" t="s">
        <v>811</v>
      </c>
      <c r="G5" s="708" t="s">
        <v>815</v>
      </c>
    </row>
    <row r="6" spans="1:7" ht="12.9" customHeight="1" x14ac:dyDescent="0.3">
      <c r="A6" s="708" t="s">
        <v>814</v>
      </c>
      <c r="B6" s="708" t="s">
        <v>816</v>
      </c>
      <c r="C6" s="710" t="s">
        <v>817</v>
      </c>
      <c r="D6" s="710" t="s">
        <v>818</v>
      </c>
      <c r="E6" s="710" t="s">
        <v>819</v>
      </c>
      <c r="F6" s="710" t="s">
        <v>820</v>
      </c>
      <c r="G6" s="708" t="s">
        <v>821</v>
      </c>
    </row>
    <row r="7" spans="1:7" ht="18" customHeight="1" x14ac:dyDescent="0.3">
      <c r="A7" s="708" t="s">
        <v>822</v>
      </c>
      <c r="B7" s="708" t="s">
        <v>823</v>
      </c>
      <c r="C7" s="710" t="s">
        <v>346</v>
      </c>
      <c r="D7" s="710" t="s">
        <v>824</v>
      </c>
      <c r="E7" s="710" t="s">
        <v>346</v>
      </c>
      <c r="F7" s="710" t="s">
        <v>825</v>
      </c>
      <c r="G7" s="708" t="s">
        <v>826</v>
      </c>
    </row>
    <row r="8" spans="1:7" ht="15.9" customHeight="1" x14ac:dyDescent="0.3">
      <c r="A8" s="711" t="s">
        <v>827</v>
      </c>
      <c r="B8" s="712"/>
      <c r="C8" s="712"/>
      <c r="D8" s="712"/>
      <c r="E8" s="712"/>
      <c r="F8" s="712"/>
      <c r="G8" s="712"/>
    </row>
    <row r="9" spans="1:7" ht="15.9" customHeight="1" x14ac:dyDescent="0.25">
      <c r="A9" s="713" t="s">
        <v>828</v>
      </c>
      <c r="B9" s="713"/>
      <c r="C9" s="714">
        <v>47283034</v>
      </c>
      <c r="D9" s="929">
        <v>49880445</v>
      </c>
      <c r="E9" s="929">
        <v>54868489.5</v>
      </c>
      <c r="F9" s="715"/>
      <c r="G9" s="716" t="s">
        <v>829</v>
      </c>
    </row>
    <row r="10" spans="1:7" ht="15.9" customHeight="1" x14ac:dyDescent="0.25">
      <c r="A10" s="713" t="s">
        <v>830</v>
      </c>
      <c r="B10" s="713"/>
      <c r="C10" s="714">
        <v>14139881</v>
      </c>
      <c r="D10" s="929">
        <v>11221760</v>
      </c>
      <c r="E10" s="929">
        <v>12343936</v>
      </c>
      <c r="F10" s="715"/>
      <c r="G10" s="716" t="s">
        <v>831</v>
      </c>
    </row>
    <row r="11" spans="1:7" ht="15.9" customHeight="1" x14ac:dyDescent="0.25">
      <c r="A11" s="713" t="s">
        <v>832</v>
      </c>
      <c r="B11" s="713"/>
      <c r="C11" s="714">
        <v>1554924</v>
      </c>
      <c r="D11" s="929">
        <v>1512825</v>
      </c>
      <c r="E11" s="929">
        <v>1512825</v>
      </c>
      <c r="F11" s="715"/>
      <c r="G11" s="717" t="s">
        <v>833</v>
      </c>
    </row>
    <row r="12" spans="1:7" ht="15.9" customHeight="1" x14ac:dyDescent="0.25">
      <c r="A12" s="713" t="s">
        <v>834</v>
      </c>
      <c r="B12" s="713"/>
      <c r="C12" s="714">
        <v>821242</v>
      </c>
      <c r="D12" s="929">
        <v>782342</v>
      </c>
      <c r="E12" s="929">
        <v>782342</v>
      </c>
      <c r="F12" s="715"/>
      <c r="G12" s="716" t="s">
        <v>835</v>
      </c>
    </row>
    <row r="13" spans="1:7" ht="15.9" customHeight="1" x14ac:dyDescent="0.25">
      <c r="A13" s="713" t="s">
        <v>836</v>
      </c>
      <c r="B13" s="713" t="s">
        <v>117</v>
      </c>
      <c r="C13" s="714">
        <v>323527</v>
      </c>
      <c r="D13" s="929">
        <v>281634</v>
      </c>
      <c r="E13" s="929">
        <v>281634</v>
      </c>
      <c r="F13" s="715"/>
      <c r="G13" s="717" t="s">
        <v>837</v>
      </c>
    </row>
    <row r="14" spans="1:7" ht="15.9" customHeight="1" x14ac:dyDescent="0.25">
      <c r="A14" s="713" t="s">
        <v>838</v>
      </c>
      <c r="B14" s="713"/>
      <c r="C14" s="714">
        <v>567967.92000000004</v>
      </c>
      <c r="D14" s="929">
        <v>620000</v>
      </c>
      <c r="E14" s="929">
        <v>620000</v>
      </c>
      <c r="F14" s="715"/>
      <c r="G14" s="717" t="s">
        <v>839</v>
      </c>
    </row>
    <row r="15" spans="1:7" ht="15.9" customHeight="1" x14ac:dyDescent="0.25">
      <c r="A15" s="713" t="s">
        <v>840</v>
      </c>
      <c r="B15" s="713"/>
      <c r="C15" s="714"/>
      <c r="D15" s="929"/>
      <c r="E15" s="929"/>
      <c r="F15" s="714"/>
      <c r="G15" s="717" t="s">
        <v>841</v>
      </c>
    </row>
    <row r="16" spans="1:7" ht="15.9" customHeight="1" x14ac:dyDescent="0.25">
      <c r="A16" s="713" t="s">
        <v>842</v>
      </c>
      <c r="B16" s="713"/>
      <c r="C16" s="714">
        <v>638600</v>
      </c>
      <c r="D16" s="929">
        <v>459254</v>
      </c>
      <c r="E16" s="929">
        <v>459254</v>
      </c>
      <c r="F16" s="715"/>
      <c r="G16" s="717" t="s">
        <v>843</v>
      </c>
    </row>
    <row r="17" spans="1:7" ht="15.9" customHeight="1" x14ac:dyDescent="0.3">
      <c r="A17" s="718" t="s">
        <v>844</v>
      </c>
      <c r="B17" s="712"/>
      <c r="C17" s="719"/>
      <c r="D17" s="930"/>
      <c r="E17" s="930"/>
      <c r="F17" s="719"/>
      <c r="G17" s="712"/>
    </row>
    <row r="18" spans="1:7" ht="15.9" customHeight="1" x14ac:dyDescent="0.25">
      <c r="A18" s="713" t="s">
        <v>845</v>
      </c>
      <c r="B18" s="713"/>
      <c r="C18" s="714"/>
      <c r="D18" s="929">
        <v>0</v>
      </c>
      <c r="E18" s="929">
        <v>0</v>
      </c>
      <c r="F18" s="714"/>
      <c r="G18" s="717" t="s">
        <v>846</v>
      </c>
    </row>
    <row r="19" spans="1:7" ht="15.9" customHeight="1" x14ac:dyDescent="0.25">
      <c r="A19" s="713" t="s">
        <v>847</v>
      </c>
      <c r="B19" s="713"/>
      <c r="C19" s="714">
        <v>668397</v>
      </c>
      <c r="D19" s="929">
        <v>359411</v>
      </c>
      <c r="E19" s="929">
        <v>359411</v>
      </c>
      <c r="F19" s="715"/>
      <c r="G19" s="717" t="s">
        <v>848</v>
      </c>
    </row>
    <row r="20" spans="1:7" ht="15.9" customHeight="1" x14ac:dyDescent="0.3">
      <c r="A20" s="720" t="s">
        <v>849</v>
      </c>
      <c r="B20" s="712"/>
      <c r="C20" s="712"/>
      <c r="D20" s="931"/>
      <c r="E20" s="931"/>
      <c r="F20" s="712"/>
      <c r="G20" s="712"/>
    </row>
    <row r="21" spans="1:7" ht="15.9" customHeight="1" x14ac:dyDescent="0.25">
      <c r="A21" s="713" t="s">
        <v>850</v>
      </c>
      <c r="B21" s="713"/>
      <c r="C21" s="714"/>
      <c r="D21" s="929"/>
      <c r="E21" s="929"/>
      <c r="F21" s="714"/>
      <c r="G21" s="717" t="s">
        <v>851</v>
      </c>
    </row>
    <row r="22" spans="1:7" ht="15.9" customHeight="1" x14ac:dyDescent="0.25">
      <c r="A22" s="713" t="s">
        <v>850</v>
      </c>
      <c r="B22" s="713"/>
      <c r="C22" s="714"/>
      <c r="D22" s="929"/>
      <c r="E22" s="929"/>
      <c r="F22" s="714"/>
      <c r="G22" s="717" t="s">
        <v>852</v>
      </c>
    </row>
    <row r="23" spans="1:7" ht="15.9" customHeight="1" x14ac:dyDescent="0.3">
      <c r="A23" s="720" t="s">
        <v>853</v>
      </c>
      <c r="B23" s="712"/>
      <c r="C23" s="712"/>
      <c r="D23" s="931"/>
      <c r="E23" s="931"/>
      <c r="F23" s="712"/>
      <c r="G23" s="712"/>
    </row>
    <row r="24" spans="1:7" ht="15.9" customHeight="1" x14ac:dyDescent="0.25">
      <c r="A24" s="713" t="s">
        <v>850</v>
      </c>
      <c r="B24" s="713"/>
      <c r="C24" s="714"/>
      <c r="D24" s="929"/>
      <c r="E24" s="929"/>
      <c r="F24" s="714"/>
      <c r="G24" s="717" t="s">
        <v>854</v>
      </c>
    </row>
    <row r="25" spans="1:7" ht="15.9" customHeight="1" x14ac:dyDescent="0.25">
      <c r="A25" s="713" t="s">
        <v>850</v>
      </c>
      <c r="B25" s="713"/>
      <c r="C25" s="714"/>
      <c r="D25" s="929"/>
      <c r="E25" s="929"/>
      <c r="F25" s="714"/>
      <c r="G25" s="717" t="s">
        <v>855</v>
      </c>
    </row>
    <row r="26" spans="1:7" ht="15.9" customHeight="1" x14ac:dyDescent="0.3">
      <c r="A26" s="720" t="s">
        <v>856</v>
      </c>
      <c r="B26" s="712"/>
      <c r="C26" s="712"/>
      <c r="D26" s="931"/>
      <c r="E26" s="931"/>
      <c r="F26" s="712"/>
      <c r="G26" s="712"/>
    </row>
    <row r="27" spans="1:7" ht="15.9" customHeight="1" x14ac:dyDescent="0.25">
      <c r="A27" s="713" t="s">
        <v>850</v>
      </c>
      <c r="B27" s="713"/>
      <c r="C27" s="714"/>
      <c r="D27" s="929"/>
      <c r="E27" s="929"/>
      <c r="F27" s="714"/>
      <c r="G27" s="717" t="s">
        <v>857</v>
      </c>
    </row>
    <row r="28" spans="1:7" ht="15.9" customHeight="1" x14ac:dyDescent="0.25">
      <c r="A28" s="713" t="s">
        <v>850</v>
      </c>
      <c r="B28" s="713"/>
      <c r="C28" s="714"/>
      <c r="D28" s="929"/>
      <c r="E28" s="929"/>
      <c r="F28" s="714"/>
      <c r="G28" s="717" t="s">
        <v>858</v>
      </c>
    </row>
    <row r="29" spans="1:7" ht="15.9" customHeight="1" x14ac:dyDescent="0.3">
      <c r="A29" s="720" t="s">
        <v>859</v>
      </c>
      <c r="B29" s="712"/>
      <c r="C29" s="712"/>
      <c r="D29" s="931"/>
      <c r="E29" s="931"/>
      <c r="F29" s="712"/>
      <c r="G29" s="712"/>
    </row>
    <row r="30" spans="1:7" ht="15.9" customHeight="1" x14ac:dyDescent="0.25">
      <c r="A30" s="713" t="s">
        <v>860</v>
      </c>
      <c r="B30" s="713"/>
      <c r="C30" s="714">
        <v>1651294</v>
      </c>
      <c r="D30" s="929">
        <v>2863695</v>
      </c>
      <c r="E30" s="929">
        <v>2863695</v>
      </c>
      <c r="F30" s="715"/>
      <c r="G30" s="717" t="s">
        <v>861</v>
      </c>
    </row>
    <row r="31" spans="1:7" ht="15.9" customHeight="1" x14ac:dyDescent="0.25">
      <c r="A31" s="713" t="s">
        <v>862</v>
      </c>
      <c r="B31" s="713"/>
      <c r="C31" s="714">
        <v>0</v>
      </c>
      <c r="D31" s="929">
        <v>0</v>
      </c>
      <c r="E31" s="929">
        <v>0</v>
      </c>
      <c r="F31" s="714"/>
      <c r="G31" s="717" t="s">
        <v>863</v>
      </c>
    </row>
    <row r="32" spans="1:7" ht="15.9" customHeight="1" x14ac:dyDescent="0.25">
      <c r="A32" s="713" t="s">
        <v>864</v>
      </c>
      <c r="B32" s="713"/>
      <c r="C32" s="714"/>
      <c r="D32" s="929"/>
      <c r="E32" s="929"/>
      <c r="F32" s="714"/>
      <c r="G32" s="717" t="s">
        <v>865</v>
      </c>
    </row>
    <row r="33" spans="1:7" ht="15.9" customHeight="1" x14ac:dyDescent="0.25">
      <c r="A33" s="713" t="s">
        <v>864</v>
      </c>
      <c r="B33" s="713"/>
      <c r="C33" s="714"/>
      <c r="D33" s="929"/>
      <c r="E33" s="929"/>
      <c r="F33" s="714"/>
      <c r="G33" s="717" t="s">
        <v>866</v>
      </c>
    </row>
    <row r="34" spans="1:7" ht="15.9" customHeight="1" x14ac:dyDescent="0.25">
      <c r="A34" s="713" t="s">
        <v>864</v>
      </c>
      <c r="B34" s="713"/>
      <c r="C34" s="714"/>
      <c r="D34" s="929"/>
      <c r="E34" s="929"/>
      <c r="F34" s="714"/>
      <c r="G34" s="717" t="s">
        <v>867</v>
      </c>
    </row>
    <row r="35" spans="1:7" ht="15.9" customHeight="1" x14ac:dyDescent="0.25">
      <c r="A35" s="713" t="s">
        <v>864</v>
      </c>
      <c r="B35" s="713"/>
      <c r="C35" s="714"/>
      <c r="D35" s="929"/>
      <c r="E35" s="929"/>
      <c r="F35" s="714"/>
      <c r="G35" s="717" t="s">
        <v>868</v>
      </c>
    </row>
    <row r="36" spans="1:7" ht="15.9" customHeight="1" x14ac:dyDescent="0.25">
      <c r="A36" s="713" t="s">
        <v>864</v>
      </c>
      <c r="B36" s="713"/>
      <c r="C36" s="714"/>
      <c r="D36" s="929"/>
      <c r="E36" s="929"/>
      <c r="F36" s="714"/>
      <c r="G36" s="717" t="s">
        <v>869</v>
      </c>
    </row>
    <row r="37" spans="1:7" ht="15.9" customHeight="1" x14ac:dyDescent="0.3">
      <c r="A37" s="721"/>
      <c r="B37" s="722" t="s">
        <v>870</v>
      </c>
      <c r="C37" s="723">
        <v>67648866.920000002</v>
      </c>
      <c r="D37" s="932">
        <v>67981366</v>
      </c>
      <c r="E37" s="932">
        <v>74091586.5</v>
      </c>
      <c r="F37" s="723">
        <v>0</v>
      </c>
      <c r="G37" s="724"/>
    </row>
    <row r="38" spans="1:7" ht="12.9" customHeight="1" x14ac:dyDescent="0.25"/>
  </sheetData>
  <printOptions horizontalCentered="1"/>
  <pageMargins left="0" right="0" top="0.5" bottom="0" header="0" footer="0.25"/>
  <pageSetup scale="80" firstPageNumber="88" orientation="landscape" useFirstPageNumber="1" r:id="rId1"/>
  <headerFooter alignWithMargins="0">
    <oddFooter>&amp;C&amp;12Page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workbookViewId="0">
      <selection activeCell="D5" sqref="D5"/>
    </sheetView>
  </sheetViews>
  <sheetFormatPr defaultColWidth="12.54296875" defaultRowHeight="12.5" x14ac:dyDescent="0.25"/>
  <cols>
    <col min="1" max="1" width="38" style="699" customWidth="1"/>
    <col min="2" max="2" width="15.54296875" style="699" customWidth="1"/>
    <col min="3" max="3" width="16" style="699" customWidth="1"/>
    <col min="4" max="4" width="15.08984375" style="699" customWidth="1"/>
    <col min="5" max="8" width="18.54296875" style="699" customWidth="1"/>
    <col min="9" max="9" width="16.54296875" style="699" bestFit="1" customWidth="1"/>
    <col min="10" max="10" width="15.90625" style="699" bestFit="1" customWidth="1"/>
    <col min="11" max="11" width="18.54296875" style="699" customWidth="1"/>
    <col min="12" max="256" width="12.54296875" style="699"/>
    <col min="257" max="257" width="38" style="699" customWidth="1"/>
    <col min="258" max="258" width="15.54296875" style="699" customWidth="1"/>
    <col min="259" max="259" width="16" style="699" customWidth="1"/>
    <col min="260" max="260" width="15.08984375" style="699" customWidth="1"/>
    <col min="261" max="267" width="18.54296875" style="699" customWidth="1"/>
    <col min="268" max="512" width="12.54296875" style="699"/>
    <col min="513" max="513" width="38" style="699" customWidth="1"/>
    <col min="514" max="514" width="15.54296875" style="699" customWidth="1"/>
    <col min="515" max="515" width="16" style="699" customWidth="1"/>
    <col min="516" max="516" width="15.08984375" style="699" customWidth="1"/>
    <col min="517" max="523" width="18.54296875" style="699" customWidth="1"/>
    <col min="524" max="768" width="12.54296875" style="699"/>
    <col min="769" max="769" width="38" style="699" customWidth="1"/>
    <col min="770" max="770" width="15.54296875" style="699" customWidth="1"/>
    <col min="771" max="771" width="16" style="699" customWidth="1"/>
    <col min="772" max="772" width="15.08984375" style="699" customWidth="1"/>
    <col min="773" max="779" width="18.54296875" style="699" customWidth="1"/>
    <col min="780" max="1024" width="12.54296875" style="699"/>
    <col min="1025" max="1025" width="38" style="699" customWidth="1"/>
    <col min="1026" max="1026" width="15.54296875" style="699" customWidth="1"/>
    <col min="1027" max="1027" width="16" style="699" customWidth="1"/>
    <col min="1028" max="1028" width="15.08984375" style="699" customWidth="1"/>
    <col min="1029" max="1035" width="18.54296875" style="699" customWidth="1"/>
    <col min="1036" max="1280" width="12.54296875" style="699"/>
    <col min="1281" max="1281" width="38" style="699" customWidth="1"/>
    <col min="1282" max="1282" width="15.54296875" style="699" customWidth="1"/>
    <col min="1283" max="1283" width="16" style="699" customWidth="1"/>
    <col min="1284" max="1284" width="15.08984375" style="699" customWidth="1"/>
    <col min="1285" max="1291" width="18.54296875" style="699" customWidth="1"/>
    <col min="1292" max="1536" width="12.54296875" style="699"/>
    <col min="1537" max="1537" width="38" style="699" customWidth="1"/>
    <col min="1538" max="1538" width="15.54296875" style="699" customWidth="1"/>
    <col min="1539" max="1539" width="16" style="699" customWidth="1"/>
    <col min="1540" max="1540" width="15.08984375" style="699" customWidth="1"/>
    <col min="1541" max="1547" width="18.54296875" style="699" customWidth="1"/>
    <col min="1548" max="1792" width="12.54296875" style="699"/>
    <col min="1793" max="1793" width="38" style="699" customWidth="1"/>
    <col min="1794" max="1794" width="15.54296875" style="699" customWidth="1"/>
    <col min="1795" max="1795" width="16" style="699" customWidth="1"/>
    <col min="1796" max="1796" width="15.08984375" style="699" customWidth="1"/>
    <col min="1797" max="1803" width="18.54296875" style="699" customWidth="1"/>
    <col min="1804" max="2048" width="12.54296875" style="699"/>
    <col min="2049" max="2049" width="38" style="699" customWidth="1"/>
    <col min="2050" max="2050" width="15.54296875" style="699" customWidth="1"/>
    <col min="2051" max="2051" width="16" style="699" customWidth="1"/>
    <col min="2052" max="2052" width="15.08984375" style="699" customWidth="1"/>
    <col min="2053" max="2059" width="18.54296875" style="699" customWidth="1"/>
    <col min="2060" max="2304" width="12.54296875" style="699"/>
    <col min="2305" max="2305" width="38" style="699" customWidth="1"/>
    <col min="2306" max="2306" width="15.54296875" style="699" customWidth="1"/>
    <col min="2307" max="2307" width="16" style="699" customWidth="1"/>
    <col min="2308" max="2308" width="15.08984375" style="699" customWidth="1"/>
    <col min="2309" max="2315" width="18.54296875" style="699" customWidth="1"/>
    <col min="2316" max="2560" width="12.54296875" style="699"/>
    <col min="2561" max="2561" width="38" style="699" customWidth="1"/>
    <col min="2562" max="2562" width="15.54296875" style="699" customWidth="1"/>
    <col min="2563" max="2563" width="16" style="699" customWidth="1"/>
    <col min="2564" max="2564" width="15.08984375" style="699" customWidth="1"/>
    <col min="2565" max="2571" width="18.54296875" style="699" customWidth="1"/>
    <col min="2572" max="2816" width="12.54296875" style="699"/>
    <col min="2817" max="2817" width="38" style="699" customWidth="1"/>
    <col min="2818" max="2818" width="15.54296875" style="699" customWidth="1"/>
    <col min="2819" max="2819" width="16" style="699" customWidth="1"/>
    <col min="2820" max="2820" width="15.08984375" style="699" customWidth="1"/>
    <col min="2821" max="2827" width="18.54296875" style="699" customWidth="1"/>
    <col min="2828" max="3072" width="12.54296875" style="699"/>
    <col min="3073" max="3073" width="38" style="699" customWidth="1"/>
    <col min="3074" max="3074" width="15.54296875" style="699" customWidth="1"/>
    <col min="3075" max="3075" width="16" style="699" customWidth="1"/>
    <col min="3076" max="3076" width="15.08984375" style="699" customWidth="1"/>
    <col min="3077" max="3083" width="18.54296875" style="699" customWidth="1"/>
    <col min="3084" max="3328" width="12.54296875" style="699"/>
    <col min="3329" max="3329" width="38" style="699" customWidth="1"/>
    <col min="3330" max="3330" width="15.54296875" style="699" customWidth="1"/>
    <col min="3331" max="3331" width="16" style="699" customWidth="1"/>
    <col min="3332" max="3332" width="15.08984375" style="699" customWidth="1"/>
    <col min="3333" max="3339" width="18.54296875" style="699" customWidth="1"/>
    <col min="3340" max="3584" width="12.54296875" style="699"/>
    <col min="3585" max="3585" width="38" style="699" customWidth="1"/>
    <col min="3586" max="3586" width="15.54296875" style="699" customWidth="1"/>
    <col min="3587" max="3587" width="16" style="699" customWidth="1"/>
    <col min="3588" max="3588" width="15.08984375" style="699" customWidth="1"/>
    <col min="3589" max="3595" width="18.54296875" style="699" customWidth="1"/>
    <col min="3596" max="3840" width="12.54296875" style="699"/>
    <col min="3841" max="3841" width="38" style="699" customWidth="1"/>
    <col min="3842" max="3842" width="15.54296875" style="699" customWidth="1"/>
    <col min="3843" max="3843" width="16" style="699" customWidth="1"/>
    <col min="3844" max="3844" width="15.08984375" style="699" customWidth="1"/>
    <col min="3845" max="3851" width="18.54296875" style="699" customWidth="1"/>
    <col min="3852" max="4096" width="12.54296875" style="699"/>
    <col min="4097" max="4097" width="38" style="699" customWidth="1"/>
    <col min="4098" max="4098" width="15.54296875" style="699" customWidth="1"/>
    <col min="4099" max="4099" width="16" style="699" customWidth="1"/>
    <col min="4100" max="4100" width="15.08984375" style="699" customWidth="1"/>
    <col min="4101" max="4107" width="18.54296875" style="699" customWidth="1"/>
    <col min="4108" max="4352" width="12.54296875" style="699"/>
    <col min="4353" max="4353" width="38" style="699" customWidth="1"/>
    <col min="4354" max="4354" width="15.54296875" style="699" customWidth="1"/>
    <col min="4355" max="4355" width="16" style="699" customWidth="1"/>
    <col min="4356" max="4356" width="15.08984375" style="699" customWidth="1"/>
    <col min="4357" max="4363" width="18.54296875" style="699" customWidth="1"/>
    <col min="4364" max="4608" width="12.54296875" style="699"/>
    <col min="4609" max="4609" width="38" style="699" customWidth="1"/>
    <col min="4610" max="4610" width="15.54296875" style="699" customWidth="1"/>
    <col min="4611" max="4611" width="16" style="699" customWidth="1"/>
    <col min="4612" max="4612" width="15.08984375" style="699" customWidth="1"/>
    <col min="4613" max="4619" width="18.54296875" style="699" customWidth="1"/>
    <col min="4620" max="4864" width="12.54296875" style="699"/>
    <col min="4865" max="4865" width="38" style="699" customWidth="1"/>
    <col min="4866" max="4866" width="15.54296875" style="699" customWidth="1"/>
    <col min="4867" max="4867" width="16" style="699" customWidth="1"/>
    <col min="4868" max="4868" width="15.08984375" style="699" customWidth="1"/>
    <col min="4869" max="4875" width="18.54296875" style="699" customWidth="1"/>
    <col min="4876" max="5120" width="12.54296875" style="699"/>
    <col min="5121" max="5121" width="38" style="699" customWidth="1"/>
    <col min="5122" max="5122" width="15.54296875" style="699" customWidth="1"/>
    <col min="5123" max="5123" width="16" style="699" customWidth="1"/>
    <col min="5124" max="5124" width="15.08984375" style="699" customWidth="1"/>
    <col min="5125" max="5131" width="18.54296875" style="699" customWidth="1"/>
    <col min="5132" max="5376" width="12.54296875" style="699"/>
    <col min="5377" max="5377" width="38" style="699" customWidth="1"/>
    <col min="5378" max="5378" width="15.54296875" style="699" customWidth="1"/>
    <col min="5379" max="5379" width="16" style="699" customWidth="1"/>
    <col min="5380" max="5380" width="15.08984375" style="699" customWidth="1"/>
    <col min="5381" max="5387" width="18.54296875" style="699" customWidth="1"/>
    <col min="5388" max="5632" width="12.54296875" style="699"/>
    <col min="5633" max="5633" width="38" style="699" customWidth="1"/>
    <col min="5634" max="5634" width="15.54296875" style="699" customWidth="1"/>
    <col min="5635" max="5635" width="16" style="699" customWidth="1"/>
    <col min="5636" max="5636" width="15.08984375" style="699" customWidth="1"/>
    <col min="5637" max="5643" width="18.54296875" style="699" customWidth="1"/>
    <col min="5644" max="5888" width="12.54296875" style="699"/>
    <col min="5889" max="5889" width="38" style="699" customWidth="1"/>
    <col min="5890" max="5890" width="15.54296875" style="699" customWidth="1"/>
    <col min="5891" max="5891" width="16" style="699" customWidth="1"/>
    <col min="5892" max="5892" width="15.08984375" style="699" customWidth="1"/>
    <col min="5893" max="5899" width="18.54296875" style="699" customWidth="1"/>
    <col min="5900" max="6144" width="12.54296875" style="699"/>
    <col min="6145" max="6145" width="38" style="699" customWidth="1"/>
    <col min="6146" max="6146" width="15.54296875" style="699" customWidth="1"/>
    <col min="6147" max="6147" width="16" style="699" customWidth="1"/>
    <col min="6148" max="6148" width="15.08984375" style="699" customWidth="1"/>
    <col min="6149" max="6155" width="18.54296875" style="699" customWidth="1"/>
    <col min="6156" max="6400" width="12.54296875" style="699"/>
    <col min="6401" max="6401" width="38" style="699" customWidth="1"/>
    <col min="6402" max="6402" width="15.54296875" style="699" customWidth="1"/>
    <col min="6403" max="6403" width="16" style="699" customWidth="1"/>
    <col min="6404" max="6404" width="15.08984375" style="699" customWidth="1"/>
    <col min="6405" max="6411" width="18.54296875" style="699" customWidth="1"/>
    <col min="6412" max="6656" width="12.54296875" style="699"/>
    <col min="6657" max="6657" width="38" style="699" customWidth="1"/>
    <col min="6658" max="6658" width="15.54296875" style="699" customWidth="1"/>
    <col min="6659" max="6659" width="16" style="699" customWidth="1"/>
    <col min="6660" max="6660" width="15.08984375" style="699" customWidth="1"/>
    <col min="6661" max="6667" width="18.54296875" style="699" customWidth="1"/>
    <col min="6668" max="6912" width="12.54296875" style="699"/>
    <col min="6913" max="6913" width="38" style="699" customWidth="1"/>
    <col min="6914" max="6914" width="15.54296875" style="699" customWidth="1"/>
    <col min="6915" max="6915" width="16" style="699" customWidth="1"/>
    <col min="6916" max="6916" width="15.08984375" style="699" customWidth="1"/>
    <col min="6917" max="6923" width="18.54296875" style="699" customWidth="1"/>
    <col min="6924" max="7168" width="12.54296875" style="699"/>
    <col min="7169" max="7169" width="38" style="699" customWidth="1"/>
    <col min="7170" max="7170" width="15.54296875" style="699" customWidth="1"/>
    <col min="7171" max="7171" width="16" style="699" customWidth="1"/>
    <col min="7172" max="7172" width="15.08984375" style="699" customWidth="1"/>
    <col min="7173" max="7179" width="18.54296875" style="699" customWidth="1"/>
    <col min="7180" max="7424" width="12.54296875" style="699"/>
    <col min="7425" max="7425" width="38" style="699" customWidth="1"/>
    <col min="7426" max="7426" width="15.54296875" style="699" customWidth="1"/>
    <col min="7427" max="7427" width="16" style="699" customWidth="1"/>
    <col min="7428" max="7428" width="15.08984375" style="699" customWidth="1"/>
    <col min="7429" max="7435" width="18.54296875" style="699" customWidth="1"/>
    <col min="7436" max="7680" width="12.54296875" style="699"/>
    <col min="7681" max="7681" width="38" style="699" customWidth="1"/>
    <col min="7682" max="7682" width="15.54296875" style="699" customWidth="1"/>
    <col min="7683" max="7683" width="16" style="699" customWidth="1"/>
    <col min="7684" max="7684" width="15.08984375" style="699" customWidth="1"/>
    <col min="7685" max="7691" width="18.54296875" style="699" customWidth="1"/>
    <col min="7692" max="7936" width="12.54296875" style="699"/>
    <col min="7937" max="7937" width="38" style="699" customWidth="1"/>
    <col min="7938" max="7938" width="15.54296875" style="699" customWidth="1"/>
    <col min="7939" max="7939" width="16" style="699" customWidth="1"/>
    <col min="7940" max="7940" width="15.08984375" style="699" customWidth="1"/>
    <col min="7941" max="7947" width="18.54296875" style="699" customWidth="1"/>
    <col min="7948" max="8192" width="12.54296875" style="699"/>
    <col min="8193" max="8193" width="38" style="699" customWidth="1"/>
    <col min="8194" max="8194" width="15.54296875" style="699" customWidth="1"/>
    <col min="8195" max="8195" width="16" style="699" customWidth="1"/>
    <col min="8196" max="8196" width="15.08984375" style="699" customWidth="1"/>
    <col min="8197" max="8203" width="18.54296875" style="699" customWidth="1"/>
    <col min="8204" max="8448" width="12.54296875" style="699"/>
    <col min="8449" max="8449" width="38" style="699" customWidth="1"/>
    <col min="8450" max="8450" width="15.54296875" style="699" customWidth="1"/>
    <col min="8451" max="8451" width="16" style="699" customWidth="1"/>
    <col min="8452" max="8452" width="15.08984375" style="699" customWidth="1"/>
    <col min="8453" max="8459" width="18.54296875" style="699" customWidth="1"/>
    <col min="8460" max="8704" width="12.54296875" style="699"/>
    <col min="8705" max="8705" width="38" style="699" customWidth="1"/>
    <col min="8706" max="8706" width="15.54296875" style="699" customWidth="1"/>
    <col min="8707" max="8707" width="16" style="699" customWidth="1"/>
    <col min="8708" max="8708" width="15.08984375" style="699" customWidth="1"/>
    <col min="8709" max="8715" width="18.54296875" style="699" customWidth="1"/>
    <col min="8716" max="8960" width="12.54296875" style="699"/>
    <col min="8961" max="8961" width="38" style="699" customWidth="1"/>
    <col min="8962" max="8962" width="15.54296875" style="699" customWidth="1"/>
    <col min="8963" max="8963" width="16" style="699" customWidth="1"/>
    <col min="8964" max="8964" width="15.08984375" style="699" customWidth="1"/>
    <col min="8965" max="8971" width="18.54296875" style="699" customWidth="1"/>
    <col min="8972" max="9216" width="12.54296875" style="699"/>
    <col min="9217" max="9217" width="38" style="699" customWidth="1"/>
    <col min="9218" max="9218" width="15.54296875" style="699" customWidth="1"/>
    <col min="9219" max="9219" width="16" style="699" customWidth="1"/>
    <col min="9220" max="9220" width="15.08984375" style="699" customWidth="1"/>
    <col min="9221" max="9227" width="18.54296875" style="699" customWidth="1"/>
    <col min="9228" max="9472" width="12.54296875" style="699"/>
    <col min="9473" max="9473" width="38" style="699" customWidth="1"/>
    <col min="9474" max="9474" width="15.54296875" style="699" customWidth="1"/>
    <col min="9475" max="9475" width="16" style="699" customWidth="1"/>
    <col min="9476" max="9476" width="15.08984375" style="699" customWidth="1"/>
    <col min="9477" max="9483" width="18.54296875" style="699" customWidth="1"/>
    <col min="9484" max="9728" width="12.54296875" style="699"/>
    <col min="9729" max="9729" width="38" style="699" customWidth="1"/>
    <col min="9730" max="9730" width="15.54296875" style="699" customWidth="1"/>
    <col min="9731" max="9731" width="16" style="699" customWidth="1"/>
    <col min="9732" max="9732" width="15.08984375" style="699" customWidth="1"/>
    <col min="9733" max="9739" width="18.54296875" style="699" customWidth="1"/>
    <col min="9740" max="9984" width="12.54296875" style="699"/>
    <col min="9985" max="9985" width="38" style="699" customWidth="1"/>
    <col min="9986" max="9986" width="15.54296875" style="699" customWidth="1"/>
    <col min="9987" max="9987" width="16" style="699" customWidth="1"/>
    <col min="9988" max="9988" width="15.08984375" style="699" customWidth="1"/>
    <col min="9989" max="9995" width="18.54296875" style="699" customWidth="1"/>
    <col min="9996" max="10240" width="12.54296875" style="699"/>
    <col min="10241" max="10241" width="38" style="699" customWidth="1"/>
    <col min="10242" max="10242" width="15.54296875" style="699" customWidth="1"/>
    <col min="10243" max="10243" width="16" style="699" customWidth="1"/>
    <col min="10244" max="10244" width="15.08984375" style="699" customWidth="1"/>
    <col min="10245" max="10251" width="18.54296875" style="699" customWidth="1"/>
    <col min="10252" max="10496" width="12.54296875" style="699"/>
    <col min="10497" max="10497" width="38" style="699" customWidth="1"/>
    <col min="10498" max="10498" width="15.54296875" style="699" customWidth="1"/>
    <col min="10499" max="10499" width="16" style="699" customWidth="1"/>
    <col min="10500" max="10500" width="15.08984375" style="699" customWidth="1"/>
    <col min="10501" max="10507" width="18.54296875" style="699" customWidth="1"/>
    <col min="10508" max="10752" width="12.54296875" style="699"/>
    <col min="10753" max="10753" width="38" style="699" customWidth="1"/>
    <col min="10754" max="10754" width="15.54296875" style="699" customWidth="1"/>
    <col min="10755" max="10755" width="16" style="699" customWidth="1"/>
    <col min="10756" max="10756" width="15.08984375" style="699" customWidth="1"/>
    <col min="10757" max="10763" width="18.54296875" style="699" customWidth="1"/>
    <col min="10764" max="11008" width="12.54296875" style="699"/>
    <col min="11009" max="11009" width="38" style="699" customWidth="1"/>
    <col min="11010" max="11010" width="15.54296875" style="699" customWidth="1"/>
    <col min="11011" max="11011" width="16" style="699" customWidth="1"/>
    <col min="11012" max="11012" width="15.08984375" style="699" customWidth="1"/>
    <col min="11013" max="11019" width="18.54296875" style="699" customWidth="1"/>
    <col min="11020" max="11264" width="12.54296875" style="699"/>
    <col min="11265" max="11265" width="38" style="699" customWidth="1"/>
    <col min="11266" max="11266" width="15.54296875" style="699" customWidth="1"/>
    <col min="11267" max="11267" width="16" style="699" customWidth="1"/>
    <col min="11268" max="11268" width="15.08984375" style="699" customWidth="1"/>
    <col min="11269" max="11275" width="18.54296875" style="699" customWidth="1"/>
    <col min="11276" max="11520" width="12.54296875" style="699"/>
    <col min="11521" max="11521" width="38" style="699" customWidth="1"/>
    <col min="11522" max="11522" width="15.54296875" style="699" customWidth="1"/>
    <col min="11523" max="11523" width="16" style="699" customWidth="1"/>
    <col min="11524" max="11524" width="15.08984375" style="699" customWidth="1"/>
    <col min="11525" max="11531" width="18.54296875" style="699" customWidth="1"/>
    <col min="11532" max="11776" width="12.54296875" style="699"/>
    <col min="11777" max="11777" width="38" style="699" customWidth="1"/>
    <col min="11778" max="11778" width="15.54296875" style="699" customWidth="1"/>
    <col min="11779" max="11779" width="16" style="699" customWidth="1"/>
    <col min="11780" max="11780" width="15.08984375" style="699" customWidth="1"/>
    <col min="11781" max="11787" width="18.54296875" style="699" customWidth="1"/>
    <col min="11788" max="12032" width="12.54296875" style="699"/>
    <col min="12033" max="12033" width="38" style="699" customWidth="1"/>
    <col min="12034" max="12034" width="15.54296875" style="699" customWidth="1"/>
    <col min="12035" max="12035" width="16" style="699" customWidth="1"/>
    <col min="12036" max="12036" width="15.08984375" style="699" customWidth="1"/>
    <col min="12037" max="12043" width="18.54296875" style="699" customWidth="1"/>
    <col min="12044" max="12288" width="12.54296875" style="699"/>
    <col min="12289" max="12289" width="38" style="699" customWidth="1"/>
    <col min="12290" max="12290" width="15.54296875" style="699" customWidth="1"/>
    <col min="12291" max="12291" width="16" style="699" customWidth="1"/>
    <col min="12292" max="12292" width="15.08984375" style="699" customWidth="1"/>
    <col min="12293" max="12299" width="18.54296875" style="699" customWidth="1"/>
    <col min="12300" max="12544" width="12.54296875" style="699"/>
    <col min="12545" max="12545" width="38" style="699" customWidth="1"/>
    <col min="12546" max="12546" width="15.54296875" style="699" customWidth="1"/>
    <col min="12547" max="12547" width="16" style="699" customWidth="1"/>
    <col min="12548" max="12548" width="15.08984375" style="699" customWidth="1"/>
    <col min="12549" max="12555" width="18.54296875" style="699" customWidth="1"/>
    <col min="12556" max="12800" width="12.54296875" style="699"/>
    <col min="12801" max="12801" width="38" style="699" customWidth="1"/>
    <col min="12802" max="12802" width="15.54296875" style="699" customWidth="1"/>
    <col min="12803" max="12803" width="16" style="699" customWidth="1"/>
    <col min="12804" max="12804" width="15.08984375" style="699" customWidth="1"/>
    <col min="12805" max="12811" width="18.54296875" style="699" customWidth="1"/>
    <col min="12812" max="13056" width="12.54296875" style="699"/>
    <col min="13057" max="13057" width="38" style="699" customWidth="1"/>
    <col min="13058" max="13058" width="15.54296875" style="699" customWidth="1"/>
    <col min="13059" max="13059" width="16" style="699" customWidth="1"/>
    <col min="13060" max="13060" width="15.08984375" style="699" customWidth="1"/>
    <col min="13061" max="13067" width="18.54296875" style="699" customWidth="1"/>
    <col min="13068" max="13312" width="12.54296875" style="699"/>
    <col min="13313" max="13313" width="38" style="699" customWidth="1"/>
    <col min="13314" max="13314" width="15.54296875" style="699" customWidth="1"/>
    <col min="13315" max="13315" width="16" style="699" customWidth="1"/>
    <col min="13316" max="13316" width="15.08984375" style="699" customWidth="1"/>
    <col min="13317" max="13323" width="18.54296875" style="699" customWidth="1"/>
    <col min="13324" max="13568" width="12.54296875" style="699"/>
    <col min="13569" max="13569" width="38" style="699" customWidth="1"/>
    <col min="13570" max="13570" width="15.54296875" style="699" customWidth="1"/>
    <col min="13571" max="13571" width="16" style="699" customWidth="1"/>
    <col min="13572" max="13572" width="15.08984375" style="699" customWidth="1"/>
    <col min="13573" max="13579" width="18.54296875" style="699" customWidth="1"/>
    <col min="13580" max="13824" width="12.54296875" style="699"/>
    <col min="13825" max="13825" width="38" style="699" customWidth="1"/>
    <col min="13826" max="13826" width="15.54296875" style="699" customWidth="1"/>
    <col min="13827" max="13827" width="16" style="699" customWidth="1"/>
    <col min="13828" max="13828" width="15.08984375" style="699" customWidth="1"/>
    <col min="13829" max="13835" width="18.54296875" style="699" customWidth="1"/>
    <col min="13836" max="14080" width="12.54296875" style="699"/>
    <col min="14081" max="14081" width="38" style="699" customWidth="1"/>
    <col min="14082" max="14082" width="15.54296875" style="699" customWidth="1"/>
    <col min="14083" max="14083" width="16" style="699" customWidth="1"/>
    <col min="14084" max="14084" width="15.08984375" style="699" customWidth="1"/>
    <col min="14085" max="14091" width="18.54296875" style="699" customWidth="1"/>
    <col min="14092" max="14336" width="12.54296875" style="699"/>
    <col min="14337" max="14337" width="38" style="699" customWidth="1"/>
    <col min="14338" max="14338" width="15.54296875" style="699" customWidth="1"/>
    <col min="14339" max="14339" width="16" style="699" customWidth="1"/>
    <col min="14340" max="14340" width="15.08984375" style="699" customWidth="1"/>
    <col min="14341" max="14347" width="18.54296875" style="699" customWidth="1"/>
    <col min="14348" max="14592" width="12.54296875" style="699"/>
    <col min="14593" max="14593" width="38" style="699" customWidth="1"/>
    <col min="14594" max="14594" width="15.54296875" style="699" customWidth="1"/>
    <col min="14595" max="14595" width="16" style="699" customWidth="1"/>
    <col min="14596" max="14596" width="15.08984375" style="699" customWidth="1"/>
    <col min="14597" max="14603" width="18.54296875" style="699" customWidth="1"/>
    <col min="14604" max="14848" width="12.54296875" style="699"/>
    <col min="14849" max="14849" width="38" style="699" customWidth="1"/>
    <col min="14850" max="14850" width="15.54296875" style="699" customWidth="1"/>
    <col min="14851" max="14851" width="16" style="699" customWidth="1"/>
    <col min="14852" max="14852" width="15.08984375" style="699" customWidth="1"/>
    <col min="14853" max="14859" width="18.54296875" style="699" customWidth="1"/>
    <col min="14860" max="15104" width="12.54296875" style="699"/>
    <col min="15105" max="15105" width="38" style="699" customWidth="1"/>
    <col min="15106" max="15106" width="15.54296875" style="699" customWidth="1"/>
    <col min="15107" max="15107" width="16" style="699" customWidth="1"/>
    <col min="15108" max="15108" width="15.08984375" style="699" customWidth="1"/>
    <col min="15109" max="15115" width="18.54296875" style="699" customWidth="1"/>
    <col min="15116" max="15360" width="12.54296875" style="699"/>
    <col min="15361" max="15361" width="38" style="699" customWidth="1"/>
    <col min="15362" max="15362" width="15.54296875" style="699" customWidth="1"/>
    <col min="15363" max="15363" width="16" style="699" customWidth="1"/>
    <col min="15364" max="15364" width="15.08984375" style="699" customWidth="1"/>
    <col min="15365" max="15371" width="18.54296875" style="699" customWidth="1"/>
    <col min="15372" max="15616" width="12.54296875" style="699"/>
    <col min="15617" max="15617" width="38" style="699" customWidth="1"/>
    <col min="15618" max="15618" width="15.54296875" style="699" customWidth="1"/>
    <col min="15619" max="15619" width="16" style="699" customWidth="1"/>
    <col min="15620" max="15620" width="15.08984375" style="699" customWidth="1"/>
    <col min="15621" max="15627" width="18.54296875" style="699" customWidth="1"/>
    <col min="15628" max="15872" width="12.54296875" style="699"/>
    <col min="15873" max="15873" width="38" style="699" customWidth="1"/>
    <col min="15874" max="15874" width="15.54296875" style="699" customWidth="1"/>
    <col min="15875" max="15875" width="16" style="699" customWidth="1"/>
    <col min="15876" max="15876" width="15.08984375" style="699" customWidth="1"/>
    <col min="15877" max="15883" width="18.54296875" style="699" customWidth="1"/>
    <col min="15884" max="16128" width="12.54296875" style="699"/>
    <col min="16129" max="16129" width="38" style="699" customWidth="1"/>
    <col min="16130" max="16130" width="15.54296875" style="699" customWidth="1"/>
    <col min="16131" max="16131" width="16" style="699" customWidth="1"/>
    <col min="16132" max="16132" width="15.08984375" style="699" customWidth="1"/>
    <col min="16133" max="16139" width="18.54296875" style="699" customWidth="1"/>
    <col min="16140" max="16384" width="12.54296875" style="699"/>
  </cols>
  <sheetData>
    <row r="1" spans="1:10" s="727" customFormat="1" ht="18" x14ac:dyDescent="0.4">
      <c r="A1" s="727" t="s">
        <v>131</v>
      </c>
    </row>
    <row r="2" spans="1:10" s="727" customFormat="1" ht="18" x14ac:dyDescent="0.4">
      <c r="A2" s="727" t="s">
        <v>885</v>
      </c>
      <c r="G2" s="728" t="s">
        <v>79</v>
      </c>
      <c r="H2" s="729" t="s">
        <v>808</v>
      </c>
      <c r="I2" s="730"/>
      <c r="J2" s="730"/>
    </row>
    <row r="3" spans="1:10" s="727" customFormat="1" ht="18" customHeight="1" x14ac:dyDescent="0.4">
      <c r="A3" s="727" t="s">
        <v>886</v>
      </c>
      <c r="G3" s="728"/>
    </row>
    <row r="4" spans="1:10" ht="12.9" customHeight="1" x14ac:dyDescent="0.3">
      <c r="A4" s="705"/>
      <c r="B4" s="731" t="s">
        <v>1186</v>
      </c>
      <c r="C4" s="732"/>
      <c r="D4" s="733"/>
      <c r="E4" s="731" t="s">
        <v>811</v>
      </c>
      <c r="F4" s="732"/>
      <c r="G4" s="733"/>
      <c r="H4" s="731" t="s">
        <v>1185</v>
      </c>
      <c r="I4" s="732"/>
      <c r="J4" s="733"/>
    </row>
    <row r="5" spans="1:10" ht="16.5" customHeight="1" x14ac:dyDescent="0.3">
      <c r="A5" s="734"/>
      <c r="B5" s="735" t="s">
        <v>887</v>
      </c>
      <c r="C5" s="736"/>
      <c r="D5" s="736"/>
      <c r="E5" s="735" t="s">
        <v>888</v>
      </c>
      <c r="F5" s="736"/>
      <c r="G5" s="736"/>
      <c r="H5" s="735" t="s">
        <v>889</v>
      </c>
      <c r="I5" s="736"/>
      <c r="J5" s="737"/>
    </row>
    <row r="6" spans="1:10" ht="12.9" customHeight="1" x14ac:dyDescent="0.3">
      <c r="A6" s="708" t="s">
        <v>890</v>
      </c>
      <c r="B6" s="738" t="s">
        <v>891</v>
      </c>
      <c r="C6" s="738" t="s">
        <v>892</v>
      </c>
      <c r="D6" s="738" t="s">
        <v>893</v>
      </c>
      <c r="E6" s="738" t="s">
        <v>891</v>
      </c>
      <c r="F6" s="738" t="s">
        <v>892</v>
      </c>
      <c r="G6" s="738" t="s">
        <v>893</v>
      </c>
      <c r="H6" s="738" t="s">
        <v>891</v>
      </c>
      <c r="I6" s="738" t="s">
        <v>892</v>
      </c>
      <c r="J6" s="738" t="s">
        <v>893</v>
      </c>
    </row>
    <row r="7" spans="1:10" ht="27.75" customHeight="1" x14ac:dyDescent="0.3">
      <c r="A7" s="708" t="s">
        <v>347</v>
      </c>
      <c r="B7" s="739" t="s">
        <v>894</v>
      </c>
      <c r="C7" s="739" t="s">
        <v>895</v>
      </c>
      <c r="D7" s="739" t="s">
        <v>12</v>
      </c>
      <c r="E7" s="739" t="s">
        <v>894</v>
      </c>
      <c r="F7" s="739" t="s">
        <v>895</v>
      </c>
      <c r="G7" s="739" t="s">
        <v>12</v>
      </c>
      <c r="H7" s="739" t="s">
        <v>894</v>
      </c>
      <c r="I7" s="739" t="s">
        <v>895</v>
      </c>
      <c r="J7" s="739" t="s">
        <v>12</v>
      </c>
    </row>
    <row r="8" spans="1:10" ht="18" customHeight="1" x14ac:dyDescent="0.3">
      <c r="A8" s="734"/>
      <c r="B8" s="708"/>
      <c r="C8" s="708"/>
      <c r="D8" s="708"/>
      <c r="E8" s="709"/>
      <c r="F8" s="709"/>
      <c r="G8" s="709"/>
      <c r="H8" s="709"/>
      <c r="I8" s="709"/>
      <c r="J8" s="709"/>
    </row>
    <row r="9" spans="1:10" ht="23.15" customHeight="1" x14ac:dyDescent="0.3">
      <c r="A9" s="740" t="s">
        <v>896</v>
      </c>
      <c r="B9" s="712"/>
      <c r="C9" s="712"/>
      <c r="D9" s="712"/>
      <c r="E9" s="712"/>
      <c r="F9" s="712"/>
      <c r="G9" s="712"/>
      <c r="H9" s="712"/>
      <c r="I9" s="712"/>
      <c r="J9" s="712"/>
    </row>
    <row r="10" spans="1:10" ht="23.15" customHeight="1" x14ac:dyDescent="0.3">
      <c r="A10" s="740" t="s">
        <v>897</v>
      </c>
      <c r="B10" s="712"/>
      <c r="C10" s="712"/>
      <c r="D10" s="712"/>
      <c r="E10" s="712"/>
      <c r="F10" s="712"/>
      <c r="G10" s="712"/>
      <c r="H10" s="712"/>
      <c r="I10" s="712"/>
      <c r="J10" s="712"/>
    </row>
    <row r="11" spans="1:10" ht="23.15" customHeight="1" x14ac:dyDescent="0.25">
      <c r="A11" s="719" t="s">
        <v>898</v>
      </c>
      <c r="B11" s="741">
        <v>21598246.951252017</v>
      </c>
      <c r="C11" s="741">
        <v>6458905.3591467151</v>
      </c>
      <c r="D11" s="741">
        <v>710268.13851303607</v>
      </c>
      <c r="E11" s="741">
        <v>22629254.970136791</v>
      </c>
      <c r="F11" s="741">
        <v>5079258.773634268</v>
      </c>
      <c r="G11" s="741">
        <v>606389.42938286206</v>
      </c>
      <c r="H11" s="741">
        <v>24892180.467150468</v>
      </c>
      <c r="I11" s="741">
        <v>5587184.6509976955</v>
      </c>
      <c r="J11" s="741">
        <v>606389.42938286206</v>
      </c>
    </row>
    <row r="12" spans="1:10" ht="23.15" customHeight="1" x14ac:dyDescent="0.25">
      <c r="A12" s="719" t="s">
        <v>899</v>
      </c>
      <c r="B12" s="741">
        <v>94959.271635421537</v>
      </c>
      <c r="C12" s="741">
        <v>28397.348629775661</v>
      </c>
      <c r="D12" s="741">
        <v>3122.7786797360804</v>
      </c>
      <c r="E12" s="741">
        <v>99492.221496794518</v>
      </c>
      <c r="F12" s="741">
        <v>22331.567681430512</v>
      </c>
      <c r="G12" s="741">
        <v>2666.0635315255304</v>
      </c>
      <c r="H12" s="741">
        <v>109441.44364647397</v>
      </c>
      <c r="I12" s="741">
        <v>24564.724449573561</v>
      </c>
      <c r="J12" s="741">
        <v>2666.0635315255304</v>
      </c>
    </row>
    <row r="13" spans="1:10" ht="23.15" customHeight="1" x14ac:dyDescent="0.25">
      <c r="A13" s="719" t="s">
        <v>900</v>
      </c>
      <c r="B13" s="741">
        <v>9376272.3605659194</v>
      </c>
      <c r="C13" s="741">
        <v>2803952.3733183281</v>
      </c>
      <c r="D13" s="741">
        <v>308342.96555463428</v>
      </c>
      <c r="E13" s="741">
        <v>9823855.5377010778</v>
      </c>
      <c r="F13" s="741">
        <v>2205017.5534560326</v>
      </c>
      <c r="G13" s="741">
        <v>263246.94125845615</v>
      </c>
      <c r="H13" s="741">
        <v>10806241.091471186</v>
      </c>
      <c r="I13" s="741">
        <v>2425519.3088016361</v>
      </c>
      <c r="J13" s="741">
        <v>263246.94125845615</v>
      </c>
    </row>
    <row r="14" spans="1:10" ht="23.15" customHeight="1" x14ac:dyDescent="0.3">
      <c r="A14" s="740" t="s">
        <v>901</v>
      </c>
      <c r="B14" s="742">
        <v>31069478.583453357</v>
      </c>
      <c r="C14" s="742">
        <v>9291255.0810948182</v>
      </c>
      <c r="D14" s="742">
        <v>1021733.8827474064</v>
      </c>
      <c r="E14" s="742">
        <v>32552602.729334664</v>
      </c>
      <c r="F14" s="742">
        <v>7306607.8947717315</v>
      </c>
      <c r="G14" s="742">
        <v>872302.43417284382</v>
      </c>
      <c r="H14" s="742">
        <v>35807863.002268128</v>
      </c>
      <c r="I14" s="742">
        <v>8037268.6842489056</v>
      </c>
      <c r="J14" s="742">
        <v>872302.43417284382</v>
      </c>
    </row>
    <row r="15" spans="1:10" ht="23.15" customHeight="1" x14ac:dyDescent="0.3">
      <c r="A15" s="740" t="s">
        <v>902</v>
      </c>
      <c r="B15" s="743"/>
      <c r="C15" s="743"/>
      <c r="D15" s="743"/>
      <c r="E15" s="743"/>
      <c r="F15" s="743"/>
      <c r="G15" s="743"/>
      <c r="H15" s="743"/>
      <c r="I15" s="743"/>
      <c r="J15" s="743"/>
    </row>
    <row r="16" spans="1:10" ht="23.15" customHeight="1" x14ac:dyDescent="0.25">
      <c r="A16" s="719" t="s">
        <v>903</v>
      </c>
      <c r="B16" s="741">
        <v>153663.91319681401</v>
      </c>
      <c r="C16" s="741">
        <v>45952.83472285809</v>
      </c>
      <c r="D16" s="741">
        <v>5053.3074202396328</v>
      </c>
      <c r="E16" s="741">
        <v>160999.17179797307</v>
      </c>
      <c r="F16" s="741">
        <v>36137.135622974616</v>
      </c>
      <c r="G16" s="741">
        <v>4314.2470243286198</v>
      </c>
      <c r="H16" s="741">
        <v>177099.08897777039</v>
      </c>
      <c r="I16" s="741">
        <v>39750.849185272084</v>
      </c>
      <c r="J16" s="741">
        <v>4314.2470243286198</v>
      </c>
    </row>
    <row r="17" spans="1:10" ht="23.15" customHeight="1" x14ac:dyDescent="0.25">
      <c r="A17" s="719" t="s">
        <v>904</v>
      </c>
      <c r="B17" s="741">
        <v>5040388.5502377031</v>
      </c>
      <c r="C17" s="741">
        <v>1507316.4360418082</v>
      </c>
      <c r="D17" s="741">
        <v>165755.46159093367</v>
      </c>
      <c r="E17" s="741">
        <v>5280995.1617520154</v>
      </c>
      <c r="F17" s="741">
        <v>1185347.95088249</v>
      </c>
      <c r="G17" s="741">
        <v>141513.26002267862</v>
      </c>
      <c r="H17" s="741">
        <v>5809094.6779272165</v>
      </c>
      <c r="I17" s="741">
        <v>1303882.7459707391</v>
      </c>
      <c r="J17" s="741">
        <v>141513.26002267862</v>
      </c>
    </row>
    <row r="18" spans="1:10" ht="23.15" customHeight="1" x14ac:dyDescent="0.25">
      <c r="A18" s="719" t="s">
        <v>905</v>
      </c>
      <c r="B18" s="741">
        <v>442035.91166335845</v>
      </c>
      <c r="C18" s="741">
        <v>132189.80805348491</v>
      </c>
      <c r="D18" s="741">
        <v>14536.551269261528</v>
      </c>
      <c r="E18" s="741">
        <v>463136.8172409542</v>
      </c>
      <c r="F18" s="741">
        <v>103953.56565952147</v>
      </c>
      <c r="G18" s="741">
        <v>12410.539838963132</v>
      </c>
      <c r="H18" s="741">
        <v>509450.49896504963</v>
      </c>
      <c r="I18" s="741">
        <v>114348.92222547361</v>
      </c>
      <c r="J18" s="741">
        <v>12410.539838963132</v>
      </c>
    </row>
    <row r="19" spans="1:10" ht="23.15" customHeight="1" x14ac:dyDescent="0.3">
      <c r="A19" s="740" t="s">
        <v>906</v>
      </c>
      <c r="B19" s="741">
        <v>5636088.3750978755</v>
      </c>
      <c r="C19" s="741">
        <v>1685459.0788181513</v>
      </c>
      <c r="D19" s="741">
        <v>185345.32028043483</v>
      </c>
      <c r="E19" s="741">
        <v>5905131.1507909428</v>
      </c>
      <c r="F19" s="741">
        <v>1325438.6521649861</v>
      </c>
      <c r="G19" s="741">
        <v>158238.04688597037</v>
      </c>
      <c r="H19" s="741">
        <v>6495644.2658700366</v>
      </c>
      <c r="I19" s="741">
        <v>1457982.5173814849</v>
      </c>
      <c r="J19" s="741">
        <v>158238.04688597037</v>
      </c>
    </row>
    <row r="20" spans="1:10" ht="23.15" customHeight="1" x14ac:dyDescent="0.25">
      <c r="A20" s="719" t="s">
        <v>907</v>
      </c>
      <c r="B20" s="741">
        <v>519402.60566491768</v>
      </c>
      <c r="C20" s="741">
        <v>155326.13738771208</v>
      </c>
      <c r="D20" s="741">
        <v>17080.790061207081</v>
      </c>
      <c r="E20" s="741">
        <v>544196.66662175534</v>
      </c>
      <c r="F20" s="741">
        <v>122147.88764229321</v>
      </c>
      <c r="G20" s="741">
        <v>14582.676565371126</v>
      </c>
      <c r="H20" s="741">
        <v>598616.3332839309</v>
      </c>
      <c r="I20" s="741">
        <v>134362.67640652251</v>
      </c>
      <c r="J20" s="741">
        <v>14582.676565371126</v>
      </c>
    </row>
    <row r="21" spans="1:10" ht="23.15" customHeight="1" x14ac:dyDescent="0.3">
      <c r="A21" s="740" t="s">
        <v>908</v>
      </c>
      <c r="B21" s="743"/>
      <c r="C21" s="743"/>
      <c r="D21" s="743"/>
      <c r="E21" s="743"/>
      <c r="F21" s="743"/>
      <c r="G21" s="743"/>
      <c r="H21" s="743"/>
      <c r="I21" s="743"/>
      <c r="J21" s="743"/>
    </row>
    <row r="22" spans="1:10" ht="23.15" customHeight="1" x14ac:dyDescent="0.25">
      <c r="A22" s="719" t="s">
        <v>909</v>
      </c>
      <c r="B22" s="741">
        <v>7617605.9205514211</v>
      </c>
      <c r="C22" s="741">
        <v>2278027.2776381597</v>
      </c>
      <c r="D22" s="741">
        <v>250508.42271262663</v>
      </c>
      <c r="E22" s="741">
        <v>7981237.8767244834</v>
      </c>
      <c r="F22" s="741">
        <v>1791432.0450811519</v>
      </c>
      <c r="G22" s="741">
        <v>213870.862660866</v>
      </c>
      <c r="H22" s="741">
        <v>8779361.6643969305</v>
      </c>
      <c r="I22" s="741">
        <v>1970575.249589267</v>
      </c>
      <c r="J22" s="741">
        <v>213870.862660866</v>
      </c>
    </row>
    <row r="23" spans="1:10" ht="23.15" customHeight="1" x14ac:dyDescent="0.25">
      <c r="A23" s="719" t="s">
        <v>910</v>
      </c>
      <c r="B23" s="741"/>
      <c r="C23" s="741"/>
      <c r="D23" s="741"/>
      <c r="E23" s="741"/>
      <c r="F23" s="741"/>
      <c r="G23" s="741"/>
      <c r="H23" s="741"/>
      <c r="I23" s="741"/>
      <c r="J23" s="741"/>
    </row>
    <row r="24" spans="1:10" ht="23.15" customHeight="1" x14ac:dyDescent="0.25">
      <c r="A24" s="719" t="s">
        <v>911</v>
      </c>
      <c r="B24" s="741">
        <v>2317062.9081828208</v>
      </c>
      <c r="C24" s="741">
        <v>692912.25667157932</v>
      </c>
      <c r="D24" s="741">
        <v>76197.663742205375</v>
      </c>
      <c r="E24" s="741">
        <v>2427669.5904746205</v>
      </c>
      <c r="F24" s="741">
        <v>544903.58092548326</v>
      </c>
      <c r="G24" s="741">
        <v>65053.541516976104</v>
      </c>
      <c r="H24" s="741">
        <v>2670436.5495220823</v>
      </c>
      <c r="I24" s="741">
        <v>599393.93901803158</v>
      </c>
      <c r="J24" s="741">
        <v>65053.541516976104</v>
      </c>
    </row>
    <row r="25" spans="1:10" ht="23.15" customHeight="1" x14ac:dyDescent="0.3">
      <c r="A25" s="740" t="s">
        <v>912</v>
      </c>
      <c r="B25" s="742">
        <v>9934668.8287342414</v>
      </c>
      <c r="C25" s="742">
        <v>2970939.5343097392</v>
      </c>
      <c r="D25" s="742">
        <v>326706.086454832</v>
      </c>
      <c r="E25" s="742">
        <v>10408907.467199104</v>
      </c>
      <c r="F25" s="742">
        <v>2336335.6260066349</v>
      </c>
      <c r="G25" s="742">
        <v>278924.40417784208</v>
      </c>
      <c r="H25" s="742">
        <v>11449798.213919014</v>
      </c>
      <c r="I25" s="742">
        <v>2569969.1886072988</v>
      </c>
      <c r="J25" s="742">
        <v>278924.40417784208</v>
      </c>
    </row>
    <row r="26" spans="1:10" ht="23.15" customHeight="1" x14ac:dyDescent="0.3">
      <c r="A26" s="740" t="s">
        <v>913</v>
      </c>
      <c r="B26" s="743"/>
      <c r="C26" s="743"/>
      <c r="D26" s="743"/>
      <c r="E26" s="743"/>
      <c r="F26" s="743"/>
      <c r="G26" s="743"/>
      <c r="H26" s="743"/>
      <c r="I26" s="743"/>
      <c r="J26" s="743"/>
    </row>
    <row r="27" spans="1:10" ht="23.15" customHeight="1" x14ac:dyDescent="0.25">
      <c r="A27" s="719" t="s">
        <v>914</v>
      </c>
      <c r="B27" s="741">
        <v>94159.523279384477</v>
      </c>
      <c r="C27" s="741">
        <v>28158.185749823631</v>
      </c>
      <c r="D27" s="741">
        <v>3096.4785926316326</v>
      </c>
      <c r="E27" s="741">
        <v>98654.296571611587</v>
      </c>
      <c r="F27" s="741">
        <v>22143.490896158575</v>
      </c>
      <c r="G27" s="741">
        <v>2643.6099059900057</v>
      </c>
      <c r="H27" s="741">
        <v>108519.72622877274</v>
      </c>
      <c r="I27" s="741">
        <v>24357.839985774433</v>
      </c>
      <c r="J27" s="741">
        <v>2643.6099059900057</v>
      </c>
    </row>
    <row r="28" spans="1:10" ht="23.15" customHeight="1" x14ac:dyDescent="0.25">
      <c r="A28" s="719" t="s">
        <v>915</v>
      </c>
      <c r="B28" s="741">
        <v>29236.083770222693</v>
      </c>
      <c r="C28" s="741">
        <v>8742.9826397557354</v>
      </c>
      <c r="D28" s="741">
        <v>961.44186348806954</v>
      </c>
      <c r="E28" s="741">
        <v>30631.689481923258</v>
      </c>
      <c r="F28" s="741">
        <v>6875.4485181956807</v>
      </c>
      <c r="G28" s="741">
        <v>820.82829198261402</v>
      </c>
      <c r="H28" s="741">
        <v>33694.858430115579</v>
      </c>
      <c r="I28" s="741">
        <v>7562.9933700152487</v>
      </c>
      <c r="J28" s="741">
        <v>820.82829198261402</v>
      </c>
    </row>
    <row r="29" spans="1:10" ht="23.15" customHeight="1" x14ac:dyDescent="0.3">
      <c r="A29" s="740" t="s">
        <v>916</v>
      </c>
      <c r="B29" s="742">
        <v>123395.60704960718</v>
      </c>
      <c r="C29" s="742">
        <v>36901.168389579369</v>
      </c>
      <c r="D29" s="742">
        <v>4057.9204561197021</v>
      </c>
      <c r="E29" s="742">
        <v>129285.98605353484</v>
      </c>
      <c r="F29" s="742">
        <v>29018.939414354256</v>
      </c>
      <c r="G29" s="742">
        <v>3464.4381979726195</v>
      </c>
      <c r="H29" s="742">
        <v>142214.58465888831</v>
      </c>
      <c r="I29" s="742">
        <v>31920.833355789684</v>
      </c>
      <c r="J29" s="742">
        <v>3464.4381979726195</v>
      </c>
    </row>
    <row r="30" spans="1:10" ht="23.15" customHeight="1" x14ac:dyDescent="0.25">
      <c r="A30" s="719" t="s">
        <v>917</v>
      </c>
      <c r="B30" s="741">
        <v>0</v>
      </c>
      <c r="C30" s="741">
        <v>0</v>
      </c>
      <c r="D30" s="741">
        <v>0</v>
      </c>
      <c r="E30" s="741">
        <v>0</v>
      </c>
      <c r="F30" s="741">
        <v>0</v>
      </c>
      <c r="G30" s="741">
        <v>0</v>
      </c>
      <c r="H30" s="741">
        <v>0</v>
      </c>
      <c r="I30" s="741">
        <v>0</v>
      </c>
      <c r="J30" s="741">
        <v>0</v>
      </c>
    </row>
    <row r="31" spans="1:10" s="702" customFormat="1" ht="23.15" customHeight="1" x14ac:dyDescent="0.3">
      <c r="A31" s="740" t="s">
        <v>918</v>
      </c>
      <c r="B31" s="744">
        <v>47283034</v>
      </c>
      <c r="C31" s="744">
        <v>14139881</v>
      </c>
      <c r="D31" s="744">
        <v>1554924</v>
      </c>
      <c r="E31" s="744">
        <v>49540123.999999993</v>
      </c>
      <c r="F31" s="744">
        <v>11119548.999999998</v>
      </c>
      <c r="G31" s="744">
        <v>1327512</v>
      </c>
      <c r="H31" s="744">
        <v>54494136.399999999</v>
      </c>
      <c r="I31" s="744">
        <v>12231503.900000004</v>
      </c>
      <c r="J31" s="744">
        <v>1327512</v>
      </c>
    </row>
    <row r="33" spans="1:11" ht="15.5" x14ac:dyDescent="0.35">
      <c r="A33" s="745" t="s">
        <v>919</v>
      </c>
      <c r="J33" s="726" t="s">
        <v>872</v>
      </c>
    </row>
    <row r="34" spans="1:11" ht="15.5" x14ac:dyDescent="0.35">
      <c r="A34" s="698" t="s">
        <v>920</v>
      </c>
      <c r="B34" s="702"/>
      <c r="K34" s="746"/>
    </row>
    <row r="36" spans="1:11" s="747" customFormat="1" ht="18" x14ac:dyDescent="0.4">
      <c r="A36" s="727" t="s">
        <v>131</v>
      </c>
      <c r="B36" s="727"/>
      <c r="C36" s="727"/>
      <c r="D36" s="727"/>
      <c r="E36" s="727"/>
      <c r="F36" s="727"/>
      <c r="G36" s="727"/>
      <c r="H36" s="727"/>
      <c r="I36" s="727"/>
      <c r="J36" s="727"/>
    </row>
    <row r="37" spans="1:11" s="747" customFormat="1" ht="18" x14ac:dyDescent="0.4">
      <c r="A37" s="727" t="s">
        <v>885</v>
      </c>
      <c r="B37" s="727"/>
      <c r="C37" s="727"/>
      <c r="D37" s="727"/>
      <c r="E37" s="727"/>
      <c r="F37" s="727"/>
      <c r="G37" s="728" t="s">
        <v>79</v>
      </c>
      <c r="H37" s="729" t="s">
        <v>808</v>
      </c>
      <c r="I37" s="730"/>
      <c r="J37" s="730"/>
    </row>
    <row r="38" spans="1:11" s="747" customFormat="1" ht="18" x14ac:dyDescent="0.4">
      <c r="A38" s="727" t="s">
        <v>886</v>
      </c>
      <c r="B38" s="727"/>
      <c r="C38" s="727"/>
      <c r="D38" s="727"/>
      <c r="E38" s="727"/>
      <c r="F38" s="727"/>
      <c r="G38" s="728"/>
      <c r="H38" s="727"/>
      <c r="I38" s="727"/>
      <c r="J38" s="727"/>
    </row>
    <row r="39" spans="1:11" ht="12.9" customHeight="1" x14ac:dyDescent="0.3">
      <c r="A39" s="705"/>
      <c r="B39" s="731" t="s">
        <v>1186</v>
      </c>
      <c r="C39" s="732"/>
      <c r="D39" s="733"/>
      <c r="E39" s="731" t="s">
        <v>811</v>
      </c>
      <c r="F39" s="732"/>
      <c r="G39" s="733"/>
      <c r="H39" s="731" t="s">
        <v>1185</v>
      </c>
      <c r="I39" s="732"/>
      <c r="J39" s="733"/>
    </row>
    <row r="40" spans="1:11" ht="16.5" customHeight="1" x14ac:dyDescent="0.3">
      <c r="A40" s="734"/>
      <c r="B40" s="735" t="s">
        <v>887</v>
      </c>
      <c r="C40" s="736"/>
      <c r="D40" s="736"/>
      <c r="E40" s="735" t="s">
        <v>888</v>
      </c>
      <c r="F40" s="736"/>
      <c r="G40" s="736"/>
      <c r="H40" s="735" t="s">
        <v>889</v>
      </c>
      <c r="I40" s="736"/>
      <c r="J40" s="737"/>
    </row>
    <row r="41" spans="1:11" ht="13" x14ac:dyDescent="0.3">
      <c r="A41" s="708" t="s">
        <v>890</v>
      </c>
      <c r="B41" s="738" t="s">
        <v>891</v>
      </c>
      <c r="C41" s="738" t="s">
        <v>892</v>
      </c>
      <c r="D41" s="738" t="s">
        <v>893</v>
      </c>
      <c r="E41" s="738" t="s">
        <v>891</v>
      </c>
      <c r="F41" s="738" t="s">
        <v>892</v>
      </c>
      <c r="G41" s="738" t="s">
        <v>893</v>
      </c>
      <c r="H41" s="738" t="s">
        <v>891</v>
      </c>
      <c r="I41" s="738" t="s">
        <v>892</v>
      </c>
      <c r="J41" s="738" t="s">
        <v>893</v>
      </c>
    </row>
    <row r="42" spans="1:11" ht="27.75" customHeight="1" x14ac:dyDescent="0.3">
      <c r="A42" s="708" t="s">
        <v>347</v>
      </c>
      <c r="B42" s="739" t="s">
        <v>921</v>
      </c>
      <c r="C42" s="739" t="s">
        <v>922</v>
      </c>
      <c r="D42" s="739" t="s">
        <v>15</v>
      </c>
      <c r="E42" s="739" t="s">
        <v>921</v>
      </c>
      <c r="F42" s="739" t="s">
        <v>922</v>
      </c>
      <c r="G42" s="739" t="s">
        <v>15</v>
      </c>
      <c r="H42" s="739" t="s">
        <v>921</v>
      </c>
      <c r="I42" s="739" t="s">
        <v>922</v>
      </c>
      <c r="J42" s="739" t="s">
        <v>15</v>
      </c>
    </row>
    <row r="43" spans="1:11" ht="18" customHeight="1" x14ac:dyDescent="0.3">
      <c r="A43" s="734"/>
      <c r="B43" s="708"/>
      <c r="C43" s="708"/>
      <c r="D43" s="708"/>
      <c r="E43" s="709"/>
      <c r="F43" s="709"/>
      <c r="G43" s="709"/>
      <c r="H43" s="709"/>
      <c r="I43" s="709"/>
      <c r="J43" s="709"/>
    </row>
    <row r="44" spans="1:11" ht="23.15" customHeight="1" x14ac:dyDescent="0.3">
      <c r="A44" s="740" t="s">
        <v>896</v>
      </c>
      <c r="B44" s="712"/>
      <c r="C44" s="712"/>
      <c r="D44" s="712"/>
      <c r="E44" s="712"/>
      <c r="F44" s="712"/>
      <c r="G44" s="712"/>
      <c r="H44" s="712"/>
      <c r="I44" s="712"/>
      <c r="J44" s="712"/>
    </row>
    <row r="45" spans="1:11" ht="23.15" customHeight="1" x14ac:dyDescent="0.3">
      <c r="A45" s="740" t="s">
        <v>897</v>
      </c>
      <c r="B45" s="712"/>
      <c r="C45" s="712"/>
      <c r="D45" s="712"/>
      <c r="E45" s="712"/>
      <c r="F45" s="712"/>
      <c r="G45" s="712"/>
      <c r="H45" s="712"/>
      <c r="I45" s="712"/>
      <c r="J45" s="712"/>
    </row>
    <row r="46" spans="1:11" ht="23.15" customHeight="1" x14ac:dyDescent="0.25">
      <c r="A46" s="719" t="s">
        <v>898</v>
      </c>
      <c r="B46" s="741">
        <v>375132.17791269714</v>
      </c>
      <c r="C46" s="741">
        <v>147782.7341070734</v>
      </c>
      <c r="D46" s="741">
        <v>259440.02232489883</v>
      </c>
      <c r="E46" s="741">
        <v>313889.91149535473</v>
      </c>
      <c r="F46" s="741">
        <v>143214.41330601246</v>
      </c>
      <c r="G46" s="741">
        <v>255496.16507755395</v>
      </c>
      <c r="H46" s="741">
        <v>313889.91149535473</v>
      </c>
      <c r="I46" s="741">
        <v>143214.41330601246</v>
      </c>
      <c r="J46" s="741">
        <v>255496.16507755395</v>
      </c>
    </row>
    <row r="47" spans="1:11" ht="23.15" customHeight="1" x14ac:dyDescent="0.25">
      <c r="A47" s="719" t="s">
        <v>899</v>
      </c>
      <c r="B47" s="741">
        <v>1649.3134124264711</v>
      </c>
      <c r="C47" s="741">
        <v>649.74443633192038</v>
      </c>
      <c r="D47" s="741">
        <v>1140.6590362937661</v>
      </c>
      <c r="E47" s="741">
        <v>1380.05447555909</v>
      </c>
      <c r="F47" s="741">
        <v>629.65926845487911</v>
      </c>
      <c r="G47" s="741">
        <v>1123.3193969940016</v>
      </c>
      <c r="H47" s="741">
        <v>1380.05447555909</v>
      </c>
      <c r="I47" s="741">
        <v>629.65926845487911</v>
      </c>
      <c r="J47" s="741">
        <v>1123.3193969940016</v>
      </c>
    </row>
    <row r="48" spans="1:11" ht="23.15" customHeight="1" x14ac:dyDescent="0.25">
      <c r="A48" s="719" t="s">
        <v>900</v>
      </c>
      <c r="B48" s="741">
        <v>162853.10003448336</v>
      </c>
      <c r="C48" s="741">
        <v>64155.723763344169</v>
      </c>
      <c r="D48" s="741">
        <v>112628.59972107789</v>
      </c>
      <c r="E48" s="741">
        <v>136266.48996361112</v>
      </c>
      <c r="F48" s="741">
        <v>62172.515581779095</v>
      </c>
      <c r="G48" s="741">
        <v>110916.48485426672</v>
      </c>
      <c r="H48" s="741">
        <v>136266.48996361112</v>
      </c>
      <c r="I48" s="741">
        <v>62172.515581779095</v>
      </c>
      <c r="J48" s="741">
        <v>110916.48485426672</v>
      </c>
    </row>
    <row r="49" spans="1:10" ht="23.15" customHeight="1" x14ac:dyDescent="0.3">
      <c r="A49" s="740" t="s">
        <v>901</v>
      </c>
      <c r="B49" s="742">
        <v>539634.59135960694</v>
      </c>
      <c r="C49" s="742">
        <v>212588.20230674947</v>
      </c>
      <c r="D49" s="742">
        <v>373209.28108227049</v>
      </c>
      <c r="E49" s="742">
        <v>451536.45593452494</v>
      </c>
      <c r="F49" s="742">
        <v>206016.58815624643</v>
      </c>
      <c r="G49" s="742">
        <v>367535.96932881465</v>
      </c>
      <c r="H49" s="742">
        <v>451536.45593452494</v>
      </c>
      <c r="I49" s="742">
        <v>206016.58815624643</v>
      </c>
      <c r="J49" s="742">
        <v>367535.96932881465</v>
      </c>
    </row>
    <row r="50" spans="1:10" ht="23.15" customHeight="1" x14ac:dyDescent="0.3">
      <c r="A50" s="740" t="s">
        <v>902</v>
      </c>
      <c r="B50" s="743"/>
      <c r="C50" s="743"/>
      <c r="D50" s="743"/>
      <c r="E50" s="743"/>
      <c r="F50" s="743"/>
      <c r="G50" s="743"/>
      <c r="H50" s="743"/>
      <c r="I50" s="743"/>
      <c r="J50" s="743"/>
    </row>
    <row r="51" spans="1:10" ht="23.15" customHeight="1" x14ac:dyDescent="0.25">
      <c r="A51" s="719" t="s">
        <v>903</v>
      </c>
      <c r="B51" s="741">
        <v>2668.9332034314452</v>
      </c>
      <c r="C51" s="741">
        <v>1051.4220564785594</v>
      </c>
      <c r="D51" s="741">
        <v>1845.8243004764672</v>
      </c>
      <c r="E51" s="741">
        <v>2233.216067130013</v>
      </c>
      <c r="F51" s="741">
        <v>1018.9200644134704</v>
      </c>
      <c r="G51" s="741">
        <v>1817.7651464588073</v>
      </c>
      <c r="H51" s="741">
        <v>2233.216067130013</v>
      </c>
      <c r="I51" s="741">
        <v>1018.9200644134704</v>
      </c>
      <c r="J51" s="741">
        <v>1817.7651464588073</v>
      </c>
    </row>
    <row r="52" spans="1:10" ht="23.15" customHeight="1" x14ac:dyDescent="0.25">
      <c r="A52" s="719" t="s">
        <v>904</v>
      </c>
      <c r="B52" s="741">
        <v>87544.694652511345</v>
      </c>
      <c r="C52" s="741">
        <v>34488.09538095109</v>
      </c>
      <c r="D52" s="741">
        <v>60545.585989053157</v>
      </c>
      <c r="E52" s="741">
        <v>73252.570891851879</v>
      </c>
      <c r="F52" s="741">
        <v>33421.985158605225</v>
      </c>
      <c r="G52" s="741">
        <v>59625.206989861428</v>
      </c>
      <c r="H52" s="741">
        <v>73252.570891851879</v>
      </c>
      <c r="I52" s="741">
        <v>33421.985158605225</v>
      </c>
      <c r="J52" s="741">
        <v>59625.206989861428</v>
      </c>
    </row>
    <row r="53" spans="1:10" ht="23.15" customHeight="1" x14ac:dyDescent="0.25">
      <c r="A53" s="719" t="s">
        <v>905</v>
      </c>
      <c r="B53" s="741">
        <v>7677.5626573844611</v>
      </c>
      <c r="C53" s="741">
        <v>3024.5637873557644</v>
      </c>
      <c r="D53" s="741">
        <v>5309.7738464232534</v>
      </c>
      <c r="E53" s="741">
        <v>6424.1608822672006</v>
      </c>
      <c r="F53" s="741">
        <v>2931.0672246659578</v>
      </c>
      <c r="G53" s="741">
        <v>5229.0577337806399</v>
      </c>
      <c r="H53" s="741">
        <v>6424.1608822672006</v>
      </c>
      <c r="I53" s="741">
        <v>2931.0672246659578</v>
      </c>
      <c r="J53" s="741">
        <v>5229.0577337806399</v>
      </c>
    </row>
    <row r="54" spans="1:10" ht="23.15" customHeight="1" x14ac:dyDescent="0.3">
      <c r="A54" s="740" t="s">
        <v>906</v>
      </c>
      <c r="B54" s="741">
        <v>97891.190513327252</v>
      </c>
      <c r="C54" s="741">
        <v>38564.081224785412</v>
      </c>
      <c r="D54" s="741">
        <v>67701.184135952877</v>
      </c>
      <c r="E54" s="741">
        <v>81909.947841249086</v>
      </c>
      <c r="F54" s="741">
        <v>37371.972447684653</v>
      </c>
      <c r="G54" s="741">
        <v>66672.029870100872</v>
      </c>
      <c r="H54" s="741">
        <v>81909.947841249086</v>
      </c>
      <c r="I54" s="741">
        <v>37371.972447684653</v>
      </c>
      <c r="J54" s="741">
        <v>66672.029870100872</v>
      </c>
    </row>
    <row r="55" spans="1:10" ht="23.15" customHeight="1" x14ac:dyDescent="0.25">
      <c r="A55" s="719" t="s">
        <v>907</v>
      </c>
      <c r="B55" s="741">
        <v>9021.3169205992217</v>
      </c>
      <c r="C55" s="741">
        <v>3553.9336752999779</v>
      </c>
      <c r="D55" s="741">
        <v>6239.1093088925618</v>
      </c>
      <c r="E55" s="741">
        <v>7548.5403186005678</v>
      </c>
      <c r="F55" s="741">
        <v>3444.0730123980406</v>
      </c>
      <c r="G55" s="741">
        <v>6144.2659757616457</v>
      </c>
      <c r="H55" s="741">
        <v>7548.5403186005678</v>
      </c>
      <c r="I55" s="741">
        <v>3444.0730123980406</v>
      </c>
      <c r="J55" s="741">
        <v>6144.2659757616457</v>
      </c>
    </row>
    <row r="56" spans="1:10" ht="23.15" customHeight="1" x14ac:dyDescent="0.3">
      <c r="A56" s="740" t="s">
        <v>908</v>
      </c>
      <c r="B56" s="743"/>
      <c r="C56" s="743"/>
      <c r="D56" s="743"/>
      <c r="E56" s="743"/>
      <c r="F56" s="743"/>
      <c r="G56" s="743"/>
      <c r="H56" s="743"/>
      <c r="I56" s="743"/>
      <c r="J56" s="743"/>
    </row>
    <row r="57" spans="1:10" ht="23.15" customHeight="1" x14ac:dyDescent="0.25">
      <c r="A57" s="719" t="s">
        <v>909</v>
      </c>
      <c r="B57" s="741">
        <v>132307.45559613392</v>
      </c>
      <c r="C57" s="741">
        <v>52122.314965199563</v>
      </c>
      <c r="D57" s="741">
        <v>91503.345366443202</v>
      </c>
      <c r="E57" s="741">
        <v>110707.57981447045</v>
      </c>
      <c r="F57" s="741">
        <v>50511.088477249679</v>
      </c>
      <c r="G57" s="741">
        <v>90112.364404655353</v>
      </c>
      <c r="H57" s="741">
        <v>110707.57981447045</v>
      </c>
      <c r="I57" s="741">
        <v>50511.088477249679</v>
      </c>
      <c r="J57" s="741">
        <v>90112.364404655353</v>
      </c>
    </row>
    <row r="58" spans="1:10" ht="23.15" customHeight="1" x14ac:dyDescent="0.25">
      <c r="A58" s="719" t="s">
        <v>910</v>
      </c>
      <c r="B58" s="741"/>
      <c r="C58" s="741"/>
      <c r="D58" s="741"/>
      <c r="E58" s="741"/>
      <c r="F58" s="741"/>
      <c r="G58" s="741"/>
      <c r="H58" s="741"/>
      <c r="I58" s="741"/>
      <c r="J58" s="741"/>
    </row>
    <row r="59" spans="1:10" ht="23.15" customHeight="1" x14ac:dyDescent="0.25">
      <c r="A59" s="719" t="s">
        <v>911</v>
      </c>
      <c r="B59" s="741">
        <v>40244.23172256408</v>
      </c>
      <c r="C59" s="741">
        <v>15854.152072721548</v>
      </c>
      <c r="D59" s="741">
        <v>27832.761334007198</v>
      </c>
      <c r="E59" s="741">
        <v>33674.152944922884</v>
      </c>
      <c r="F59" s="741">
        <v>15364.061987877662</v>
      </c>
      <c r="G59" s="741">
        <v>27409.663785228542</v>
      </c>
      <c r="H59" s="741">
        <v>33674.152944922884</v>
      </c>
      <c r="I59" s="741">
        <v>15364.061987877662</v>
      </c>
      <c r="J59" s="741">
        <v>27409.663785228542</v>
      </c>
    </row>
    <row r="60" spans="1:10" ht="23.15" customHeight="1" x14ac:dyDescent="0.3">
      <c r="A60" s="740" t="s">
        <v>912</v>
      </c>
      <c r="B60" s="742">
        <v>172551.68731869801</v>
      </c>
      <c r="C60" s="742">
        <v>67976.467037921117</v>
      </c>
      <c r="D60" s="742">
        <v>119336.1067004504</v>
      </c>
      <c r="E60" s="742">
        <v>144381.73275939334</v>
      </c>
      <c r="F60" s="742">
        <v>65875.150465127343</v>
      </c>
      <c r="G60" s="742">
        <v>117522.02818988389</v>
      </c>
      <c r="H60" s="742">
        <v>144381.73275939334</v>
      </c>
      <c r="I60" s="742">
        <v>65875.150465127343</v>
      </c>
      <c r="J60" s="742">
        <v>117522.02818988389</v>
      </c>
    </row>
    <row r="61" spans="1:10" ht="23.15" customHeight="1" x14ac:dyDescent="0.3">
      <c r="A61" s="740" t="s">
        <v>913</v>
      </c>
      <c r="B61" s="743"/>
      <c r="C61" s="743"/>
      <c r="D61" s="743"/>
      <c r="E61" s="743"/>
      <c r="F61" s="743"/>
      <c r="G61" s="743"/>
      <c r="H61" s="743"/>
      <c r="I61" s="743"/>
      <c r="J61" s="743"/>
    </row>
    <row r="62" spans="1:10" ht="23.15" customHeight="1" x14ac:dyDescent="0.25">
      <c r="A62" s="719" t="s">
        <v>914</v>
      </c>
      <c r="B62" s="741">
        <v>1635.422871066359</v>
      </c>
      <c r="C62" s="741">
        <v>644.27227931290156</v>
      </c>
      <c r="D62" s="741">
        <v>1131.0523894296543</v>
      </c>
      <c r="E62" s="741">
        <v>1368.4316368508551</v>
      </c>
      <c r="F62" s="741">
        <v>624.35626900956265</v>
      </c>
      <c r="G62" s="741">
        <v>1113.8587848222946</v>
      </c>
      <c r="H62" s="741">
        <v>1368.4316368508551</v>
      </c>
      <c r="I62" s="741">
        <v>624.35626900956265</v>
      </c>
      <c r="J62" s="741">
        <v>1113.8587848222946</v>
      </c>
    </row>
    <row r="63" spans="1:10" ht="23.15" customHeight="1" x14ac:dyDescent="0.25">
      <c r="A63" s="719" t="s">
        <v>915</v>
      </c>
      <c r="B63" s="741">
        <v>507.79101670221132</v>
      </c>
      <c r="C63" s="741">
        <v>200.04347593110961</v>
      </c>
      <c r="D63" s="741">
        <v>351.18638300408435</v>
      </c>
      <c r="E63" s="741">
        <v>424.8915093812281</v>
      </c>
      <c r="F63" s="741">
        <v>193.85964953397112</v>
      </c>
      <c r="G63" s="741">
        <v>345.84785061664485</v>
      </c>
      <c r="H63" s="741">
        <v>424.8915093812281</v>
      </c>
      <c r="I63" s="741">
        <v>193.85964953397112</v>
      </c>
      <c r="J63" s="741">
        <v>345.84785061664485</v>
      </c>
    </row>
    <row r="64" spans="1:10" ht="23.15" customHeight="1" x14ac:dyDescent="0.3">
      <c r="A64" s="740" t="s">
        <v>916</v>
      </c>
      <c r="B64" s="742">
        <v>2143.2138877685702</v>
      </c>
      <c r="C64" s="742">
        <v>844.31575524401114</v>
      </c>
      <c r="D64" s="742">
        <v>1482.2387724337386</v>
      </c>
      <c r="E64" s="742">
        <v>1793.3231462320832</v>
      </c>
      <c r="F64" s="742">
        <v>818.2159185435338</v>
      </c>
      <c r="G64" s="742">
        <v>1459.7066354389394</v>
      </c>
      <c r="H64" s="742">
        <v>1793.3231462320832</v>
      </c>
      <c r="I64" s="742">
        <v>818.2159185435338</v>
      </c>
      <c r="J64" s="742">
        <v>1459.7066354389394</v>
      </c>
    </row>
    <row r="65" spans="1:10" ht="23.15" customHeight="1" x14ac:dyDescent="0.25">
      <c r="A65" s="719" t="s">
        <v>917</v>
      </c>
      <c r="B65" s="741">
        <v>0</v>
      </c>
      <c r="C65" s="741">
        <v>0</v>
      </c>
      <c r="D65" s="741">
        <v>0</v>
      </c>
      <c r="E65" s="741">
        <v>0</v>
      </c>
      <c r="F65" s="741">
        <v>0</v>
      </c>
      <c r="G65" s="741">
        <v>0</v>
      </c>
      <c r="H65" s="741">
        <v>0</v>
      </c>
      <c r="I65" s="741">
        <v>0</v>
      </c>
      <c r="J65" s="741">
        <v>0</v>
      </c>
    </row>
    <row r="66" spans="1:10" ht="23.15" customHeight="1" x14ac:dyDescent="0.3">
      <c r="A66" s="740" t="s">
        <v>918</v>
      </c>
      <c r="B66" s="744">
        <v>821242</v>
      </c>
      <c r="C66" s="744">
        <v>323527</v>
      </c>
      <c r="D66" s="744">
        <v>567967.92000000004</v>
      </c>
      <c r="E66" s="744">
        <v>687170.00000000012</v>
      </c>
      <c r="F66" s="744">
        <v>313526</v>
      </c>
      <c r="G66" s="744">
        <v>559334</v>
      </c>
      <c r="H66" s="744">
        <v>687170.00000000012</v>
      </c>
      <c r="I66" s="744">
        <v>313526</v>
      </c>
      <c r="J66" s="744">
        <v>559334</v>
      </c>
    </row>
    <row r="68" spans="1:10" ht="15.5" x14ac:dyDescent="0.35">
      <c r="A68" s="745" t="s">
        <v>919</v>
      </c>
      <c r="J68" s="726" t="s">
        <v>872</v>
      </c>
    </row>
    <row r="69" spans="1:10" ht="15.5" x14ac:dyDescent="0.35">
      <c r="A69" s="698" t="s">
        <v>920</v>
      </c>
      <c r="B69" s="702"/>
    </row>
    <row r="71" spans="1:10" s="747" customFormat="1" ht="18" x14ac:dyDescent="0.4">
      <c r="A71" s="727" t="s">
        <v>131</v>
      </c>
      <c r="B71" s="727"/>
      <c r="C71" s="727"/>
      <c r="D71" s="727"/>
      <c r="E71" s="727"/>
      <c r="F71" s="727"/>
      <c r="G71" s="727"/>
      <c r="H71" s="727"/>
      <c r="I71" s="727"/>
      <c r="J71" s="727"/>
    </row>
    <row r="72" spans="1:10" s="747" customFormat="1" ht="18" x14ac:dyDescent="0.4">
      <c r="A72" s="727" t="s">
        <v>885</v>
      </c>
      <c r="B72" s="727"/>
      <c r="C72" s="727"/>
      <c r="D72" s="727"/>
      <c r="E72" s="727"/>
      <c r="F72" s="727"/>
      <c r="G72" s="728" t="s">
        <v>79</v>
      </c>
      <c r="H72" s="729" t="s">
        <v>808</v>
      </c>
      <c r="I72" s="730"/>
      <c r="J72" s="730"/>
    </row>
    <row r="73" spans="1:10" s="747" customFormat="1" ht="18" x14ac:dyDescent="0.4">
      <c r="A73" s="727" t="s">
        <v>886</v>
      </c>
      <c r="B73" s="727"/>
      <c r="C73" s="727"/>
      <c r="D73" s="727"/>
      <c r="E73" s="727"/>
      <c r="F73" s="727"/>
      <c r="G73" s="728"/>
      <c r="H73" s="727"/>
      <c r="I73" s="727"/>
      <c r="J73" s="727"/>
    </row>
    <row r="74" spans="1:10" ht="12.9" customHeight="1" x14ac:dyDescent="0.3">
      <c r="A74" s="705"/>
      <c r="B74" s="731" t="s">
        <v>1186</v>
      </c>
      <c r="C74" s="732"/>
      <c r="D74" s="733"/>
      <c r="E74" s="731" t="s">
        <v>811</v>
      </c>
      <c r="F74" s="732"/>
      <c r="G74" s="733"/>
      <c r="H74" s="731" t="s">
        <v>1185</v>
      </c>
      <c r="I74" s="732"/>
      <c r="J74" s="733"/>
    </row>
    <row r="75" spans="1:10" ht="16.5" customHeight="1" x14ac:dyDescent="0.3">
      <c r="A75" s="734"/>
      <c r="B75" s="735" t="s">
        <v>887</v>
      </c>
      <c r="C75" s="736"/>
      <c r="D75" s="736"/>
      <c r="E75" s="735" t="s">
        <v>888</v>
      </c>
      <c r="F75" s="736"/>
      <c r="G75" s="736"/>
      <c r="H75" s="735" t="s">
        <v>889</v>
      </c>
      <c r="I75" s="736"/>
      <c r="J75" s="737"/>
    </row>
    <row r="76" spans="1:10" ht="13" x14ac:dyDescent="0.3">
      <c r="A76" s="708" t="s">
        <v>890</v>
      </c>
      <c r="B76" s="738" t="s">
        <v>891</v>
      </c>
      <c r="C76" s="738" t="s">
        <v>892</v>
      </c>
      <c r="D76" s="738" t="s">
        <v>893</v>
      </c>
      <c r="E76" s="738" t="s">
        <v>891</v>
      </c>
      <c r="F76" s="738" t="s">
        <v>892</v>
      </c>
      <c r="G76" s="738" t="s">
        <v>893</v>
      </c>
      <c r="H76" s="738" t="s">
        <v>891</v>
      </c>
      <c r="I76" s="738" t="s">
        <v>892</v>
      </c>
      <c r="J76" s="738" t="s">
        <v>893</v>
      </c>
    </row>
    <row r="77" spans="1:10" ht="27.75" customHeight="1" x14ac:dyDescent="0.3">
      <c r="A77" s="708" t="s">
        <v>347</v>
      </c>
      <c r="B77" s="739" t="s">
        <v>17</v>
      </c>
      <c r="C77" s="739" t="s">
        <v>923</v>
      </c>
      <c r="D77" s="739" t="s">
        <v>924</v>
      </c>
      <c r="E77" s="739" t="s">
        <v>17</v>
      </c>
      <c r="F77" s="739" t="s">
        <v>923</v>
      </c>
      <c r="G77" s="739" t="s">
        <v>924</v>
      </c>
      <c r="H77" s="739" t="s">
        <v>17</v>
      </c>
      <c r="I77" s="739" t="s">
        <v>923</v>
      </c>
      <c r="J77" s="739" t="s">
        <v>924</v>
      </c>
    </row>
    <row r="78" spans="1:10" ht="18" customHeight="1" x14ac:dyDescent="0.3">
      <c r="A78" s="734"/>
      <c r="B78" s="708"/>
      <c r="C78" s="708"/>
      <c r="D78" s="708"/>
      <c r="E78" s="709"/>
      <c r="F78" s="709"/>
      <c r="G78" s="709"/>
      <c r="H78" s="709"/>
      <c r="I78" s="709"/>
      <c r="J78" s="709"/>
    </row>
    <row r="79" spans="1:10" ht="23.15" customHeight="1" x14ac:dyDescent="0.3">
      <c r="A79" s="740" t="s">
        <v>896</v>
      </c>
      <c r="B79" s="712"/>
      <c r="C79" s="712"/>
      <c r="D79" s="712"/>
      <c r="E79" s="712"/>
      <c r="F79" s="712"/>
      <c r="G79" s="712"/>
      <c r="H79" s="712"/>
      <c r="I79" s="712"/>
      <c r="J79" s="712"/>
    </row>
    <row r="80" spans="1:10" ht="23.15" customHeight="1" x14ac:dyDescent="0.3">
      <c r="A80" s="740" t="s">
        <v>897</v>
      </c>
      <c r="B80" s="712"/>
      <c r="C80" s="712"/>
      <c r="D80" s="712"/>
      <c r="E80" s="712"/>
      <c r="F80" s="712"/>
      <c r="G80" s="712"/>
      <c r="H80" s="712"/>
      <c r="I80" s="712"/>
      <c r="J80" s="712"/>
    </row>
    <row r="81" spans="1:10" ht="23.15" customHeight="1" x14ac:dyDescent="0.25">
      <c r="A81" s="719" t="s">
        <v>898</v>
      </c>
      <c r="B81" s="741">
        <v>291703.79597615369</v>
      </c>
      <c r="C81" s="741">
        <v>305314.66038063454</v>
      </c>
      <c r="D81" s="741">
        <v>754288.64402230934</v>
      </c>
      <c r="E81" s="741">
        <v>255459.62216543668</v>
      </c>
      <c r="F81" s="741">
        <v>161150.58814597433</v>
      </c>
      <c r="G81" s="741">
        <v>1608849.6685352188</v>
      </c>
      <c r="H81" s="741">
        <v>255459.62216543668</v>
      </c>
      <c r="I81" s="741">
        <v>161150.58814597433</v>
      </c>
      <c r="J81" s="741">
        <v>1608849.6685352188</v>
      </c>
    </row>
    <row r="82" spans="1:10" ht="23.15" customHeight="1" x14ac:dyDescent="0.25">
      <c r="A82" s="719" t="s">
        <v>899</v>
      </c>
      <c r="B82" s="741">
        <v>1282.5105695708994</v>
      </c>
      <c r="C82" s="741">
        <v>1342.3523601150648</v>
      </c>
      <c r="D82" s="741">
        <v>3316.3200884262583</v>
      </c>
      <c r="E82" s="741">
        <v>1123.1587317175129</v>
      </c>
      <c r="F82" s="741">
        <v>708.51780278743615</v>
      </c>
      <c r="G82" s="741">
        <v>7073.4996705895901</v>
      </c>
      <c r="H82" s="741">
        <v>1123.1587317175129</v>
      </c>
      <c r="I82" s="741">
        <v>708.51780278743615</v>
      </c>
      <c r="J82" s="741">
        <v>7073.4996705895901</v>
      </c>
    </row>
    <row r="83" spans="1:10" ht="23.15" customHeight="1" x14ac:dyDescent="0.25">
      <c r="A83" s="719" t="s">
        <v>900</v>
      </c>
      <c r="B83" s="741">
        <v>126635.01097364853</v>
      </c>
      <c r="C83" s="741">
        <v>132543.78551480387</v>
      </c>
      <c r="D83" s="741">
        <v>327453.23177375505</v>
      </c>
      <c r="E83" s="741">
        <v>110900.62077522211</v>
      </c>
      <c r="F83" s="741">
        <v>69959.002178852825</v>
      </c>
      <c r="G83" s="741">
        <v>698436.90154297266</v>
      </c>
      <c r="H83" s="741">
        <v>110900.62077522211</v>
      </c>
      <c r="I83" s="741">
        <v>69959.002178852825</v>
      </c>
      <c r="J83" s="741">
        <v>698436.90154297266</v>
      </c>
    </row>
    <row r="84" spans="1:10" ht="23.15" customHeight="1" x14ac:dyDescent="0.3">
      <c r="A84" s="740" t="s">
        <v>901</v>
      </c>
      <c r="B84" s="742">
        <v>419621.31751937309</v>
      </c>
      <c r="C84" s="742">
        <v>439200.79825555347</v>
      </c>
      <c r="D84" s="742">
        <v>1085058.1958844906</v>
      </c>
      <c r="E84" s="742">
        <v>367483.40167237632</v>
      </c>
      <c r="F84" s="742">
        <v>231818.1081276146</v>
      </c>
      <c r="G84" s="742">
        <v>2314360.0697487812</v>
      </c>
      <c r="H84" s="742">
        <v>367483.40167237632</v>
      </c>
      <c r="I84" s="742">
        <v>231818.1081276146</v>
      </c>
      <c r="J84" s="742">
        <v>2314360.0697487812</v>
      </c>
    </row>
    <row r="85" spans="1:10" ht="23.15" customHeight="1" x14ac:dyDescent="0.3">
      <c r="A85" s="740" t="s">
        <v>902</v>
      </c>
      <c r="B85" s="743"/>
      <c r="C85" s="743"/>
      <c r="D85" s="743"/>
      <c r="E85" s="743"/>
      <c r="F85" s="743"/>
      <c r="G85" s="743"/>
      <c r="H85" s="743"/>
      <c r="I85" s="743"/>
      <c r="J85" s="743"/>
    </row>
    <row r="86" spans="1:10" ht="23.15" customHeight="1" x14ac:dyDescent="0.25">
      <c r="A86" s="719" t="s">
        <v>903</v>
      </c>
      <c r="B86" s="741">
        <v>2075.3696763089574</v>
      </c>
      <c r="C86" s="741">
        <v>2172.2061784150928</v>
      </c>
      <c r="D86" s="741">
        <v>5366.4977987330467</v>
      </c>
      <c r="E86" s="741">
        <v>1817.5051565212805</v>
      </c>
      <c r="F86" s="741">
        <v>1146.5296255001406</v>
      </c>
      <c r="G86" s="741">
        <v>11446.398236417414</v>
      </c>
      <c r="H86" s="741">
        <v>1817.5051565212805</v>
      </c>
      <c r="I86" s="741">
        <v>1146.5296255001406</v>
      </c>
      <c r="J86" s="741">
        <v>11446.398236417414</v>
      </c>
    </row>
    <row r="87" spans="1:10" ht="23.15" customHeight="1" x14ac:dyDescent="0.25">
      <c r="A87" s="719" t="s">
        <v>904</v>
      </c>
      <c r="B87" s="741">
        <v>68074.991299877191</v>
      </c>
      <c r="C87" s="741">
        <v>71251.362292301928</v>
      </c>
      <c r="D87" s="741">
        <v>176028.5384959903</v>
      </c>
      <c r="E87" s="741">
        <v>59616.678960885562</v>
      </c>
      <c r="F87" s="741">
        <v>37607.754980686303</v>
      </c>
      <c r="G87" s="741">
        <v>375457.66870067955</v>
      </c>
      <c r="H87" s="741">
        <v>59616.678960885562</v>
      </c>
      <c r="I87" s="741">
        <v>37607.754980686303</v>
      </c>
      <c r="J87" s="741">
        <v>375457.66870067955</v>
      </c>
    </row>
    <row r="88" spans="1:10" ht="23.15" customHeight="1" x14ac:dyDescent="0.25">
      <c r="A88" s="719" t="s">
        <v>905</v>
      </c>
      <c r="B88" s="741">
        <v>5970.0934840226346</v>
      </c>
      <c r="C88" s="741">
        <v>6248.6573354843049</v>
      </c>
      <c r="D88" s="741">
        <v>15437.487550275091</v>
      </c>
      <c r="E88" s="741">
        <v>5228.3098360688928</v>
      </c>
      <c r="F88" s="741">
        <v>3298.1541190343146</v>
      </c>
      <c r="G88" s="741">
        <v>32927.178375420517</v>
      </c>
      <c r="H88" s="741">
        <v>5228.3098360688928</v>
      </c>
      <c r="I88" s="741">
        <v>3298.1541190343146</v>
      </c>
      <c r="J88" s="741">
        <v>32927.178375420517</v>
      </c>
    </row>
    <row r="89" spans="1:10" ht="23.15" customHeight="1" x14ac:dyDescent="0.3">
      <c r="A89" s="740" t="s">
        <v>906</v>
      </c>
      <c r="B89" s="741">
        <v>76120.454460208784</v>
      </c>
      <c r="C89" s="741">
        <v>79672.225806201313</v>
      </c>
      <c r="D89" s="741">
        <v>196832.52384499842</v>
      </c>
      <c r="E89" s="741">
        <v>66662.493953475729</v>
      </c>
      <c r="F89" s="741">
        <v>42052.438725220753</v>
      </c>
      <c r="G89" s="741">
        <v>419831.24531251745</v>
      </c>
      <c r="H89" s="741">
        <v>66662.493953475729</v>
      </c>
      <c r="I89" s="741">
        <v>42052.438725220753</v>
      </c>
      <c r="J89" s="741">
        <v>419831.24531251745</v>
      </c>
    </row>
    <row r="90" spans="1:10" ht="23.15" customHeight="1" x14ac:dyDescent="0.25">
      <c r="A90" s="719" t="s">
        <v>907</v>
      </c>
      <c r="B90" s="741">
        <v>7015.0004328744308</v>
      </c>
      <c r="C90" s="741">
        <v>7342.3195182147992</v>
      </c>
      <c r="D90" s="741">
        <v>18139.411407458425</v>
      </c>
      <c r="E90" s="741">
        <v>6143.3871783381719</v>
      </c>
      <c r="F90" s="741">
        <v>3875.4087577742498</v>
      </c>
      <c r="G90" s="741">
        <v>38690.209990023795</v>
      </c>
      <c r="H90" s="741">
        <v>6143.3871783381719</v>
      </c>
      <c r="I90" s="741">
        <v>3875.4087577742498</v>
      </c>
      <c r="J90" s="741">
        <v>38690.209990023795</v>
      </c>
    </row>
    <row r="91" spans="1:10" ht="23.15" customHeight="1" x14ac:dyDescent="0.3">
      <c r="A91" s="740" t="s">
        <v>908</v>
      </c>
      <c r="B91" s="743"/>
      <c r="C91" s="743"/>
      <c r="D91" s="743"/>
      <c r="E91" s="743"/>
      <c r="F91" s="743"/>
      <c r="G91" s="743"/>
      <c r="H91" s="743"/>
      <c r="I91" s="743"/>
      <c r="J91" s="743"/>
    </row>
    <row r="92" spans="1:10" ht="23.15" customHeight="1" x14ac:dyDescent="0.25">
      <c r="A92" s="719" t="s">
        <v>909</v>
      </c>
      <c r="B92" s="741">
        <v>102882.63525695364</v>
      </c>
      <c r="C92" s="741">
        <v>107683.12677394619</v>
      </c>
      <c r="D92" s="741">
        <v>266034.25979329157</v>
      </c>
      <c r="E92" s="741">
        <v>90099.475881604056</v>
      </c>
      <c r="F92" s="741">
        <v>56837.097803901015</v>
      </c>
      <c r="G92" s="741">
        <v>567434.14351971925</v>
      </c>
      <c r="H92" s="741">
        <v>90099.475881604056</v>
      </c>
      <c r="I92" s="741">
        <v>56837.097803901015</v>
      </c>
      <c r="J92" s="741">
        <v>567434.14351971925</v>
      </c>
    </row>
    <row r="93" spans="1:10" ht="23.15" customHeight="1" x14ac:dyDescent="0.25">
      <c r="A93" s="719" t="s">
        <v>910</v>
      </c>
      <c r="B93" s="741"/>
      <c r="C93" s="741"/>
      <c r="D93" s="741"/>
      <c r="E93" s="741"/>
      <c r="F93" s="741"/>
      <c r="G93" s="741"/>
      <c r="H93" s="741"/>
      <c r="I93" s="741"/>
      <c r="J93" s="741"/>
    </row>
    <row r="94" spans="1:10" ht="23.15" customHeight="1" x14ac:dyDescent="0.25">
      <c r="A94" s="719" t="s">
        <v>911</v>
      </c>
      <c r="B94" s="741">
        <v>31294.023415789041</v>
      </c>
      <c r="C94" s="741">
        <v>32754.198824057541</v>
      </c>
      <c r="D94" s="741">
        <v>80920.189637256408</v>
      </c>
      <c r="E94" s="741">
        <v>27405.743456582655</v>
      </c>
      <c r="F94" s="741">
        <v>17288.257295494906</v>
      </c>
      <c r="G94" s="741">
        <v>172597.61406650118</v>
      </c>
      <c r="H94" s="741">
        <v>27405.743456582655</v>
      </c>
      <c r="I94" s="741">
        <v>17288.257295494906</v>
      </c>
      <c r="J94" s="741">
        <v>172597.61406650118</v>
      </c>
    </row>
    <row r="95" spans="1:10" ht="23.15" customHeight="1" x14ac:dyDescent="0.3">
      <c r="A95" s="740" t="s">
        <v>912</v>
      </c>
      <c r="B95" s="742">
        <v>134176.65867274269</v>
      </c>
      <c r="C95" s="742">
        <v>140437.32559800372</v>
      </c>
      <c r="D95" s="742">
        <v>346954.449430548</v>
      </c>
      <c r="E95" s="742">
        <v>117505.21933818671</v>
      </c>
      <c r="F95" s="742">
        <v>74125.355099395922</v>
      </c>
      <c r="G95" s="742">
        <v>740031.7575862204</v>
      </c>
      <c r="H95" s="742">
        <v>117505.21933818671</v>
      </c>
      <c r="I95" s="742">
        <v>74125.355099395922</v>
      </c>
      <c r="J95" s="742">
        <v>740031.7575862204</v>
      </c>
    </row>
    <row r="96" spans="1:10" ht="23.15" customHeight="1" x14ac:dyDescent="0.3">
      <c r="A96" s="740" t="s">
        <v>913</v>
      </c>
      <c r="B96" s="743"/>
      <c r="C96" s="743"/>
      <c r="D96" s="743"/>
      <c r="E96" s="743"/>
      <c r="F96" s="743"/>
      <c r="G96" s="743"/>
      <c r="H96" s="743"/>
      <c r="I96" s="743"/>
      <c r="J96" s="743"/>
    </row>
    <row r="97" spans="1:10" ht="23.15" customHeight="1" x14ac:dyDescent="0.25">
      <c r="A97" s="719" t="s">
        <v>914</v>
      </c>
      <c r="B97" s="741">
        <v>1271.7092470465184</v>
      </c>
      <c r="C97" s="741">
        <v>1331.0470491671654</v>
      </c>
      <c r="D97" s="741">
        <v>3288.3899927848943</v>
      </c>
      <c r="E97" s="741">
        <v>1113.699472671083</v>
      </c>
      <c r="F97" s="741">
        <v>702.55065562799143</v>
      </c>
      <c r="G97" s="741">
        <v>7013.9265542887215</v>
      </c>
      <c r="H97" s="741">
        <v>1113.699472671083</v>
      </c>
      <c r="I97" s="741">
        <v>702.55065562799143</v>
      </c>
      <c r="J97" s="741">
        <v>7013.9265542887215</v>
      </c>
    </row>
    <row r="98" spans="1:10" ht="23.15" customHeight="1" x14ac:dyDescent="0.25">
      <c r="A98" s="719" t="s">
        <v>915</v>
      </c>
      <c r="B98" s="741">
        <v>394.85966775448912</v>
      </c>
      <c r="C98" s="741">
        <v>413.28377285953218</v>
      </c>
      <c r="D98" s="741">
        <v>1021.0294397196701</v>
      </c>
      <c r="E98" s="741">
        <v>345.79838495203421</v>
      </c>
      <c r="F98" s="741">
        <v>218.13863436649189</v>
      </c>
      <c r="G98" s="741">
        <v>2177.7908081685323</v>
      </c>
      <c r="H98" s="741">
        <v>345.79838495203421</v>
      </c>
      <c r="I98" s="741">
        <v>218.13863436649189</v>
      </c>
      <c r="J98" s="741">
        <v>2177.7908081685323</v>
      </c>
    </row>
    <row r="99" spans="1:10" ht="23.15" customHeight="1" x14ac:dyDescent="0.3">
      <c r="A99" s="740" t="s">
        <v>916</v>
      </c>
      <c r="B99" s="742">
        <v>1666.5689148010074</v>
      </c>
      <c r="C99" s="742">
        <v>1744.3308220266977</v>
      </c>
      <c r="D99" s="742">
        <v>4309.4194325045646</v>
      </c>
      <c r="E99" s="742">
        <v>1459.4978576231172</v>
      </c>
      <c r="F99" s="742">
        <v>920.68928999448326</v>
      </c>
      <c r="G99" s="742">
        <v>9191.7173624572533</v>
      </c>
      <c r="H99" s="742">
        <v>1459.4978576231172</v>
      </c>
      <c r="I99" s="742">
        <v>920.68928999448326</v>
      </c>
      <c r="J99" s="742">
        <v>9191.7173624572533</v>
      </c>
    </row>
    <row r="100" spans="1:10" ht="23.15" customHeight="1" x14ac:dyDescent="0.25">
      <c r="A100" s="719" t="s">
        <v>917</v>
      </c>
      <c r="B100" s="741">
        <v>0</v>
      </c>
      <c r="C100" s="741">
        <v>0</v>
      </c>
      <c r="D100" s="741">
        <v>0</v>
      </c>
      <c r="E100" s="741">
        <v>0</v>
      </c>
      <c r="F100" s="741">
        <v>0</v>
      </c>
      <c r="G100" s="741">
        <v>0</v>
      </c>
      <c r="H100" s="741">
        <v>0</v>
      </c>
      <c r="I100" s="741">
        <v>0</v>
      </c>
      <c r="J100" s="741">
        <v>0</v>
      </c>
    </row>
    <row r="101" spans="1:10" ht="23.15" customHeight="1" x14ac:dyDescent="0.3">
      <c r="A101" s="740" t="s">
        <v>918</v>
      </c>
      <c r="B101" s="744">
        <v>638600</v>
      </c>
      <c r="C101" s="744">
        <v>668397</v>
      </c>
      <c r="D101" s="744">
        <v>1651294</v>
      </c>
      <c r="E101" s="744">
        <v>559254.00000000012</v>
      </c>
      <c r="F101" s="744">
        <v>352792</v>
      </c>
      <c r="G101" s="744">
        <v>3522105</v>
      </c>
      <c r="H101" s="744">
        <v>559254.00000000012</v>
      </c>
      <c r="I101" s="744">
        <v>352792</v>
      </c>
      <c r="J101" s="744">
        <v>3522105</v>
      </c>
    </row>
    <row r="103" spans="1:10" ht="15.5" x14ac:dyDescent="0.35">
      <c r="A103" s="745" t="s">
        <v>919</v>
      </c>
      <c r="J103" s="726" t="s">
        <v>872</v>
      </c>
    </row>
    <row r="104" spans="1:10" ht="15.5" x14ac:dyDescent="0.35">
      <c r="A104" s="698" t="s">
        <v>920</v>
      </c>
      <c r="B104" s="702"/>
    </row>
  </sheetData>
  <pageMargins left="0" right="0.25" top="0.5" bottom="0.25" header="0" footer="0.25"/>
  <pageSetup scale="70" firstPageNumber="89" orientation="landscape" useFirstPageNumber="1" r:id="rId1"/>
  <headerFooter>
    <oddFooter>&amp;C&amp;12Page &amp;P</oddFooter>
  </headerFooter>
  <rowBreaks count="2" manualBreakCount="2">
    <brk id="35" max="16383" man="1"/>
    <brk id="7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workbookViewId="0"/>
  </sheetViews>
  <sheetFormatPr defaultColWidth="12.54296875" defaultRowHeight="12.5" x14ac:dyDescent="0.25"/>
  <cols>
    <col min="1" max="1" width="32" style="699" customWidth="1"/>
    <col min="2" max="2" width="34.453125" style="699" customWidth="1"/>
    <col min="3" max="3" width="34" style="699" customWidth="1"/>
    <col min="4" max="4" width="32" style="699" customWidth="1"/>
    <col min="5" max="256" width="12.54296875" style="699"/>
    <col min="257" max="257" width="32" style="699" customWidth="1"/>
    <col min="258" max="258" width="34.453125" style="699" customWidth="1"/>
    <col min="259" max="259" width="34" style="699" customWidth="1"/>
    <col min="260" max="260" width="32" style="699" customWidth="1"/>
    <col min="261" max="512" width="12.54296875" style="699"/>
    <col min="513" max="513" width="32" style="699" customWidth="1"/>
    <col min="514" max="514" width="34.453125" style="699" customWidth="1"/>
    <col min="515" max="515" width="34" style="699" customWidth="1"/>
    <col min="516" max="516" width="32" style="699" customWidth="1"/>
    <col min="517" max="768" width="12.54296875" style="699"/>
    <col min="769" max="769" width="32" style="699" customWidth="1"/>
    <col min="770" max="770" width="34.453125" style="699" customWidth="1"/>
    <col min="771" max="771" width="34" style="699" customWidth="1"/>
    <col min="772" max="772" width="32" style="699" customWidth="1"/>
    <col min="773" max="1024" width="12.54296875" style="699"/>
    <col min="1025" max="1025" width="32" style="699" customWidth="1"/>
    <col min="1026" max="1026" width="34.453125" style="699" customWidth="1"/>
    <col min="1027" max="1027" width="34" style="699" customWidth="1"/>
    <col min="1028" max="1028" width="32" style="699" customWidth="1"/>
    <col min="1029" max="1280" width="12.54296875" style="699"/>
    <col min="1281" max="1281" width="32" style="699" customWidth="1"/>
    <col min="1282" max="1282" width="34.453125" style="699" customWidth="1"/>
    <col min="1283" max="1283" width="34" style="699" customWidth="1"/>
    <col min="1284" max="1284" width="32" style="699" customWidth="1"/>
    <col min="1285" max="1536" width="12.54296875" style="699"/>
    <col min="1537" max="1537" width="32" style="699" customWidth="1"/>
    <col min="1538" max="1538" width="34.453125" style="699" customWidth="1"/>
    <col min="1539" max="1539" width="34" style="699" customWidth="1"/>
    <col min="1540" max="1540" width="32" style="699" customWidth="1"/>
    <col min="1541" max="1792" width="12.54296875" style="699"/>
    <col min="1793" max="1793" width="32" style="699" customWidth="1"/>
    <col min="1794" max="1794" width="34.453125" style="699" customWidth="1"/>
    <col min="1795" max="1795" width="34" style="699" customWidth="1"/>
    <col min="1796" max="1796" width="32" style="699" customWidth="1"/>
    <col min="1797" max="2048" width="12.54296875" style="699"/>
    <col min="2049" max="2049" width="32" style="699" customWidth="1"/>
    <col min="2050" max="2050" width="34.453125" style="699" customWidth="1"/>
    <col min="2051" max="2051" width="34" style="699" customWidth="1"/>
    <col min="2052" max="2052" width="32" style="699" customWidth="1"/>
    <col min="2053" max="2304" width="12.54296875" style="699"/>
    <col min="2305" max="2305" width="32" style="699" customWidth="1"/>
    <col min="2306" max="2306" width="34.453125" style="699" customWidth="1"/>
    <col min="2307" max="2307" width="34" style="699" customWidth="1"/>
    <col min="2308" max="2308" width="32" style="699" customWidth="1"/>
    <col min="2309" max="2560" width="12.54296875" style="699"/>
    <col min="2561" max="2561" width="32" style="699" customWidth="1"/>
    <col min="2562" max="2562" width="34.453125" style="699" customWidth="1"/>
    <col min="2563" max="2563" width="34" style="699" customWidth="1"/>
    <col min="2564" max="2564" width="32" style="699" customWidth="1"/>
    <col min="2565" max="2816" width="12.54296875" style="699"/>
    <col min="2817" max="2817" width="32" style="699" customWidth="1"/>
    <col min="2818" max="2818" width="34.453125" style="699" customWidth="1"/>
    <col min="2819" max="2819" width="34" style="699" customWidth="1"/>
    <col min="2820" max="2820" width="32" style="699" customWidth="1"/>
    <col min="2821" max="3072" width="12.54296875" style="699"/>
    <col min="3073" max="3073" width="32" style="699" customWidth="1"/>
    <col min="3074" max="3074" width="34.453125" style="699" customWidth="1"/>
    <col min="3075" max="3075" width="34" style="699" customWidth="1"/>
    <col min="3076" max="3076" width="32" style="699" customWidth="1"/>
    <col min="3077" max="3328" width="12.54296875" style="699"/>
    <col min="3329" max="3329" width="32" style="699" customWidth="1"/>
    <col min="3330" max="3330" width="34.453125" style="699" customWidth="1"/>
    <col min="3331" max="3331" width="34" style="699" customWidth="1"/>
    <col min="3332" max="3332" width="32" style="699" customWidth="1"/>
    <col min="3333" max="3584" width="12.54296875" style="699"/>
    <col min="3585" max="3585" width="32" style="699" customWidth="1"/>
    <col min="3586" max="3586" width="34.453125" style="699" customWidth="1"/>
    <col min="3587" max="3587" width="34" style="699" customWidth="1"/>
    <col min="3588" max="3588" width="32" style="699" customWidth="1"/>
    <col min="3589" max="3840" width="12.54296875" style="699"/>
    <col min="3841" max="3841" width="32" style="699" customWidth="1"/>
    <col min="3842" max="3842" width="34.453125" style="699" customWidth="1"/>
    <col min="3843" max="3843" width="34" style="699" customWidth="1"/>
    <col min="3844" max="3844" width="32" style="699" customWidth="1"/>
    <col min="3845" max="4096" width="12.54296875" style="699"/>
    <col min="4097" max="4097" width="32" style="699" customWidth="1"/>
    <col min="4098" max="4098" width="34.453125" style="699" customWidth="1"/>
    <col min="4099" max="4099" width="34" style="699" customWidth="1"/>
    <col min="4100" max="4100" width="32" style="699" customWidth="1"/>
    <col min="4101" max="4352" width="12.54296875" style="699"/>
    <col min="4353" max="4353" width="32" style="699" customWidth="1"/>
    <col min="4354" max="4354" width="34.453125" style="699" customWidth="1"/>
    <col min="4355" max="4355" width="34" style="699" customWidth="1"/>
    <col min="4356" max="4356" width="32" style="699" customWidth="1"/>
    <col min="4357" max="4608" width="12.54296875" style="699"/>
    <col min="4609" max="4609" width="32" style="699" customWidth="1"/>
    <col min="4610" max="4610" width="34.453125" style="699" customWidth="1"/>
    <col min="4611" max="4611" width="34" style="699" customWidth="1"/>
    <col min="4612" max="4612" width="32" style="699" customWidth="1"/>
    <col min="4613" max="4864" width="12.54296875" style="699"/>
    <col min="4865" max="4865" width="32" style="699" customWidth="1"/>
    <col min="4866" max="4866" width="34.453125" style="699" customWidth="1"/>
    <col min="4867" max="4867" width="34" style="699" customWidth="1"/>
    <col min="4868" max="4868" width="32" style="699" customWidth="1"/>
    <col min="4869" max="5120" width="12.54296875" style="699"/>
    <col min="5121" max="5121" width="32" style="699" customWidth="1"/>
    <col min="5122" max="5122" width="34.453125" style="699" customWidth="1"/>
    <col min="5123" max="5123" width="34" style="699" customWidth="1"/>
    <col min="5124" max="5124" width="32" style="699" customWidth="1"/>
    <col min="5125" max="5376" width="12.54296875" style="699"/>
    <col min="5377" max="5377" width="32" style="699" customWidth="1"/>
    <col min="5378" max="5378" width="34.453125" style="699" customWidth="1"/>
    <col min="5379" max="5379" width="34" style="699" customWidth="1"/>
    <col min="5380" max="5380" width="32" style="699" customWidth="1"/>
    <col min="5381" max="5632" width="12.54296875" style="699"/>
    <col min="5633" max="5633" width="32" style="699" customWidth="1"/>
    <col min="5634" max="5634" width="34.453125" style="699" customWidth="1"/>
    <col min="5635" max="5635" width="34" style="699" customWidth="1"/>
    <col min="5636" max="5636" width="32" style="699" customWidth="1"/>
    <col min="5637" max="5888" width="12.54296875" style="699"/>
    <col min="5889" max="5889" width="32" style="699" customWidth="1"/>
    <col min="5890" max="5890" width="34.453125" style="699" customWidth="1"/>
    <col min="5891" max="5891" width="34" style="699" customWidth="1"/>
    <col min="5892" max="5892" width="32" style="699" customWidth="1"/>
    <col min="5893" max="6144" width="12.54296875" style="699"/>
    <col min="6145" max="6145" width="32" style="699" customWidth="1"/>
    <col min="6146" max="6146" width="34.453125" style="699" customWidth="1"/>
    <col min="6147" max="6147" width="34" style="699" customWidth="1"/>
    <col min="6148" max="6148" width="32" style="699" customWidth="1"/>
    <col min="6149" max="6400" width="12.54296875" style="699"/>
    <col min="6401" max="6401" width="32" style="699" customWidth="1"/>
    <col min="6402" max="6402" width="34.453125" style="699" customWidth="1"/>
    <col min="6403" max="6403" width="34" style="699" customWidth="1"/>
    <col min="6404" max="6404" width="32" style="699" customWidth="1"/>
    <col min="6405" max="6656" width="12.54296875" style="699"/>
    <col min="6657" max="6657" width="32" style="699" customWidth="1"/>
    <col min="6658" max="6658" width="34.453125" style="699" customWidth="1"/>
    <col min="6659" max="6659" width="34" style="699" customWidth="1"/>
    <col min="6660" max="6660" width="32" style="699" customWidth="1"/>
    <col min="6661" max="6912" width="12.54296875" style="699"/>
    <col min="6913" max="6913" width="32" style="699" customWidth="1"/>
    <col min="6914" max="6914" width="34.453125" style="699" customWidth="1"/>
    <col min="6915" max="6915" width="34" style="699" customWidth="1"/>
    <col min="6916" max="6916" width="32" style="699" customWidth="1"/>
    <col min="6917" max="7168" width="12.54296875" style="699"/>
    <col min="7169" max="7169" width="32" style="699" customWidth="1"/>
    <col min="7170" max="7170" width="34.453125" style="699" customWidth="1"/>
    <col min="7171" max="7171" width="34" style="699" customWidth="1"/>
    <col min="7172" max="7172" width="32" style="699" customWidth="1"/>
    <col min="7173" max="7424" width="12.54296875" style="699"/>
    <col min="7425" max="7425" width="32" style="699" customWidth="1"/>
    <col min="7426" max="7426" width="34.453125" style="699" customWidth="1"/>
    <col min="7427" max="7427" width="34" style="699" customWidth="1"/>
    <col min="7428" max="7428" width="32" style="699" customWidth="1"/>
    <col min="7429" max="7680" width="12.54296875" style="699"/>
    <col min="7681" max="7681" width="32" style="699" customWidth="1"/>
    <col min="7682" max="7682" width="34.453125" style="699" customWidth="1"/>
    <col min="7683" max="7683" width="34" style="699" customWidth="1"/>
    <col min="7684" max="7684" width="32" style="699" customWidth="1"/>
    <col min="7685" max="7936" width="12.54296875" style="699"/>
    <col min="7937" max="7937" width="32" style="699" customWidth="1"/>
    <col min="7938" max="7938" width="34.453125" style="699" customWidth="1"/>
    <col min="7939" max="7939" width="34" style="699" customWidth="1"/>
    <col min="7940" max="7940" width="32" style="699" customWidth="1"/>
    <col min="7941" max="8192" width="12.54296875" style="699"/>
    <col min="8193" max="8193" width="32" style="699" customWidth="1"/>
    <col min="8194" max="8194" width="34.453125" style="699" customWidth="1"/>
    <col min="8195" max="8195" width="34" style="699" customWidth="1"/>
    <col min="8196" max="8196" width="32" style="699" customWidth="1"/>
    <col min="8197" max="8448" width="12.54296875" style="699"/>
    <col min="8449" max="8449" width="32" style="699" customWidth="1"/>
    <col min="8450" max="8450" width="34.453125" style="699" customWidth="1"/>
    <col min="8451" max="8451" width="34" style="699" customWidth="1"/>
    <col min="8452" max="8452" width="32" style="699" customWidth="1"/>
    <col min="8453" max="8704" width="12.54296875" style="699"/>
    <col min="8705" max="8705" width="32" style="699" customWidth="1"/>
    <col min="8706" max="8706" width="34.453125" style="699" customWidth="1"/>
    <col min="8707" max="8707" width="34" style="699" customWidth="1"/>
    <col min="8708" max="8708" width="32" style="699" customWidth="1"/>
    <col min="8709" max="8960" width="12.54296875" style="699"/>
    <col min="8961" max="8961" width="32" style="699" customWidth="1"/>
    <col min="8962" max="8962" width="34.453125" style="699" customWidth="1"/>
    <col min="8963" max="8963" width="34" style="699" customWidth="1"/>
    <col min="8964" max="8964" width="32" style="699" customWidth="1"/>
    <col min="8965" max="9216" width="12.54296875" style="699"/>
    <col min="9217" max="9217" width="32" style="699" customWidth="1"/>
    <col min="9218" max="9218" width="34.453125" style="699" customWidth="1"/>
    <col min="9219" max="9219" width="34" style="699" customWidth="1"/>
    <col min="9220" max="9220" width="32" style="699" customWidth="1"/>
    <col min="9221" max="9472" width="12.54296875" style="699"/>
    <col min="9473" max="9473" width="32" style="699" customWidth="1"/>
    <col min="9474" max="9474" width="34.453125" style="699" customWidth="1"/>
    <col min="9475" max="9475" width="34" style="699" customWidth="1"/>
    <col min="9476" max="9476" width="32" style="699" customWidth="1"/>
    <col min="9477" max="9728" width="12.54296875" style="699"/>
    <col min="9729" max="9729" width="32" style="699" customWidth="1"/>
    <col min="9730" max="9730" width="34.453125" style="699" customWidth="1"/>
    <col min="9731" max="9731" width="34" style="699" customWidth="1"/>
    <col min="9732" max="9732" width="32" style="699" customWidth="1"/>
    <col min="9733" max="9984" width="12.54296875" style="699"/>
    <col min="9985" max="9985" width="32" style="699" customWidth="1"/>
    <col min="9986" max="9986" width="34.453125" style="699" customWidth="1"/>
    <col min="9987" max="9987" width="34" style="699" customWidth="1"/>
    <col min="9988" max="9988" width="32" style="699" customWidth="1"/>
    <col min="9989" max="10240" width="12.54296875" style="699"/>
    <col min="10241" max="10241" width="32" style="699" customWidth="1"/>
    <col min="10242" max="10242" width="34.453125" style="699" customWidth="1"/>
    <col min="10243" max="10243" width="34" style="699" customWidth="1"/>
    <col min="10244" max="10244" width="32" style="699" customWidth="1"/>
    <col min="10245" max="10496" width="12.54296875" style="699"/>
    <col min="10497" max="10497" width="32" style="699" customWidth="1"/>
    <col min="10498" max="10498" width="34.453125" style="699" customWidth="1"/>
    <col min="10499" max="10499" width="34" style="699" customWidth="1"/>
    <col min="10500" max="10500" width="32" style="699" customWidth="1"/>
    <col min="10501" max="10752" width="12.54296875" style="699"/>
    <col min="10753" max="10753" width="32" style="699" customWidth="1"/>
    <col min="10754" max="10754" width="34.453125" style="699" customWidth="1"/>
    <col min="10755" max="10755" width="34" style="699" customWidth="1"/>
    <col min="10756" max="10756" width="32" style="699" customWidth="1"/>
    <col min="10757" max="11008" width="12.54296875" style="699"/>
    <col min="11009" max="11009" width="32" style="699" customWidth="1"/>
    <col min="11010" max="11010" width="34.453125" style="699" customWidth="1"/>
    <col min="11011" max="11011" width="34" style="699" customWidth="1"/>
    <col min="11012" max="11012" width="32" style="699" customWidth="1"/>
    <col min="11013" max="11264" width="12.54296875" style="699"/>
    <col min="11265" max="11265" width="32" style="699" customWidth="1"/>
    <col min="11266" max="11266" width="34.453125" style="699" customWidth="1"/>
    <col min="11267" max="11267" width="34" style="699" customWidth="1"/>
    <col min="11268" max="11268" width="32" style="699" customWidth="1"/>
    <col min="11269" max="11520" width="12.54296875" style="699"/>
    <col min="11521" max="11521" width="32" style="699" customWidth="1"/>
    <col min="11522" max="11522" width="34.453125" style="699" customWidth="1"/>
    <col min="11523" max="11523" width="34" style="699" customWidth="1"/>
    <col min="11524" max="11524" width="32" style="699" customWidth="1"/>
    <col min="11525" max="11776" width="12.54296875" style="699"/>
    <col min="11777" max="11777" width="32" style="699" customWidth="1"/>
    <col min="11778" max="11778" width="34.453125" style="699" customWidth="1"/>
    <col min="11779" max="11779" width="34" style="699" customWidth="1"/>
    <col min="11780" max="11780" width="32" style="699" customWidth="1"/>
    <col min="11781" max="12032" width="12.54296875" style="699"/>
    <col min="12033" max="12033" width="32" style="699" customWidth="1"/>
    <col min="12034" max="12034" width="34.453125" style="699" customWidth="1"/>
    <col min="12035" max="12035" width="34" style="699" customWidth="1"/>
    <col min="12036" max="12036" width="32" style="699" customWidth="1"/>
    <col min="12037" max="12288" width="12.54296875" style="699"/>
    <col min="12289" max="12289" width="32" style="699" customWidth="1"/>
    <col min="12290" max="12290" width="34.453125" style="699" customWidth="1"/>
    <col min="12291" max="12291" width="34" style="699" customWidth="1"/>
    <col min="12292" max="12292" width="32" style="699" customWidth="1"/>
    <col min="12293" max="12544" width="12.54296875" style="699"/>
    <col min="12545" max="12545" width="32" style="699" customWidth="1"/>
    <col min="12546" max="12546" width="34.453125" style="699" customWidth="1"/>
    <col min="12547" max="12547" width="34" style="699" customWidth="1"/>
    <col min="12548" max="12548" width="32" style="699" customWidth="1"/>
    <col min="12549" max="12800" width="12.54296875" style="699"/>
    <col min="12801" max="12801" width="32" style="699" customWidth="1"/>
    <col min="12802" max="12802" width="34.453125" style="699" customWidth="1"/>
    <col min="12803" max="12803" width="34" style="699" customWidth="1"/>
    <col min="12804" max="12804" width="32" style="699" customWidth="1"/>
    <col min="12805" max="13056" width="12.54296875" style="699"/>
    <col min="13057" max="13057" width="32" style="699" customWidth="1"/>
    <col min="13058" max="13058" width="34.453125" style="699" customWidth="1"/>
    <col min="13059" max="13059" width="34" style="699" customWidth="1"/>
    <col min="13060" max="13060" width="32" style="699" customWidth="1"/>
    <col min="13061" max="13312" width="12.54296875" style="699"/>
    <col min="13313" max="13313" width="32" style="699" customWidth="1"/>
    <col min="13314" max="13314" width="34.453125" style="699" customWidth="1"/>
    <col min="13315" max="13315" width="34" style="699" customWidth="1"/>
    <col min="13316" max="13316" width="32" style="699" customWidth="1"/>
    <col min="13317" max="13568" width="12.54296875" style="699"/>
    <col min="13569" max="13569" width="32" style="699" customWidth="1"/>
    <col min="13570" max="13570" width="34.453125" style="699" customWidth="1"/>
    <col min="13571" max="13571" width="34" style="699" customWidth="1"/>
    <col min="13572" max="13572" width="32" style="699" customWidth="1"/>
    <col min="13573" max="13824" width="12.54296875" style="699"/>
    <col min="13825" max="13825" width="32" style="699" customWidth="1"/>
    <col min="13826" max="13826" width="34.453125" style="699" customWidth="1"/>
    <col min="13827" max="13827" width="34" style="699" customWidth="1"/>
    <col min="13828" max="13828" width="32" style="699" customWidth="1"/>
    <col min="13829" max="14080" width="12.54296875" style="699"/>
    <col min="14081" max="14081" width="32" style="699" customWidth="1"/>
    <col min="14082" max="14082" width="34.453125" style="699" customWidth="1"/>
    <col min="14083" max="14083" width="34" style="699" customWidth="1"/>
    <col min="14084" max="14084" width="32" style="699" customWidth="1"/>
    <col min="14085" max="14336" width="12.54296875" style="699"/>
    <col min="14337" max="14337" width="32" style="699" customWidth="1"/>
    <col min="14338" max="14338" width="34.453125" style="699" customWidth="1"/>
    <col min="14339" max="14339" width="34" style="699" customWidth="1"/>
    <col min="14340" max="14340" width="32" style="699" customWidth="1"/>
    <col min="14341" max="14592" width="12.54296875" style="699"/>
    <col min="14593" max="14593" width="32" style="699" customWidth="1"/>
    <col min="14594" max="14594" width="34.453125" style="699" customWidth="1"/>
    <col min="14595" max="14595" width="34" style="699" customWidth="1"/>
    <col min="14596" max="14596" width="32" style="699" customWidth="1"/>
    <col min="14597" max="14848" width="12.54296875" style="699"/>
    <col min="14849" max="14849" width="32" style="699" customWidth="1"/>
    <col min="14850" max="14850" width="34.453125" style="699" customWidth="1"/>
    <col min="14851" max="14851" width="34" style="699" customWidth="1"/>
    <col min="14852" max="14852" width="32" style="699" customWidth="1"/>
    <col min="14853" max="15104" width="12.54296875" style="699"/>
    <col min="15105" max="15105" width="32" style="699" customWidth="1"/>
    <col min="15106" max="15106" width="34.453125" style="699" customWidth="1"/>
    <col min="15107" max="15107" width="34" style="699" customWidth="1"/>
    <col min="15108" max="15108" width="32" style="699" customWidth="1"/>
    <col min="15109" max="15360" width="12.54296875" style="699"/>
    <col min="15361" max="15361" width="32" style="699" customWidth="1"/>
    <col min="15362" max="15362" width="34.453125" style="699" customWidth="1"/>
    <col min="15363" max="15363" width="34" style="699" customWidth="1"/>
    <col min="15364" max="15364" width="32" style="699" customWidth="1"/>
    <col min="15365" max="15616" width="12.54296875" style="699"/>
    <col min="15617" max="15617" width="32" style="699" customWidth="1"/>
    <col min="15618" max="15618" width="34.453125" style="699" customWidth="1"/>
    <col min="15619" max="15619" width="34" style="699" customWidth="1"/>
    <col min="15620" max="15620" width="32" style="699" customWidth="1"/>
    <col min="15621" max="15872" width="12.54296875" style="699"/>
    <col min="15873" max="15873" width="32" style="699" customWidth="1"/>
    <col min="15874" max="15874" width="34.453125" style="699" customWidth="1"/>
    <col min="15875" max="15875" width="34" style="699" customWidth="1"/>
    <col min="15876" max="15876" width="32" style="699" customWidth="1"/>
    <col min="15877" max="16128" width="12.54296875" style="699"/>
    <col min="16129" max="16129" width="32" style="699" customWidth="1"/>
    <col min="16130" max="16130" width="34.453125" style="699" customWidth="1"/>
    <col min="16131" max="16131" width="34" style="699" customWidth="1"/>
    <col min="16132" max="16132" width="32" style="699" customWidth="1"/>
    <col min="16133" max="16384" width="12.54296875" style="699"/>
  </cols>
  <sheetData>
    <row r="1" spans="1:4" s="727" customFormat="1" ht="18" x14ac:dyDescent="0.4">
      <c r="A1" s="727" t="s">
        <v>131</v>
      </c>
      <c r="C1" s="748" t="s">
        <v>925</v>
      </c>
      <c r="D1" s="748"/>
    </row>
    <row r="2" spans="1:4" s="727" customFormat="1" ht="18" x14ac:dyDescent="0.4">
      <c r="A2" s="727" t="s">
        <v>926</v>
      </c>
    </row>
    <row r="3" spans="1:4" s="727" customFormat="1" ht="18" x14ac:dyDescent="0.4">
      <c r="A3" s="727" t="s">
        <v>927</v>
      </c>
      <c r="D3" s="749"/>
    </row>
    <row r="4" spans="1:4" ht="12.9" customHeight="1" x14ac:dyDescent="0.3">
      <c r="A4" s="705"/>
      <c r="B4" s="707" t="s">
        <v>1185</v>
      </c>
      <c r="C4" s="707" t="s">
        <v>1185</v>
      </c>
      <c r="D4" s="707" t="s">
        <v>1185</v>
      </c>
    </row>
    <row r="5" spans="1:4" ht="12.9" customHeight="1" x14ac:dyDescent="0.3">
      <c r="A5" s="708"/>
      <c r="B5" s="710" t="s">
        <v>814</v>
      </c>
      <c r="C5" s="710" t="s">
        <v>928</v>
      </c>
      <c r="D5" s="710" t="s">
        <v>929</v>
      </c>
    </row>
    <row r="6" spans="1:4" ht="12.9" customHeight="1" x14ac:dyDescent="0.3">
      <c r="A6" s="708" t="s">
        <v>814</v>
      </c>
      <c r="B6" s="710" t="s">
        <v>819</v>
      </c>
      <c r="C6" s="710" t="s">
        <v>930</v>
      </c>
      <c r="D6" s="710" t="s">
        <v>930</v>
      </c>
    </row>
    <row r="7" spans="1:4" ht="18" customHeight="1" x14ac:dyDescent="0.3">
      <c r="A7" s="708" t="s">
        <v>822</v>
      </c>
      <c r="B7" s="710" t="s">
        <v>346</v>
      </c>
      <c r="C7" s="710" t="s">
        <v>931</v>
      </c>
      <c r="D7" s="710" t="s">
        <v>932</v>
      </c>
    </row>
    <row r="8" spans="1:4" ht="15.9" customHeight="1" x14ac:dyDescent="0.3">
      <c r="A8" s="711" t="s">
        <v>827</v>
      </c>
      <c r="B8" s="712"/>
      <c r="C8" s="712"/>
      <c r="D8" s="712"/>
    </row>
    <row r="9" spans="1:4" ht="15.9" customHeight="1" x14ac:dyDescent="0.25">
      <c r="A9" s="713" t="s">
        <v>828</v>
      </c>
      <c r="B9" s="929">
        <v>54868489.5</v>
      </c>
      <c r="C9" s="750">
        <v>1</v>
      </c>
      <c r="D9" s="714">
        <v>0</v>
      </c>
    </row>
    <row r="10" spans="1:4" ht="15.9" customHeight="1" x14ac:dyDescent="0.25">
      <c r="A10" s="713" t="s">
        <v>830</v>
      </c>
      <c r="B10" s="929">
        <v>12343936</v>
      </c>
      <c r="C10" s="750">
        <v>1</v>
      </c>
      <c r="D10" s="714">
        <v>0</v>
      </c>
    </row>
    <row r="11" spans="1:4" ht="15.9" customHeight="1" x14ac:dyDescent="0.25">
      <c r="A11" s="713" t="s">
        <v>832</v>
      </c>
      <c r="B11" s="929">
        <v>1512825</v>
      </c>
      <c r="C11" s="750">
        <v>1</v>
      </c>
      <c r="D11" s="714">
        <v>0</v>
      </c>
    </row>
    <row r="12" spans="1:4" ht="15.9" customHeight="1" x14ac:dyDescent="0.25">
      <c r="A12" s="713" t="s">
        <v>834</v>
      </c>
      <c r="B12" s="929">
        <v>782342</v>
      </c>
      <c r="C12" s="750">
        <v>1</v>
      </c>
      <c r="D12" s="714">
        <v>0</v>
      </c>
    </row>
    <row r="13" spans="1:4" ht="15.9" customHeight="1" x14ac:dyDescent="0.25">
      <c r="A13" s="713" t="s">
        <v>836</v>
      </c>
      <c r="B13" s="929">
        <v>281634</v>
      </c>
      <c r="C13" s="750">
        <v>1</v>
      </c>
      <c r="D13" s="714">
        <v>0</v>
      </c>
    </row>
    <row r="14" spans="1:4" ht="15.9" customHeight="1" x14ac:dyDescent="0.25">
      <c r="A14" s="713" t="s">
        <v>838</v>
      </c>
      <c r="B14" s="929">
        <v>620000</v>
      </c>
      <c r="C14" s="750">
        <v>1</v>
      </c>
      <c r="D14" s="714">
        <v>0</v>
      </c>
    </row>
    <row r="15" spans="1:4" ht="15.9" customHeight="1" x14ac:dyDescent="0.25">
      <c r="A15" s="713" t="s">
        <v>840</v>
      </c>
      <c r="B15" s="929"/>
      <c r="C15" s="750"/>
      <c r="D15" s="714"/>
    </row>
    <row r="16" spans="1:4" ht="15.9" customHeight="1" x14ac:dyDescent="0.25">
      <c r="A16" s="713" t="s">
        <v>842</v>
      </c>
      <c r="B16" s="929">
        <v>459254</v>
      </c>
      <c r="C16" s="750">
        <v>1</v>
      </c>
      <c r="D16" s="714">
        <v>0</v>
      </c>
    </row>
    <row r="17" spans="1:4" ht="15.9" customHeight="1" x14ac:dyDescent="0.3">
      <c r="A17" s="718" t="s">
        <v>933</v>
      </c>
      <c r="B17" s="931"/>
      <c r="C17" s="751"/>
      <c r="D17" s="712"/>
    </row>
    <row r="18" spans="1:4" ht="15.9" customHeight="1" x14ac:dyDescent="0.25">
      <c r="A18" s="713" t="s">
        <v>845</v>
      </c>
      <c r="B18" s="929">
        <v>0</v>
      </c>
      <c r="C18" s="750">
        <v>1</v>
      </c>
      <c r="D18" s="714"/>
    </row>
    <row r="19" spans="1:4" ht="15.9" customHeight="1" x14ac:dyDescent="0.25">
      <c r="A19" s="713" t="s">
        <v>847</v>
      </c>
      <c r="B19" s="929">
        <v>359411</v>
      </c>
      <c r="C19" s="750">
        <v>1</v>
      </c>
      <c r="D19" s="714">
        <v>0</v>
      </c>
    </row>
    <row r="20" spans="1:4" ht="15.9" customHeight="1" x14ac:dyDescent="0.3">
      <c r="A20" s="720" t="s">
        <v>849</v>
      </c>
      <c r="B20" s="931"/>
      <c r="C20" s="751"/>
      <c r="D20" s="712"/>
    </row>
    <row r="21" spans="1:4" ht="15.9" customHeight="1" x14ac:dyDescent="0.25">
      <c r="A21" s="713" t="s">
        <v>850</v>
      </c>
      <c r="B21" s="929"/>
      <c r="C21" s="750"/>
      <c r="D21" s="714"/>
    </row>
    <row r="22" spans="1:4" ht="15.9" customHeight="1" x14ac:dyDescent="0.25">
      <c r="A22" s="713" t="s">
        <v>850</v>
      </c>
      <c r="B22" s="929"/>
      <c r="C22" s="750"/>
      <c r="D22" s="714"/>
    </row>
    <row r="23" spans="1:4" ht="15.9" customHeight="1" x14ac:dyDescent="0.3">
      <c r="A23" s="720" t="s">
        <v>853</v>
      </c>
      <c r="B23" s="931"/>
      <c r="C23" s="751"/>
      <c r="D23" s="712"/>
    </row>
    <row r="24" spans="1:4" ht="15.9" customHeight="1" x14ac:dyDescent="0.25">
      <c r="A24" s="713" t="s">
        <v>850</v>
      </c>
      <c r="B24" s="929"/>
      <c r="C24" s="750"/>
      <c r="D24" s="714"/>
    </row>
    <row r="25" spans="1:4" ht="15.9" customHeight="1" x14ac:dyDescent="0.25">
      <c r="A25" s="713" t="s">
        <v>850</v>
      </c>
      <c r="B25" s="929"/>
      <c r="C25" s="750"/>
      <c r="D25" s="714"/>
    </row>
    <row r="26" spans="1:4" ht="15.9" customHeight="1" x14ac:dyDescent="0.3">
      <c r="A26" s="720" t="s">
        <v>856</v>
      </c>
      <c r="B26" s="931"/>
      <c r="C26" s="751"/>
      <c r="D26" s="712"/>
    </row>
    <row r="27" spans="1:4" ht="15.9" customHeight="1" x14ac:dyDescent="0.25">
      <c r="A27" s="713" t="s">
        <v>850</v>
      </c>
      <c r="B27" s="929"/>
      <c r="C27" s="750"/>
      <c r="D27" s="714"/>
    </row>
    <row r="28" spans="1:4" ht="15.9" customHeight="1" x14ac:dyDescent="0.25">
      <c r="A28" s="713" t="s">
        <v>850</v>
      </c>
      <c r="B28" s="929"/>
      <c r="C28" s="750"/>
      <c r="D28" s="714"/>
    </row>
    <row r="29" spans="1:4" ht="15.9" customHeight="1" x14ac:dyDescent="0.3">
      <c r="A29" s="720" t="s">
        <v>859</v>
      </c>
      <c r="B29" s="931"/>
      <c r="C29" s="751"/>
      <c r="D29" s="712"/>
    </row>
    <row r="30" spans="1:4" ht="15.9" customHeight="1" x14ac:dyDescent="0.25">
      <c r="A30" s="713" t="s">
        <v>860</v>
      </c>
      <c r="B30" s="929">
        <v>2863695</v>
      </c>
      <c r="C30" s="750">
        <v>1</v>
      </c>
      <c r="D30" s="714">
        <v>0</v>
      </c>
    </row>
    <row r="31" spans="1:4" ht="15.9" customHeight="1" x14ac:dyDescent="0.25">
      <c r="A31" s="713" t="s">
        <v>864</v>
      </c>
      <c r="B31" s="929"/>
      <c r="C31" s="750"/>
      <c r="D31" s="714"/>
    </row>
    <row r="32" spans="1:4" ht="15.9" customHeight="1" x14ac:dyDescent="0.25">
      <c r="A32" s="713" t="s">
        <v>864</v>
      </c>
      <c r="B32" s="929"/>
      <c r="C32" s="750"/>
      <c r="D32" s="714"/>
    </row>
    <row r="33" spans="1:4" ht="15.9" customHeight="1" x14ac:dyDescent="0.25">
      <c r="A33" s="713" t="s">
        <v>864</v>
      </c>
      <c r="B33" s="929"/>
      <c r="C33" s="750"/>
      <c r="D33" s="714"/>
    </row>
    <row r="34" spans="1:4" ht="15.9" customHeight="1" x14ac:dyDescent="0.25">
      <c r="A34" s="713" t="s">
        <v>864</v>
      </c>
      <c r="B34" s="929"/>
      <c r="C34" s="750"/>
      <c r="D34" s="714"/>
    </row>
    <row r="35" spans="1:4" ht="15.9" customHeight="1" x14ac:dyDescent="0.25">
      <c r="A35" s="713" t="s">
        <v>864</v>
      </c>
      <c r="B35" s="929"/>
      <c r="C35" s="750"/>
      <c r="D35" s="714"/>
    </row>
    <row r="36" spans="1:4" ht="15.9" customHeight="1" x14ac:dyDescent="0.25">
      <c r="A36" s="713" t="s">
        <v>864</v>
      </c>
      <c r="B36" s="929"/>
      <c r="C36" s="750"/>
      <c r="D36" s="714"/>
    </row>
    <row r="37" spans="1:4" ht="15.9" customHeight="1" x14ac:dyDescent="0.25">
      <c r="A37" s="721"/>
      <c r="B37" s="932">
        <v>74091586.5</v>
      </c>
      <c r="C37" s="752">
        <v>1</v>
      </c>
      <c r="D37" s="723">
        <v>0</v>
      </c>
    </row>
    <row r="38" spans="1:4" ht="12.9" customHeight="1" x14ac:dyDescent="0.25"/>
    <row r="39" spans="1:4" ht="12.9" customHeight="1" x14ac:dyDescent="0.3">
      <c r="A39" s="725" t="s">
        <v>871</v>
      </c>
    </row>
  </sheetData>
  <printOptions horizontalCentered="1"/>
  <pageMargins left="0.5" right="0.5" top="0.75" bottom="0.75" header="0.3" footer="0.3"/>
  <pageSetup scale="81" firstPageNumber="92" orientation="landscape" useFirstPageNumber="1" r:id="rId1"/>
  <headerFooter>
    <oddFooter>&amp;C&amp;12Page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showOutlineSymbols="0" zoomScale="60" zoomScaleNormal="60" workbookViewId="0">
      <selection activeCell="G6" sqref="G6"/>
    </sheetView>
  </sheetViews>
  <sheetFormatPr defaultColWidth="12.453125" defaultRowHeight="15.5" x14ac:dyDescent="0.35"/>
  <cols>
    <col min="1" max="1" width="69.08984375" style="570" customWidth="1"/>
    <col min="2" max="2" width="24.54296875" style="570" customWidth="1"/>
    <col min="3" max="3" width="18" style="570" customWidth="1"/>
    <col min="4" max="4" width="22.90625" style="570" customWidth="1"/>
    <col min="5" max="5" width="23.453125" style="570" customWidth="1"/>
    <col min="6" max="6" width="21.453125" style="570" customWidth="1"/>
    <col min="7" max="7" width="19.90625" style="570" customWidth="1"/>
    <col min="8" max="16384" width="12.453125" style="570"/>
  </cols>
  <sheetData>
    <row r="1" spans="1:12" ht="39.75" customHeight="1" x14ac:dyDescent="0.5">
      <c r="A1" s="753" t="s">
        <v>131</v>
      </c>
      <c r="B1" s="754"/>
      <c r="C1" s="754"/>
      <c r="D1" s="753" t="s">
        <v>79</v>
      </c>
      <c r="E1" s="1002" t="s">
        <v>625</v>
      </c>
      <c r="F1" s="1002"/>
      <c r="G1" s="1002"/>
      <c r="H1" s="754"/>
      <c r="I1" s="754"/>
      <c r="J1" s="754"/>
      <c r="K1" s="754"/>
      <c r="L1" s="754"/>
    </row>
    <row r="2" spans="1:12" ht="23" x14ac:dyDescent="0.5">
      <c r="A2" s="753" t="s">
        <v>934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</row>
    <row r="3" spans="1:12" ht="23.5" thickBot="1" x14ac:dyDescent="0.55000000000000004">
      <c r="A3" s="755" t="s">
        <v>935</v>
      </c>
      <c r="B3" s="756"/>
      <c r="C3" s="756"/>
      <c r="D3" s="756"/>
      <c r="E3" s="756"/>
      <c r="F3" s="756"/>
      <c r="G3" s="756"/>
      <c r="H3" s="754"/>
      <c r="I3" s="754"/>
      <c r="J3" s="754"/>
      <c r="K3" s="754"/>
      <c r="L3" s="754"/>
    </row>
    <row r="4" spans="1:12" ht="23.5" thickTop="1" x14ac:dyDescent="0.5">
      <c r="A4" s="757" t="s">
        <v>117</v>
      </c>
      <c r="B4" s="758" t="s">
        <v>135</v>
      </c>
      <c r="C4" s="758" t="s">
        <v>135</v>
      </c>
      <c r="D4" s="758" t="s">
        <v>136</v>
      </c>
      <c r="E4" s="758" t="s">
        <v>136</v>
      </c>
      <c r="F4" s="758" t="s">
        <v>136</v>
      </c>
      <c r="G4" s="758" t="s">
        <v>136</v>
      </c>
    </row>
    <row r="5" spans="1:12" ht="23" x14ac:dyDescent="0.5">
      <c r="A5" s="759" t="s">
        <v>117</v>
      </c>
      <c r="B5" s="760" t="s">
        <v>451</v>
      </c>
      <c r="C5" s="760" t="s">
        <v>451</v>
      </c>
      <c r="D5" s="760" t="s">
        <v>451</v>
      </c>
      <c r="E5" s="760" t="s">
        <v>451</v>
      </c>
      <c r="F5" s="760" t="s">
        <v>548</v>
      </c>
      <c r="G5" s="886" t="s">
        <v>548</v>
      </c>
    </row>
    <row r="6" spans="1:12" ht="23" x14ac:dyDescent="0.5">
      <c r="A6" s="761" t="s">
        <v>936</v>
      </c>
      <c r="B6" s="760" t="s">
        <v>937</v>
      </c>
      <c r="C6" s="760" t="s">
        <v>938</v>
      </c>
      <c r="D6" s="760" t="s">
        <v>937</v>
      </c>
      <c r="E6" s="760" t="s">
        <v>938</v>
      </c>
      <c r="F6" s="760" t="s">
        <v>937</v>
      </c>
      <c r="G6" s="762" t="s">
        <v>938</v>
      </c>
    </row>
    <row r="7" spans="1:12" ht="25.5" customHeight="1" x14ac:dyDescent="0.35">
      <c r="A7" s="887"/>
      <c r="B7" s="887"/>
      <c r="C7" s="887"/>
      <c r="D7" s="887"/>
      <c r="E7" s="887"/>
      <c r="F7" s="887"/>
      <c r="G7" s="888"/>
    </row>
    <row r="8" spans="1:12" ht="25.5" customHeight="1" x14ac:dyDescent="0.35">
      <c r="A8" s="887"/>
      <c r="B8" s="887"/>
      <c r="C8" s="887"/>
      <c r="D8" s="887"/>
      <c r="E8" s="887"/>
      <c r="F8" s="887"/>
      <c r="G8" s="888"/>
    </row>
    <row r="9" spans="1:12" ht="25.5" customHeight="1" x14ac:dyDescent="0.35">
      <c r="A9" s="887"/>
      <c r="B9" s="887"/>
      <c r="C9" s="887"/>
      <c r="D9" s="887"/>
      <c r="E9" s="887"/>
      <c r="F9" s="887"/>
      <c r="G9" s="888"/>
    </row>
    <row r="10" spans="1:12" ht="25.5" customHeight="1" x14ac:dyDescent="0.35">
      <c r="A10" s="889" t="s">
        <v>117</v>
      </c>
      <c r="B10" s="887"/>
      <c r="C10" s="887"/>
      <c r="D10" s="887"/>
      <c r="E10" s="887"/>
      <c r="F10" s="887"/>
      <c r="G10" s="888"/>
    </row>
    <row r="11" spans="1:12" ht="25.5" customHeight="1" x14ac:dyDescent="0.35">
      <c r="A11" s="887"/>
      <c r="B11" s="887"/>
      <c r="C11" s="887"/>
      <c r="D11" s="887"/>
      <c r="E11" s="887"/>
      <c r="F11" s="887"/>
      <c r="G11" s="888"/>
    </row>
    <row r="12" spans="1:12" ht="25.5" customHeight="1" x14ac:dyDescent="0.35">
      <c r="A12" s="887"/>
      <c r="B12" s="887"/>
      <c r="C12" s="887"/>
      <c r="D12" s="887"/>
      <c r="E12" s="887"/>
      <c r="F12" s="887"/>
      <c r="G12" s="888"/>
    </row>
    <row r="13" spans="1:12" ht="25.5" customHeight="1" x14ac:dyDescent="0.35">
      <c r="A13" s="887"/>
      <c r="B13" s="887"/>
      <c r="C13" s="887"/>
      <c r="D13" s="887"/>
      <c r="E13" s="887"/>
      <c r="F13" s="887"/>
      <c r="G13" s="888"/>
    </row>
    <row r="14" spans="1:12" ht="25.5" customHeight="1" x14ac:dyDescent="0.35">
      <c r="A14" s="887"/>
      <c r="B14" s="887"/>
      <c r="C14" s="887"/>
      <c r="D14" s="887"/>
      <c r="E14" s="887"/>
      <c r="F14" s="887"/>
      <c r="G14" s="888"/>
    </row>
    <row r="15" spans="1:12" ht="25.5" customHeight="1" x14ac:dyDescent="0.35">
      <c r="A15" s="887"/>
      <c r="B15" s="887"/>
      <c r="C15" s="887"/>
      <c r="D15" s="887"/>
      <c r="E15" s="887"/>
      <c r="F15" s="887"/>
      <c r="G15" s="888"/>
    </row>
    <row r="16" spans="1:12" ht="25.5" customHeight="1" x14ac:dyDescent="0.35">
      <c r="A16" s="887"/>
      <c r="B16" s="887"/>
      <c r="C16" s="887"/>
      <c r="D16" s="887"/>
      <c r="E16" s="887"/>
      <c r="F16" s="887"/>
      <c r="G16" s="888"/>
    </row>
    <row r="17" spans="1:7" ht="25.5" customHeight="1" x14ac:dyDescent="0.35">
      <c r="A17" s="887"/>
      <c r="B17" s="887"/>
      <c r="C17" s="887"/>
      <c r="D17" s="887"/>
      <c r="E17" s="887"/>
      <c r="F17" s="887"/>
      <c r="G17" s="888"/>
    </row>
    <row r="18" spans="1:7" ht="25.5" customHeight="1" x14ac:dyDescent="0.35">
      <c r="A18" s="887"/>
      <c r="B18" s="887"/>
      <c r="C18" s="887"/>
      <c r="D18" s="887"/>
      <c r="E18" s="887"/>
      <c r="F18" s="887"/>
      <c r="G18" s="888"/>
    </row>
    <row r="19" spans="1:7" ht="25.5" customHeight="1" x14ac:dyDescent="0.35">
      <c r="A19" s="887"/>
      <c r="B19" s="887"/>
      <c r="C19" s="887"/>
      <c r="D19" s="887"/>
      <c r="E19" s="887"/>
      <c r="F19" s="887"/>
      <c r="G19" s="888"/>
    </row>
    <row r="20" spans="1:7" ht="25.5" customHeight="1" x14ac:dyDescent="0.35">
      <c r="A20" s="887"/>
      <c r="B20" s="887"/>
      <c r="C20" s="887"/>
      <c r="D20" s="887"/>
      <c r="E20" s="887"/>
      <c r="F20" s="887"/>
      <c r="G20" s="888"/>
    </row>
    <row r="21" spans="1:7" ht="25.5" customHeight="1" x14ac:dyDescent="0.35">
      <c r="A21" s="887"/>
      <c r="B21" s="887"/>
      <c r="C21" s="887"/>
      <c r="D21" s="887"/>
      <c r="E21" s="887"/>
      <c r="F21" s="887"/>
      <c r="G21" s="888"/>
    </row>
    <row r="22" spans="1:7" ht="25.5" customHeight="1" x14ac:dyDescent="0.35">
      <c r="A22" s="887"/>
      <c r="B22" s="887"/>
      <c r="C22" s="887"/>
      <c r="D22" s="887"/>
      <c r="E22" s="887"/>
      <c r="F22" s="887"/>
      <c r="G22" s="888"/>
    </row>
    <row r="23" spans="1:7" ht="25.5" customHeight="1" x14ac:dyDescent="0.35">
      <c r="A23" s="887"/>
      <c r="B23" s="887"/>
      <c r="C23" s="887"/>
      <c r="D23" s="887"/>
      <c r="E23" s="887"/>
      <c r="F23" s="890"/>
      <c r="G23" s="891"/>
    </row>
    <row r="24" spans="1:7" ht="25.5" customHeight="1" x14ac:dyDescent="0.35">
      <c r="A24" s="887"/>
      <c r="B24" s="887"/>
      <c r="C24" s="887"/>
      <c r="D24" s="887"/>
      <c r="E24" s="887"/>
      <c r="F24" s="887"/>
      <c r="G24" s="888"/>
    </row>
    <row r="25" spans="1:7" ht="25.5" customHeight="1" x14ac:dyDescent="0.35">
      <c r="A25" s="887"/>
      <c r="B25" s="887"/>
      <c r="C25" s="887"/>
      <c r="D25" s="887"/>
      <c r="E25" s="887"/>
      <c r="F25" s="887"/>
      <c r="G25" s="888"/>
    </row>
    <row r="26" spans="1:7" ht="25.5" customHeight="1" x14ac:dyDescent="0.35">
      <c r="A26" s="887"/>
      <c r="B26" s="887"/>
      <c r="C26" s="887"/>
      <c r="D26" s="887"/>
      <c r="E26" s="887"/>
      <c r="F26" s="887"/>
      <c r="G26" s="888"/>
    </row>
    <row r="27" spans="1:7" ht="25.5" customHeight="1" x14ac:dyDescent="0.35">
      <c r="A27" s="887"/>
      <c r="B27" s="887"/>
      <c r="C27" s="887"/>
      <c r="D27" s="887"/>
      <c r="E27" s="887"/>
      <c r="F27" s="887"/>
      <c r="G27" s="888"/>
    </row>
    <row r="28" spans="1:7" ht="25.5" customHeight="1" x14ac:dyDescent="0.35">
      <c r="A28" s="887"/>
      <c r="B28" s="887"/>
      <c r="C28" s="887"/>
      <c r="D28" s="887"/>
      <c r="E28" s="887"/>
      <c r="F28" s="887"/>
      <c r="G28" s="888"/>
    </row>
    <row r="29" spans="1:7" ht="25.5" customHeight="1" x14ac:dyDescent="0.35">
      <c r="A29" s="887"/>
      <c r="B29" s="887"/>
      <c r="C29" s="887"/>
      <c r="D29" s="887"/>
      <c r="E29" s="887"/>
      <c r="F29" s="887"/>
      <c r="G29" s="888"/>
    </row>
    <row r="30" spans="1:7" ht="25.5" customHeight="1" x14ac:dyDescent="0.35">
      <c r="A30" s="887"/>
      <c r="B30" s="887"/>
      <c r="C30" s="887"/>
      <c r="D30" s="887"/>
      <c r="E30" s="887"/>
      <c r="F30" s="887"/>
      <c r="G30" s="888"/>
    </row>
    <row r="31" spans="1:7" ht="25.5" customHeight="1" x14ac:dyDescent="0.35">
      <c r="A31" s="887"/>
      <c r="B31" s="887"/>
      <c r="C31" s="887"/>
      <c r="D31" s="887"/>
      <c r="E31" s="887"/>
      <c r="F31" s="887"/>
      <c r="G31" s="888"/>
    </row>
    <row r="32" spans="1:7" ht="25.5" customHeight="1" x14ac:dyDescent="0.35">
      <c r="A32" s="887"/>
      <c r="B32" s="887"/>
      <c r="C32" s="887"/>
      <c r="D32" s="887"/>
      <c r="E32" s="887"/>
      <c r="F32" s="887"/>
      <c r="G32" s="888"/>
    </row>
    <row r="33" spans="1:7" ht="25.5" customHeight="1" x14ac:dyDescent="0.35">
      <c r="A33" s="887"/>
      <c r="B33" s="887"/>
      <c r="C33" s="887"/>
      <c r="D33" s="887"/>
      <c r="E33" s="887"/>
      <c r="F33" s="887"/>
      <c r="G33" s="888"/>
    </row>
    <row r="34" spans="1:7" ht="25.5" customHeight="1" x14ac:dyDescent="0.35">
      <c r="A34" s="887"/>
      <c r="B34" s="887"/>
      <c r="C34" s="887"/>
      <c r="D34" s="887"/>
      <c r="E34" s="887"/>
      <c r="F34" s="887"/>
      <c r="G34" s="888"/>
    </row>
    <row r="35" spans="1:7" ht="25.5" customHeight="1" x14ac:dyDescent="0.35">
      <c r="A35" s="887"/>
      <c r="B35" s="887"/>
      <c r="C35" s="887"/>
      <c r="D35" s="887"/>
      <c r="E35" s="887"/>
      <c r="F35" s="887"/>
      <c r="G35" s="888"/>
    </row>
    <row r="36" spans="1:7" ht="25.5" customHeight="1" x14ac:dyDescent="0.35">
      <c r="A36" s="887"/>
      <c r="B36" s="887"/>
      <c r="C36" s="887"/>
      <c r="D36" s="887"/>
      <c r="E36" s="887"/>
      <c r="F36" s="887"/>
      <c r="G36" s="888"/>
    </row>
    <row r="37" spans="1:7" ht="25.5" customHeight="1" x14ac:dyDescent="0.35">
      <c r="A37" s="887"/>
      <c r="B37" s="887"/>
      <c r="C37" s="887"/>
      <c r="D37" s="887"/>
      <c r="E37" s="887"/>
      <c r="F37" s="887"/>
      <c r="G37" s="888"/>
    </row>
    <row r="38" spans="1:7" ht="25.5" customHeight="1" x14ac:dyDescent="0.35">
      <c r="A38" s="887"/>
      <c r="B38" s="887"/>
      <c r="C38" s="887"/>
      <c r="D38" s="887"/>
      <c r="E38" s="887"/>
      <c r="F38" s="887"/>
      <c r="G38" s="888"/>
    </row>
    <row r="39" spans="1:7" ht="25.5" customHeight="1" x14ac:dyDescent="0.35">
      <c r="A39" s="887"/>
      <c r="B39" s="887"/>
      <c r="C39" s="887"/>
      <c r="D39" s="887"/>
      <c r="E39" s="887"/>
      <c r="F39" s="887"/>
      <c r="G39" s="888"/>
    </row>
    <row r="40" spans="1:7" ht="25.5" customHeight="1" x14ac:dyDescent="0.35">
      <c r="A40" s="887"/>
      <c r="B40" s="887"/>
      <c r="C40" s="887"/>
      <c r="D40" s="887"/>
      <c r="E40" s="887"/>
      <c r="F40" s="887"/>
      <c r="G40" s="888"/>
    </row>
    <row r="41" spans="1:7" ht="25.5" customHeight="1" x14ac:dyDescent="0.35">
      <c r="A41" s="887"/>
      <c r="B41" s="887"/>
      <c r="C41" s="887"/>
      <c r="D41" s="887"/>
      <c r="E41" s="887"/>
      <c r="F41" s="887"/>
      <c r="G41" s="888"/>
    </row>
    <row r="42" spans="1:7" ht="25.5" customHeight="1" x14ac:dyDescent="0.35">
      <c r="A42" s="887"/>
      <c r="B42" s="887"/>
      <c r="C42" s="887"/>
      <c r="D42" s="887"/>
      <c r="E42" s="887"/>
      <c r="F42" s="887"/>
      <c r="G42" s="888"/>
    </row>
    <row r="43" spans="1:7" ht="25.5" customHeight="1" x14ac:dyDescent="0.35">
      <c r="A43" s="887"/>
      <c r="B43" s="887"/>
      <c r="C43" s="887"/>
      <c r="D43" s="887"/>
      <c r="E43" s="887"/>
      <c r="F43" s="887"/>
      <c r="G43" s="888"/>
    </row>
    <row r="44" spans="1:7" ht="25.5" customHeight="1" x14ac:dyDescent="0.35">
      <c r="A44" s="887"/>
      <c r="B44" s="887"/>
      <c r="C44" s="887"/>
      <c r="D44" s="887"/>
      <c r="E44" s="887"/>
      <c r="F44" s="887"/>
      <c r="G44" s="888"/>
    </row>
    <row r="45" spans="1:7" ht="25.5" customHeight="1" x14ac:dyDescent="0.35">
      <c r="A45" s="887"/>
      <c r="B45" s="887"/>
      <c r="C45" s="887"/>
      <c r="D45" s="887"/>
      <c r="E45" s="887"/>
      <c r="F45" s="887"/>
      <c r="G45" s="888"/>
    </row>
    <row r="46" spans="1:7" ht="25.5" customHeight="1" x14ac:dyDescent="0.35">
      <c r="A46" s="887"/>
      <c r="B46" s="887"/>
      <c r="C46" s="887"/>
      <c r="D46" s="887"/>
      <c r="E46" s="887"/>
      <c r="F46" s="887"/>
      <c r="G46" s="888"/>
    </row>
    <row r="47" spans="1:7" ht="25.5" customHeight="1" x14ac:dyDescent="0.35">
      <c r="A47" s="887"/>
      <c r="B47" s="887"/>
      <c r="C47" s="887"/>
      <c r="D47" s="887"/>
      <c r="E47" s="887"/>
      <c r="F47" s="887"/>
      <c r="G47" s="888"/>
    </row>
    <row r="48" spans="1:7" ht="25.5" customHeight="1" x14ac:dyDescent="0.35">
      <c r="A48" s="887"/>
      <c r="B48" s="887"/>
      <c r="C48" s="887"/>
      <c r="D48" s="887"/>
      <c r="E48" s="887"/>
      <c r="F48" s="887"/>
      <c r="G48" s="888"/>
    </row>
    <row r="49" spans="1:7" ht="25.5" customHeight="1" x14ac:dyDescent="0.35">
      <c r="A49" s="887"/>
      <c r="B49" s="887"/>
      <c r="C49" s="887"/>
      <c r="D49" s="887"/>
      <c r="E49" s="887"/>
      <c r="F49" s="887"/>
      <c r="G49" s="888"/>
    </row>
    <row r="50" spans="1:7" ht="25.5" customHeight="1" x14ac:dyDescent="0.35">
      <c r="A50" s="887"/>
      <c r="B50" s="887"/>
      <c r="C50" s="887"/>
      <c r="D50" s="887"/>
      <c r="E50" s="887"/>
      <c r="F50" s="887"/>
      <c r="G50" s="888"/>
    </row>
    <row r="51" spans="1:7" ht="25.5" customHeight="1" x14ac:dyDescent="0.35">
      <c r="A51" s="887"/>
      <c r="B51" s="887"/>
      <c r="C51" s="887"/>
      <c r="D51" s="887"/>
      <c r="E51" s="887"/>
      <c r="F51" s="887"/>
      <c r="G51" s="888"/>
    </row>
    <row r="52" spans="1:7" ht="25.5" customHeight="1" x14ac:dyDescent="0.35">
      <c r="A52" s="887"/>
      <c r="B52" s="887"/>
      <c r="C52" s="887"/>
      <c r="D52" s="887"/>
      <c r="E52" s="887"/>
      <c r="F52" s="887"/>
      <c r="G52" s="888"/>
    </row>
    <row r="53" spans="1:7" ht="25.5" customHeight="1" x14ac:dyDescent="0.35">
      <c r="A53" s="887"/>
      <c r="B53" s="887"/>
      <c r="C53" s="887"/>
      <c r="D53" s="887"/>
      <c r="E53" s="887"/>
      <c r="F53" s="887"/>
      <c r="G53" s="888"/>
    </row>
    <row r="54" spans="1:7" ht="25.5" customHeight="1" x14ac:dyDescent="0.35">
      <c r="A54" s="887"/>
      <c r="B54" s="887"/>
      <c r="C54" s="887"/>
      <c r="D54" s="887"/>
      <c r="E54" s="887"/>
      <c r="F54" s="887"/>
      <c r="G54" s="888"/>
    </row>
    <row r="55" spans="1:7" ht="25.5" customHeight="1" x14ac:dyDescent="0.35">
      <c r="A55" s="887"/>
      <c r="B55" s="887"/>
      <c r="C55" s="887"/>
      <c r="D55" s="887"/>
      <c r="E55" s="887"/>
      <c r="F55" s="887"/>
      <c r="G55" s="891"/>
    </row>
    <row r="56" spans="1:7" s="763" customFormat="1" ht="25" x14ac:dyDescent="0.5">
      <c r="A56" s="892" t="s">
        <v>939</v>
      </c>
      <c r="B56" s="893"/>
      <c r="C56" s="893"/>
      <c r="D56" s="893"/>
      <c r="E56" s="893"/>
      <c r="F56" s="893"/>
      <c r="G56" s="893"/>
    </row>
    <row r="57" spans="1:7" s="763" customFormat="1" ht="25" x14ac:dyDescent="0.5">
      <c r="A57" s="763" t="s">
        <v>940</v>
      </c>
    </row>
  </sheetData>
  <mergeCells count="1">
    <mergeCell ref="E1:G1"/>
  </mergeCells>
  <printOptions horizontalCentered="1"/>
  <pageMargins left="0.5" right="0.5" top="0.5" bottom="0.5" header="0" footer="0"/>
  <pageSetup scale="47" firstPageNumber="93" orientation="portrait" useFirstPageNumber="1" r:id="rId1"/>
  <headerFooter alignWithMargins="0">
    <oddFooter>&amp;C&amp;"Arial,Regular"&amp;12Page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E3" zoomScaleNormal="100" workbookViewId="0">
      <selection activeCell="R23" sqref="R23"/>
    </sheetView>
  </sheetViews>
  <sheetFormatPr defaultColWidth="9.08984375" defaultRowHeight="15" customHeight="1" x14ac:dyDescent="0.3"/>
  <cols>
    <col min="1" max="1" width="17.81640625" style="67" customWidth="1"/>
    <col min="2" max="2" width="58.81640625" style="67" customWidth="1"/>
    <col min="3" max="3" width="23.54296875" style="67" customWidth="1"/>
    <col min="4" max="4" width="27" style="67" customWidth="1"/>
    <col min="5" max="5" width="22.90625" style="67" customWidth="1"/>
    <col min="6" max="6" width="21.453125" style="67" customWidth="1"/>
    <col min="7" max="7" width="24.90625" style="67" customWidth="1"/>
    <col min="8" max="8" width="20.08984375" style="67" customWidth="1"/>
    <col min="9" max="9" width="22.90625" style="67" customWidth="1"/>
    <col min="10" max="16384" width="9.08984375" style="67"/>
  </cols>
  <sheetData>
    <row r="1" spans="1:9" ht="25" customHeight="1" x14ac:dyDescent="0.3">
      <c r="A1" s="65" t="s">
        <v>131</v>
      </c>
      <c r="B1" s="66"/>
      <c r="C1" s="66"/>
      <c r="D1" s="66"/>
      <c r="G1" s="467" t="s">
        <v>79</v>
      </c>
      <c r="H1" s="68" t="str">
        <f>Revenue!B2</f>
        <v>Southern University Baton Rouge Campus</v>
      </c>
      <c r="I1" s="68"/>
    </row>
    <row r="2" spans="1:9" ht="25" customHeight="1" thickBot="1" x14ac:dyDescent="0.35">
      <c r="A2" s="65" t="s">
        <v>300</v>
      </c>
      <c r="B2" s="66"/>
      <c r="C2" s="72"/>
      <c r="D2" s="72"/>
      <c r="E2" s="72"/>
      <c r="G2" s="65"/>
      <c r="H2" s="77"/>
      <c r="I2" s="77"/>
    </row>
    <row r="3" spans="1:9" ht="25" customHeight="1" thickBot="1" x14ac:dyDescent="0.35">
      <c r="A3" s="65" t="s">
        <v>301</v>
      </c>
      <c r="B3" s="419"/>
      <c r="C3" s="1009" t="s">
        <v>553</v>
      </c>
      <c r="D3" s="1010"/>
      <c r="E3" s="1010"/>
      <c r="F3" s="1010"/>
      <c r="G3" s="1010"/>
      <c r="H3" s="1010"/>
      <c r="I3" s="1011"/>
    </row>
    <row r="4" spans="1:9" ht="25" customHeight="1" x14ac:dyDescent="0.3">
      <c r="A4" s="1006" t="s">
        <v>117</v>
      </c>
      <c r="B4" s="1003" t="s">
        <v>302</v>
      </c>
      <c r="C4" s="1012" t="s">
        <v>565</v>
      </c>
      <c r="D4" s="1015" t="s">
        <v>340</v>
      </c>
      <c r="E4" s="1015" t="s">
        <v>341</v>
      </c>
      <c r="F4" s="1015" t="s">
        <v>351</v>
      </c>
      <c r="G4" s="1015" t="s">
        <v>344</v>
      </c>
      <c r="H4" s="1018" t="s">
        <v>564</v>
      </c>
      <c r="I4" s="1021" t="s">
        <v>303</v>
      </c>
    </row>
    <row r="5" spans="1:9" ht="25" customHeight="1" x14ac:dyDescent="0.3">
      <c r="A5" s="1007"/>
      <c r="B5" s="1004"/>
      <c r="C5" s="1013"/>
      <c r="D5" s="1016"/>
      <c r="E5" s="1016"/>
      <c r="F5" s="1016"/>
      <c r="G5" s="1016"/>
      <c r="H5" s="1019"/>
      <c r="I5" s="1022"/>
    </row>
    <row r="6" spans="1:9" ht="25" customHeight="1" thickBot="1" x14ac:dyDescent="0.35">
      <c r="A6" s="1008"/>
      <c r="B6" s="1005"/>
      <c r="C6" s="1014"/>
      <c r="D6" s="1017"/>
      <c r="E6" s="1017"/>
      <c r="F6" s="1017"/>
      <c r="G6" s="1017"/>
      <c r="H6" s="1020"/>
      <c r="I6" s="1023"/>
    </row>
    <row r="7" spans="1:9" ht="25" customHeight="1" x14ac:dyDescent="0.3">
      <c r="A7" s="468"/>
      <c r="B7" s="67" t="s">
        <v>54</v>
      </c>
      <c r="C7" s="547">
        <f>Athletics!C8</f>
        <v>1159902.25</v>
      </c>
      <c r="D7" s="523">
        <f>Athletics!F8</f>
        <v>44709.68</v>
      </c>
      <c r="E7" s="523">
        <f>Athletics!I8</f>
        <v>13190</v>
      </c>
      <c r="F7" s="523">
        <f>Athletics!L8</f>
        <v>7790</v>
      </c>
      <c r="G7" s="524" t="s">
        <v>335</v>
      </c>
      <c r="H7" s="523">
        <f>Athletics!R8</f>
        <v>438131.97</v>
      </c>
      <c r="I7" s="525">
        <f>SUM(C7:H7)</f>
        <v>1663723.9</v>
      </c>
    </row>
    <row r="8" spans="1:9" ht="25" customHeight="1" x14ac:dyDescent="0.3">
      <c r="A8" s="468" t="s">
        <v>305</v>
      </c>
      <c r="B8" s="67" t="s">
        <v>55</v>
      </c>
      <c r="C8" s="548" t="s">
        <v>306</v>
      </c>
      <c r="D8" s="526" t="s">
        <v>307</v>
      </c>
      <c r="E8" s="526" t="s">
        <v>308</v>
      </c>
      <c r="F8" s="526" t="s">
        <v>308</v>
      </c>
      <c r="G8" s="527" t="s">
        <v>304</v>
      </c>
      <c r="H8" s="523">
        <f>Athletics!R9</f>
        <v>0</v>
      </c>
      <c r="I8" s="525">
        <f t="shared" ref="I8:I22" si="0">SUM(C8:H8)</f>
        <v>0</v>
      </c>
    </row>
    <row r="9" spans="1:9" ht="25" customHeight="1" x14ac:dyDescent="0.3">
      <c r="A9" s="468" t="s">
        <v>309</v>
      </c>
      <c r="B9" s="67" t="s">
        <v>310</v>
      </c>
      <c r="C9" s="547">
        <f>Athletics!C10</f>
        <v>0</v>
      </c>
      <c r="D9" s="523">
        <f>Athletics!F10</f>
        <v>0</v>
      </c>
      <c r="E9" s="523">
        <f>Athletics!I10</f>
        <v>0</v>
      </c>
      <c r="F9" s="523">
        <f>Athletics!L10</f>
        <v>0</v>
      </c>
      <c r="G9" s="527" t="s">
        <v>304</v>
      </c>
      <c r="H9" s="523">
        <f>Athletics!R10</f>
        <v>0</v>
      </c>
      <c r="I9" s="525">
        <f t="shared" si="0"/>
        <v>0</v>
      </c>
    </row>
    <row r="10" spans="1:9" ht="25" customHeight="1" x14ac:dyDescent="0.3">
      <c r="A10" s="468" t="s">
        <v>311</v>
      </c>
      <c r="B10" s="67" t="s">
        <v>57</v>
      </c>
      <c r="C10" s="547">
        <f>Athletics!C11</f>
        <v>700000</v>
      </c>
      <c r="D10" s="523">
        <f>Athletics!F11</f>
        <v>377000</v>
      </c>
      <c r="E10" s="523">
        <f>Athletics!I11</f>
        <v>15000</v>
      </c>
      <c r="F10" s="523">
        <f>Athletics!L11</f>
        <v>181500</v>
      </c>
      <c r="G10" s="527" t="s">
        <v>304</v>
      </c>
      <c r="H10" s="523">
        <f>Athletics!R11</f>
        <v>0</v>
      </c>
      <c r="I10" s="525">
        <f t="shared" si="0"/>
        <v>1273500</v>
      </c>
    </row>
    <row r="11" spans="1:9" ht="25" customHeight="1" x14ac:dyDescent="0.3">
      <c r="A11" s="468" t="s">
        <v>309</v>
      </c>
      <c r="B11" s="67" t="s">
        <v>312</v>
      </c>
      <c r="C11" s="548" t="s">
        <v>306</v>
      </c>
      <c r="D11" s="526" t="s">
        <v>313</v>
      </c>
      <c r="E11" s="526" t="s">
        <v>306</v>
      </c>
      <c r="F11" s="526" t="s">
        <v>306</v>
      </c>
      <c r="G11" s="527" t="s">
        <v>304</v>
      </c>
      <c r="H11" s="523">
        <f>Athletics!R12</f>
        <v>0</v>
      </c>
      <c r="I11" s="525">
        <f t="shared" si="0"/>
        <v>0</v>
      </c>
    </row>
    <row r="12" spans="1:9" ht="25" customHeight="1" x14ac:dyDescent="0.3">
      <c r="A12" s="468" t="s">
        <v>314</v>
      </c>
      <c r="B12" s="67" t="s">
        <v>315</v>
      </c>
      <c r="C12" s="548" t="s">
        <v>306</v>
      </c>
      <c r="D12" s="526" t="s">
        <v>307</v>
      </c>
      <c r="E12" s="526" t="s">
        <v>308</v>
      </c>
      <c r="F12" s="526" t="s">
        <v>308</v>
      </c>
      <c r="G12" s="527" t="s">
        <v>304</v>
      </c>
      <c r="H12" s="523">
        <f>Athletics!R13</f>
        <v>3593414.2</v>
      </c>
      <c r="I12" s="525">
        <f t="shared" si="0"/>
        <v>3593414.2</v>
      </c>
    </row>
    <row r="13" spans="1:9" ht="25" customHeight="1" x14ac:dyDescent="0.3">
      <c r="A13" s="468" t="s">
        <v>316</v>
      </c>
      <c r="B13" s="67" t="s">
        <v>60</v>
      </c>
      <c r="C13" s="547">
        <f>Athletics!C14</f>
        <v>373850</v>
      </c>
      <c r="D13" s="523">
        <f>Athletics!F14</f>
        <v>0</v>
      </c>
      <c r="E13" s="523">
        <f>Athletics!I14</f>
        <v>0</v>
      </c>
      <c r="F13" s="523">
        <f>Athletics!L14</f>
        <v>0</v>
      </c>
      <c r="G13" s="527" t="s">
        <v>304</v>
      </c>
      <c r="H13" s="523">
        <f>Athletics!R14</f>
        <v>0</v>
      </c>
      <c r="I13" s="525">
        <f t="shared" si="0"/>
        <v>373850</v>
      </c>
    </row>
    <row r="14" spans="1:9" ht="25" customHeight="1" x14ac:dyDescent="0.3">
      <c r="A14" s="468" t="s">
        <v>309</v>
      </c>
      <c r="B14" s="67" t="s">
        <v>61</v>
      </c>
      <c r="C14" s="547">
        <f>Athletics!C15</f>
        <v>0</v>
      </c>
      <c r="D14" s="523">
        <f>Athletics!F15</f>
        <v>0</v>
      </c>
      <c r="E14" s="523">
        <f>Athletics!I15</f>
        <v>0</v>
      </c>
      <c r="F14" s="523">
        <f>Athletics!L15</f>
        <v>0</v>
      </c>
      <c r="G14" s="527" t="s">
        <v>304</v>
      </c>
      <c r="H14" s="523">
        <f>Athletics!R15</f>
        <v>913145.67</v>
      </c>
      <c r="I14" s="525">
        <f>SUM(C14:H14)</f>
        <v>913145.67</v>
      </c>
    </row>
    <row r="15" spans="1:9" ht="25" customHeight="1" x14ac:dyDescent="0.3">
      <c r="A15" s="468"/>
      <c r="B15" s="67" t="s">
        <v>62</v>
      </c>
      <c r="C15" s="547">
        <f>Athletics!C16</f>
        <v>0</v>
      </c>
      <c r="D15" s="523">
        <f>Athletics!F16</f>
        <v>0</v>
      </c>
      <c r="E15" s="523">
        <f>Athletics!I16</f>
        <v>0</v>
      </c>
      <c r="F15" s="523">
        <f>Athletics!L16</f>
        <v>0</v>
      </c>
      <c r="G15" s="527" t="s">
        <v>304</v>
      </c>
      <c r="H15" s="523">
        <f>Athletics!R16</f>
        <v>0</v>
      </c>
      <c r="I15" s="525">
        <f t="shared" si="0"/>
        <v>0</v>
      </c>
    </row>
    <row r="16" spans="1:9" ht="25" customHeight="1" x14ac:dyDescent="0.3">
      <c r="A16" s="468"/>
      <c r="B16" s="67" t="s">
        <v>63</v>
      </c>
      <c r="C16" s="547">
        <f>Athletics!C17</f>
        <v>0</v>
      </c>
      <c r="D16" s="523">
        <f>Athletics!F17</f>
        <v>0</v>
      </c>
      <c r="E16" s="523">
        <f>Athletics!I17</f>
        <v>0</v>
      </c>
      <c r="F16" s="523">
        <f>Athletics!L17</f>
        <v>0</v>
      </c>
      <c r="G16" s="527" t="s">
        <v>304</v>
      </c>
      <c r="H16" s="523">
        <f>Athletics!R17</f>
        <v>0</v>
      </c>
      <c r="I16" s="525">
        <f t="shared" si="0"/>
        <v>0</v>
      </c>
    </row>
    <row r="17" spans="1:9" ht="25" customHeight="1" x14ac:dyDescent="0.3">
      <c r="A17" s="468" t="s">
        <v>237</v>
      </c>
      <c r="B17" s="67" t="s">
        <v>64</v>
      </c>
      <c r="C17" s="547">
        <f>Athletics!C18</f>
        <v>0</v>
      </c>
      <c r="D17" s="523">
        <f>Athletics!F18</f>
        <v>0</v>
      </c>
      <c r="E17" s="523">
        <f>Athletics!I18</f>
        <v>0</v>
      </c>
      <c r="F17" s="523">
        <f>Athletics!L18</f>
        <v>3320</v>
      </c>
      <c r="G17" s="523">
        <f>Athletics!O18</f>
        <v>0</v>
      </c>
      <c r="H17" s="523">
        <f>Athletics!R18</f>
        <v>218774.56</v>
      </c>
      <c r="I17" s="525">
        <f t="shared" si="0"/>
        <v>222094.56</v>
      </c>
    </row>
    <row r="18" spans="1:9" ht="25" customHeight="1" x14ac:dyDescent="0.3">
      <c r="A18" s="468" t="s">
        <v>237</v>
      </c>
      <c r="B18" s="67" t="s">
        <v>317</v>
      </c>
      <c r="C18" s="547">
        <f>Athletics!C19</f>
        <v>0</v>
      </c>
      <c r="D18" s="523">
        <f>Athletics!F19</f>
        <v>0</v>
      </c>
      <c r="E18" s="523">
        <f>Athletics!I19</f>
        <v>0</v>
      </c>
      <c r="F18" s="523">
        <f>Athletics!L19</f>
        <v>0</v>
      </c>
      <c r="G18" s="527" t="s">
        <v>304</v>
      </c>
      <c r="H18" s="523">
        <f>Athletics!R19</f>
        <v>0</v>
      </c>
      <c r="I18" s="525">
        <f t="shared" si="0"/>
        <v>0</v>
      </c>
    </row>
    <row r="19" spans="1:9" ht="25" customHeight="1" x14ac:dyDescent="0.3">
      <c r="A19" s="79" t="s">
        <v>318</v>
      </c>
      <c r="B19" s="67" t="s">
        <v>66</v>
      </c>
      <c r="C19" s="547">
        <f>Athletics!C20</f>
        <v>0</v>
      </c>
      <c r="D19" s="523">
        <f>Athletics!F20</f>
        <v>0</v>
      </c>
      <c r="E19" s="523">
        <f>Athletics!I20</f>
        <v>0</v>
      </c>
      <c r="F19" s="523">
        <f>Athletics!L20</f>
        <v>0</v>
      </c>
      <c r="G19" s="527" t="s">
        <v>304</v>
      </c>
      <c r="H19" s="523">
        <f>Athletics!R20</f>
        <v>0</v>
      </c>
      <c r="I19" s="525">
        <f t="shared" si="0"/>
        <v>0</v>
      </c>
    </row>
    <row r="20" spans="1:9" ht="25" customHeight="1" x14ac:dyDescent="0.3">
      <c r="A20" s="79" t="s">
        <v>319</v>
      </c>
      <c r="B20" s="67" t="s">
        <v>320</v>
      </c>
      <c r="C20" s="547">
        <f>Athletics!C21</f>
        <v>0</v>
      </c>
      <c r="D20" s="523">
        <f>Athletics!F21</f>
        <v>0</v>
      </c>
      <c r="E20" s="523">
        <f>Athletics!I21</f>
        <v>0</v>
      </c>
      <c r="F20" s="523">
        <f>Athletics!L21</f>
        <v>0</v>
      </c>
      <c r="G20" s="527" t="s">
        <v>304</v>
      </c>
      <c r="H20" s="523">
        <f>Athletics!R21</f>
        <v>3474841</v>
      </c>
      <c r="I20" s="525">
        <f t="shared" si="0"/>
        <v>3474841</v>
      </c>
    </row>
    <row r="21" spans="1:9" ht="25" customHeight="1" x14ac:dyDescent="0.3">
      <c r="A21" s="79" t="s">
        <v>321</v>
      </c>
      <c r="B21" s="545" t="s">
        <v>68</v>
      </c>
      <c r="C21" s="547">
        <f>Athletics!C22</f>
        <v>0</v>
      </c>
      <c r="D21" s="523">
        <f>Athletics!F22</f>
        <v>0</v>
      </c>
      <c r="E21" s="523">
        <f>Athletics!I22</f>
        <v>0</v>
      </c>
      <c r="F21" s="523">
        <f>Athletics!L22</f>
        <v>0</v>
      </c>
      <c r="G21" s="527" t="s">
        <v>304</v>
      </c>
      <c r="H21" s="523">
        <f>Athletics!R22</f>
        <v>0</v>
      </c>
      <c r="I21" s="525">
        <f t="shared" si="0"/>
        <v>0</v>
      </c>
    </row>
    <row r="22" spans="1:9" ht="25" customHeight="1" x14ac:dyDescent="0.3">
      <c r="A22" s="79"/>
      <c r="B22" s="545" t="s">
        <v>69</v>
      </c>
      <c r="C22" s="547">
        <f>Athletics!C23</f>
        <v>0</v>
      </c>
      <c r="D22" s="523">
        <f>Athletics!F23</f>
        <v>0</v>
      </c>
      <c r="E22" s="523">
        <f>Athletics!I23</f>
        <v>0</v>
      </c>
      <c r="F22" s="523">
        <f>Athletics!L23</f>
        <v>225000</v>
      </c>
      <c r="G22" s="523">
        <f>Athletics!O23</f>
        <v>0</v>
      </c>
      <c r="H22" s="523">
        <f>Athletics!R23</f>
        <v>0</v>
      </c>
      <c r="I22" s="525">
        <f t="shared" si="0"/>
        <v>225000</v>
      </c>
    </row>
    <row r="23" spans="1:9" ht="25" customHeight="1" thickBot="1" x14ac:dyDescent="0.35">
      <c r="A23" s="80"/>
      <c r="B23" s="546" t="s">
        <v>322</v>
      </c>
      <c r="C23" s="549">
        <f>SUM(C7,C9,C10,C13:C21,C22)</f>
        <v>2233752.25</v>
      </c>
      <c r="D23" s="528">
        <f t="shared" ref="D23:I23" si="1">SUM(D7:D22)</f>
        <v>421709.68</v>
      </c>
      <c r="E23" s="528">
        <f t="shared" si="1"/>
        <v>28190</v>
      </c>
      <c r="F23" s="528">
        <f t="shared" si="1"/>
        <v>417610</v>
      </c>
      <c r="G23" s="528">
        <f t="shared" si="1"/>
        <v>0</v>
      </c>
      <c r="H23" s="528">
        <f t="shared" si="1"/>
        <v>8638307.3999999985</v>
      </c>
      <c r="I23" s="529">
        <f t="shared" si="1"/>
        <v>11739569.329999998</v>
      </c>
    </row>
    <row r="24" spans="1:9" ht="15" customHeight="1" thickTop="1" x14ac:dyDescent="0.3"/>
    <row r="25" spans="1:9" ht="15" customHeight="1" x14ac:dyDescent="0.3">
      <c r="A25" s="67" t="s">
        <v>117</v>
      </c>
    </row>
    <row r="26" spans="1:9" ht="15" customHeight="1" x14ac:dyDescent="0.3">
      <c r="A26" s="67" t="s">
        <v>334</v>
      </c>
    </row>
    <row r="27" spans="1:9" ht="15" customHeight="1" x14ac:dyDescent="0.3">
      <c r="A27" s="6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94" fitToHeight="0" orientation="landscape" useFirstPageNumber="1" r:id="rId1"/>
  <headerFooter>
    <oddFooter>&amp;C&amp;"Arial,Regular"&amp;12Page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F1" zoomScaleNormal="100" workbookViewId="0">
      <selection activeCell="H2" sqref="H2"/>
    </sheetView>
  </sheetViews>
  <sheetFormatPr defaultColWidth="9.08984375" defaultRowHeight="15" customHeight="1" x14ac:dyDescent="0.3"/>
  <cols>
    <col min="1" max="1" width="48.453125" style="71" customWidth="1"/>
    <col min="2" max="2" width="32.81640625" style="71" customWidth="1"/>
    <col min="3" max="3" width="23.81640625" style="71" customWidth="1"/>
    <col min="4" max="5" width="22.54296875" style="71" customWidth="1"/>
    <col min="6" max="6" width="22.08984375" style="71" customWidth="1"/>
    <col min="7" max="7" width="21.54296875" style="71" customWidth="1"/>
    <col min="8" max="8" width="21.08984375" style="71" customWidth="1"/>
    <col min="9" max="9" width="22.54296875" style="71" customWidth="1"/>
    <col min="10" max="10" width="21.54296875" style="71" customWidth="1"/>
    <col min="11" max="16384" width="9.08984375" style="71"/>
  </cols>
  <sheetData>
    <row r="1" spans="1:16" ht="25" customHeight="1" x14ac:dyDescent="0.3">
      <c r="A1" s="65" t="s">
        <v>131</v>
      </c>
      <c r="B1" s="66"/>
      <c r="C1" s="66"/>
      <c r="D1" s="66"/>
      <c r="E1" s="66"/>
      <c r="F1" s="467" t="s">
        <v>79</v>
      </c>
      <c r="G1" s="68" t="str">
        <f>Revenue!B2</f>
        <v>Southern University Baton Rouge Campus</v>
      </c>
      <c r="H1" s="69"/>
      <c r="I1" s="70"/>
      <c r="J1" s="66"/>
      <c r="K1" s="67"/>
      <c r="L1" s="67"/>
      <c r="M1" s="67"/>
      <c r="N1" s="67"/>
      <c r="O1" s="67"/>
      <c r="P1" s="67"/>
    </row>
    <row r="2" spans="1:16" ht="25" customHeight="1" thickBot="1" x14ac:dyDescent="0.35">
      <c r="A2" s="65" t="s">
        <v>323</v>
      </c>
      <c r="B2" s="66"/>
      <c r="C2" s="66"/>
      <c r="D2" s="66"/>
      <c r="E2" s="66"/>
      <c r="F2" s="65"/>
      <c r="G2" s="73"/>
      <c r="H2" s="73"/>
      <c r="I2" s="74"/>
      <c r="J2" s="65"/>
      <c r="K2" s="67"/>
      <c r="L2" s="67"/>
      <c r="M2" s="67"/>
      <c r="N2" s="67"/>
      <c r="O2" s="67"/>
      <c r="P2" s="67"/>
    </row>
    <row r="3" spans="1:16" ht="25" customHeight="1" thickTop="1" thickBot="1" x14ac:dyDescent="0.35">
      <c r="A3" s="75" t="s">
        <v>324</v>
      </c>
      <c r="B3" s="1027" t="s">
        <v>553</v>
      </c>
      <c r="C3" s="1028"/>
      <c r="D3" s="1028"/>
      <c r="E3" s="1028"/>
      <c r="F3" s="1028"/>
      <c r="G3" s="1028"/>
      <c r="H3" s="1028"/>
      <c r="I3" s="1028"/>
      <c r="J3" s="1029"/>
      <c r="K3" s="67"/>
      <c r="L3" s="67"/>
      <c r="M3" s="67"/>
      <c r="N3" s="67"/>
      <c r="O3" s="67"/>
      <c r="P3" s="67"/>
    </row>
    <row r="4" spans="1:16" ht="25" customHeight="1" thickTop="1" x14ac:dyDescent="0.3">
      <c r="A4" s="1024" t="s">
        <v>325</v>
      </c>
      <c r="B4" s="1030" t="s">
        <v>563</v>
      </c>
      <c r="C4" s="1031" t="s">
        <v>565</v>
      </c>
      <c r="D4" s="1031" t="s">
        <v>340</v>
      </c>
      <c r="E4" s="1031" t="s">
        <v>350</v>
      </c>
      <c r="F4" s="1031" t="s">
        <v>341</v>
      </c>
      <c r="G4" s="1031" t="s">
        <v>351</v>
      </c>
      <c r="H4" s="1031" t="s">
        <v>344</v>
      </c>
      <c r="I4" s="1032" t="s">
        <v>564</v>
      </c>
      <c r="J4" s="1033" t="s">
        <v>303</v>
      </c>
    </row>
    <row r="5" spans="1:16" ht="25" customHeight="1" x14ac:dyDescent="0.3">
      <c r="A5" s="1025"/>
      <c r="B5" s="1013"/>
      <c r="C5" s="1016"/>
      <c r="D5" s="1016"/>
      <c r="E5" s="1016"/>
      <c r="F5" s="1016"/>
      <c r="G5" s="1016"/>
      <c r="H5" s="1016"/>
      <c r="I5" s="1019"/>
      <c r="J5" s="1022"/>
    </row>
    <row r="6" spans="1:16" ht="25" customHeight="1" thickBot="1" x14ac:dyDescent="0.35">
      <c r="A6" s="1026"/>
      <c r="B6" s="1014"/>
      <c r="C6" s="1017"/>
      <c r="D6" s="1017"/>
      <c r="E6" s="1017"/>
      <c r="F6" s="1017"/>
      <c r="G6" s="1017"/>
      <c r="H6" s="1017"/>
      <c r="I6" s="1020"/>
      <c r="J6" s="1023"/>
    </row>
    <row r="7" spans="1:16" ht="25" customHeight="1" x14ac:dyDescent="0.3">
      <c r="A7" s="537" t="s">
        <v>327</v>
      </c>
      <c r="B7" s="541">
        <f>Athletics!C30</f>
        <v>1785252.1</v>
      </c>
      <c r="C7" s="530">
        <f>Athletics!F30</f>
        <v>916399.37</v>
      </c>
      <c r="D7" s="530">
        <f>Athletics!I30</f>
        <v>293046.45</v>
      </c>
      <c r="E7" s="530">
        <f>Athletics!L30</f>
        <v>196000.08</v>
      </c>
      <c r="F7" s="530">
        <f>Athletics!O30</f>
        <v>141900</v>
      </c>
      <c r="G7" s="530">
        <f>Athletics!R30</f>
        <v>548568.05000000005</v>
      </c>
      <c r="H7" s="530">
        <f>Athletics!U30</f>
        <v>187318.2</v>
      </c>
      <c r="I7" s="530">
        <f>Athletics!X30</f>
        <v>0</v>
      </c>
      <c r="J7" s="531">
        <f t="shared" ref="J7:J21" si="0">SUM(B7:I7)</f>
        <v>4068484.2500000009</v>
      </c>
    </row>
    <row r="8" spans="1:16" ht="25" customHeight="1" x14ac:dyDescent="0.3">
      <c r="A8" s="538" t="s">
        <v>104</v>
      </c>
      <c r="B8" s="542">
        <f>Athletics!C31</f>
        <v>553337.76</v>
      </c>
      <c r="C8" s="532">
        <f>Athletics!F31</f>
        <v>337213.78</v>
      </c>
      <c r="D8" s="532">
        <f>Athletics!I31</f>
        <v>104792.96000000001</v>
      </c>
      <c r="E8" s="532">
        <f>Athletics!L31</f>
        <v>73628.33</v>
      </c>
      <c r="F8" s="532">
        <f>Athletics!O31</f>
        <v>52631.189999999988</v>
      </c>
      <c r="G8" s="532">
        <f>Athletics!R31</f>
        <v>191478.04</v>
      </c>
      <c r="H8" s="532">
        <f>Athletics!U31</f>
        <v>65776.320000000007</v>
      </c>
      <c r="I8" s="532">
        <f>Athletics!X31</f>
        <v>0</v>
      </c>
      <c r="J8" s="533">
        <f t="shared" si="0"/>
        <v>1378858.3800000001</v>
      </c>
    </row>
    <row r="9" spans="1:16" ht="25" customHeight="1" x14ac:dyDescent="0.3">
      <c r="A9" s="538" t="s">
        <v>105</v>
      </c>
      <c r="B9" s="542">
        <f>Athletics!C32</f>
        <v>0</v>
      </c>
      <c r="C9" s="532">
        <f>Athletics!F32</f>
        <v>0</v>
      </c>
      <c r="D9" s="532">
        <f>Athletics!I32</f>
        <v>0</v>
      </c>
      <c r="E9" s="532">
        <f>Athletics!L32</f>
        <v>0</v>
      </c>
      <c r="F9" s="532">
        <f>Athletics!O32</f>
        <v>0</v>
      </c>
      <c r="G9" s="532">
        <f>Athletics!R32</f>
        <v>0</v>
      </c>
      <c r="H9" s="532">
        <f>Athletics!U32</f>
        <v>0</v>
      </c>
      <c r="I9" s="532">
        <f>Athletics!X32</f>
        <v>0</v>
      </c>
      <c r="J9" s="533">
        <f t="shared" si="0"/>
        <v>0</v>
      </c>
    </row>
    <row r="10" spans="1:16" ht="25" customHeight="1" x14ac:dyDescent="0.3">
      <c r="A10" s="538" t="s">
        <v>106</v>
      </c>
      <c r="B10" s="542">
        <f>Athletics!C33</f>
        <v>0</v>
      </c>
      <c r="C10" s="532" t="s">
        <v>313</v>
      </c>
      <c r="D10" s="532" t="s">
        <v>328</v>
      </c>
      <c r="E10" s="532" t="s">
        <v>328</v>
      </c>
      <c r="F10" s="532" t="s">
        <v>328</v>
      </c>
      <c r="G10" s="532" t="s">
        <v>328</v>
      </c>
      <c r="H10" s="532" t="s">
        <v>328</v>
      </c>
      <c r="I10" s="532">
        <f>Athletics!X33</f>
        <v>0</v>
      </c>
      <c r="J10" s="533">
        <f t="shared" si="0"/>
        <v>0</v>
      </c>
      <c r="K10" s="71" t="s">
        <v>117</v>
      </c>
    </row>
    <row r="11" spans="1:16" ht="25" customHeight="1" x14ac:dyDescent="0.3">
      <c r="A11" s="538" t="s">
        <v>57</v>
      </c>
      <c r="B11" s="542" t="s">
        <v>329</v>
      </c>
      <c r="C11" s="532">
        <f>Athletics!F34</f>
        <v>0</v>
      </c>
      <c r="D11" s="532">
        <f>Athletics!I34</f>
        <v>0</v>
      </c>
      <c r="E11" s="532">
        <f>Athletics!L34</f>
        <v>0</v>
      </c>
      <c r="F11" s="532">
        <f>Athletics!O34</f>
        <v>0</v>
      </c>
      <c r="G11" s="532">
        <f>Athletics!R34</f>
        <v>0</v>
      </c>
      <c r="H11" s="532">
        <f>Athletics!U34</f>
        <v>0</v>
      </c>
      <c r="I11" s="532">
        <f>Athletics!X34</f>
        <v>0</v>
      </c>
      <c r="J11" s="533">
        <f t="shared" si="0"/>
        <v>0</v>
      </c>
      <c r="K11" s="71" t="s">
        <v>117</v>
      </c>
    </row>
    <row r="12" spans="1:16" ht="25" customHeight="1" x14ac:dyDescent="0.3">
      <c r="A12" s="538" t="s">
        <v>107</v>
      </c>
      <c r="B12" s="542" t="s">
        <v>329</v>
      </c>
      <c r="C12" s="532">
        <f>Athletics!F35</f>
        <v>1184147.75</v>
      </c>
      <c r="D12" s="532">
        <f>Athletics!I35</f>
        <v>254562.25</v>
      </c>
      <c r="E12" s="532">
        <f>Athletics!L35</f>
        <v>200299</v>
      </c>
      <c r="F12" s="532">
        <f>Athletics!O35</f>
        <v>198898</v>
      </c>
      <c r="G12" s="532">
        <f>Athletics!R35</f>
        <v>1518374.75</v>
      </c>
      <c r="H12" s="532">
        <f>Athletics!U35</f>
        <v>0</v>
      </c>
      <c r="I12" s="532">
        <f>Athletics!X35</f>
        <v>0</v>
      </c>
      <c r="J12" s="533">
        <f t="shared" si="0"/>
        <v>3356281.75</v>
      </c>
      <c r="K12" s="71" t="s">
        <v>117</v>
      </c>
    </row>
    <row r="13" spans="1:16" ht="25" customHeight="1" x14ac:dyDescent="0.3">
      <c r="A13" s="538" t="s">
        <v>330</v>
      </c>
      <c r="B13" s="542">
        <f>Athletics!C36</f>
        <v>0</v>
      </c>
      <c r="C13" s="532">
        <f>Athletics!F36</f>
        <v>0</v>
      </c>
      <c r="D13" s="532">
        <f>Athletics!I36</f>
        <v>0</v>
      </c>
      <c r="E13" s="532">
        <f>Athletics!L36</f>
        <v>0</v>
      </c>
      <c r="F13" s="532">
        <f>Athletics!O36</f>
        <v>0</v>
      </c>
      <c r="G13" s="532">
        <f>Athletics!R36</f>
        <v>0</v>
      </c>
      <c r="H13" s="532">
        <f>Athletics!U36</f>
        <v>0</v>
      </c>
      <c r="I13" s="532">
        <f>Athletics!X36</f>
        <v>0</v>
      </c>
      <c r="J13" s="533">
        <f t="shared" si="0"/>
        <v>0</v>
      </c>
      <c r="K13" s="71" t="s">
        <v>117</v>
      </c>
    </row>
    <row r="14" spans="1:16" ht="25" customHeight="1" x14ac:dyDescent="0.3">
      <c r="A14" s="538" t="s">
        <v>84</v>
      </c>
      <c r="B14" s="542">
        <f>Athletics!C37</f>
        <v>126000.11</v>
      </c>
      <c r="C14" s="532">
        <f>Athletics!F37</f>
        <v>665066.81000000006</v>
      </c>
      <c r="D14" s="532">
        <f>Athletics!I37</f>
        <v>370673.62</v>
      </c>
      <c r="E14" s="532">
        <f>Athletics!L37</f>
        <v>278283.95</v>
      </c>
      <c r="F14" s="532">
        <f>Athletics!O37</f>
        <v>78423.650000000023</v>
      </c>
      <c r="G14" s="532">
        <f>Athletics!R37</f>
        <v>670038.24</v>
      </c>
      <c r="H14" s="532">
        <f>Athletics!U37</f>
        <v>32419.46</v>
      </c>
      <c r="I14" s="532">
        <f>Athletics!X37</f>
        <v>0</v>
      </c>
      <c r="J14" s="533">
        <f t="shared" si="0"/>
        <v>2220905.84</v>
      </c>
      <c r="K14" s="71" t="s">
        <v>117</v>
      </c>
    </row>
    <row r="15" spans="1:16" ht="25" customHeight="1" x14ac:dyDescent="0.3">
      <c r="A15" s="538" t="s">
        <v>109</v>
      </c>
      <c r="B15" s="542">
        <f>Athletics!C38</f>
        <v>0</v>
      </c>
      <c r="C15" s="532">
        <f>Athletics!F38</f>
        <v>0</v>
      </c>
      <c r="D15" s="532">
        <f>Athletics!I38</f>
        <v>0</v>
      </c>
      <c r="E15" s="532">
        <f>Athletics!L38</f>
        <v>0</v>
      </c>
      <c r="F15" s="532">
        <f>Athletics!O38</f>
        <v>0</v>
      </c>
      <c r="G15" s="532">
        <f>Athletics!R38</f>
        <v>0</v>
      </c>
      <c r="H15" s="532">
        <f>Athletics!U38</f>
        <v>0</v>
      </c>
      <c r="I15" s="532">
        <f>Athletics!X38</f>
        <v>0</v>
      </c>
      <c r="J15" s="533">
        <f t="shared" si="0"/>
        <v>0</v>
      </c>
      <c r="K15" s="71" t="s">
        <v>117</v>
      </c>
    </row>
    <row r="16" spans="1:16" ht="25" customHeight="1" x14ac:dyDescent="0.3">
      <c r="A16" s="538" t="s">
        <v>85</v>
      </c>
      <c r="B16" s="542">
        <f>Athletics!C39</f>
        <v>807314.07</v>
      </c>
      <c r="C16" s="532">
        <f>Athletics!F39</f>
        <v>0</v>
      </c>
      <c r="D16" s="532">
        <f>Athletics!I39</f>
        <v>0</v>
      </c>
      <c r="E16" s="532">
        <f>Athletics!L39</f>
        <v>0</v>
      </c>
      <c r="F16" s="532">
        <f>Athletics!O39</f>
        <v>4000</v>
      </c>
      <c r="G16" s="532">
        <f>Athletics!R39</f>
        <v>1495.89</v>
      </c>
      <c r="H16" s="532">
        <f>Athletics!U39</f>
        <v>1635</v>
      </c>
      <c r="I16" s="532">
        <f>Athletics!X39</f>
        <v>0</v>
      </c>
      <c r="J16" s="533">
        <f t="shared" si="0"/>
        <v>814444.96</v>
      </c>
      <c r="K16" s="71" t="s">
        <v>117</v>
      </c>
    </row>
    <row r="17" spans="1:11" ht="25" customHeight="1" x14ac:dyDescent="0.3">
      <c r="A17" s="538" t="s">
        <v>110</v>
      </c>
      <c r="B17" s="542">
        <f>Athletics!C40</f>
        <v>0</v>
      </c>
      <c r="C17" s="532">
        <f>Athletics!F40</f>
        <v>0</v>
      </c>
      <c r="D17" s="532">
        <f>Athletics!I40</f>
        <v>0</v>
      </c>
      <c r="E17" s="532">
        <f>Athletics!L40</f>
        <v>0</v>
      </c>
      <c r="F17" s="532">
        <f>Athletics!O40</f>
        <v>0</v>
      </c>
      <c r="G17" s="532">
        <f>Athletics!R40</f>
        <v>0</v>
      </c>
      <c r="H17" s="532">
        <f>Athletics!U40</f>
        <v>0</v>
      </c>
      <c r="I17" s="532">
        <f>Athletics!X40</f>
        <v>0</v>
      </c>
      <c r="J17" s="533">
        <f t="shared" si="0"/>
        <v>0</v>
      </c>
    </row>
    <row r="18" spans="1:11" ht="25" customHeight="1" x14ac:dyDescent="0.3">
      <c r="A18" s="538" t="s">
        <v>101</v>
      </c>
      <c r="B18" s="542">
        <f>Athletics!C44</f>
        <v>0</v>
      </c>
      <c r="C18" s="532" t="s">
        <v>313</v>
      </c>
      <c r="D18" s="532" t="s">
        <v>313</v>
      </c>
      <c r="E18" s="532" t="s">
        <v>313</v>
      </c>
      <c r="F18" s="532" t="s">
        <v>328</v>
      </c>
      <c r="G18" s="532" t="s">
        <v>328</v>
      </c>
      <c r="H18" s="532" t="s">
        <v>328</v>
      </c>
      <c r="I18" s="532">
        <f>Athletics!X44</f>
        <v>0</v>
      </c>
      <c r="J18" s="533">
        <f t="shared" si="0"/>
        <v>0</v>
      </c>
      <c r="K18" s="71" t="s">
        <v>117</v>
      </c>
    </row>
    <row r="19" spans="1:11" ht="25" customHeight="1" x14ac:dyDescent="0.3">
      <c r="A19" s="538" t="s">
        <v>111</v>
      </c>
      <c r="B19" s="542">
        <f>Athletics!C41</f>
        <v>705982.76</v>
      </c>
      <c r="C19" s="532">
        <f>Athletics!F41</f>
        <v>140236.16</v>
      </c>
      <c r="D19" s="532">
        <f>Athletics!I41</f>
        <v>0</v>
      </c>
      <c r="E19" s="532">
        <f>Athletics!L41</f>
        <v>14910.19</v>
      </c>
      <c r="F19" s="532">
        <f>Athletics!O41</f>
        <v>24110.959999999999</v>
      </c>
      <c r="G19" s="532">
        <f>Athletics!R41</f>
        <v>70049.22</v>
      </c>
      <c r="H19" s="532">
        <f>Athletics!U41</f>
        <v>33203.589999999997</v>
      </c>
      <c r="I19" s="532">
        <f>Athletics!X41</f>
        <v>0</v>
      </c>
      <c r="J19" s="533">
        <f t="shared" si="0"/>
        <v>988492.87999999989</v>
      </c>
      <c r="K19" s="71" t="s">
        <v>117</v>
      </c>
    </row>
    <row r="20" spans="1:11" ht="25" customHeight="1" x14ac:dyDescent="0.3">
      <c r="A20" s="538" t="s">
        <v>112</v>
      </c>
      <c r="B20" s="542">
        <f>Athletics!C42</f>
        <v>0</v>
      </c>
      <c r="C20" s="532">
        <f>Athletics!F42</f>
        <v>0</v>
      </c>
      <c r="D20" s="532">
        <f>Athletics!I42</f>
        <v>0</v>
      </c>
      <c r="E20" s="532">
        <f>Athletics!L42</f>
        <v>0</v>
      </c>
      <c r="F20" s="532">
        <f>Athletics!O42</f>
        <v>0</v>
      </c>
      <c r="G20" s="532">
        <f>Athletics!R42</f>
        <v>0</v>
      </c>
      <c r="H20" s="532">
        <f>Athletics!U42</f>
        <v>0</v>
      </c>
      <c r="I20" s="532">
        <f>Athletics!X42</f>
        <v>0</v>
      </c>
      <c r="J20" s="533">
        <f t="shared" si="0"/>
        <v>0</v>
      </c>
      <c r="K20" s="71" t="s">
        <v>237</v>
      </c>
    </row>
    <row r="21" spans="1:11" ht="25" customHeight="1" thickBot="1" x14ac:dyDescent="0.35">
      <c r="A21" s="539" t="s">
        <v>113</v>
      </c>
      <c r="B21" s="543">
        <f>Athletics!C43</f>
        <v>0</v>
      </c>
      <c r="C21" s="514">
        <f>Athletics!F43</f>
        <v>0</v>
      </c>
      <c r="D21" s="514">
        <f>Athletics!I43</f>
        <v>0</v>
      </c>
      <c r="E21" s="532">
        <f>Athletics!L43</f>
        <v>0</v>
      </c>
      <c r="F21" s="514">
        <f>Athletics!O43</f>
        <v>0</v>
      </c>
      <c r="G21" s="514">
        <f>Athletics!R43</f>
        <v>0</v>
      </c>
      <c r="H21" s="514">
        <f>Athletics!U43</f>
        <v>0</v>
      </c>
      <c r="I21" s="514">
        <f>Athletics!X43</f>
        <v>0</v>
      </c>
      <c r="J21" s="534">
        <f t="shared" si="0"/>
        <v>0</v>
      </c>
      <c r="K21" s="71" t="s">
        <v>117</v>
      </c>
    </row>
    <row r="22" spans="1:11" ht="25" customHeight="1" thickBot="1" x14ac:dyDescent="0.35">
      <c r="A22" s="540" t="s">
        <v>333</v>
      </c>
      <c r="B22" s="544">
        <f>SUM(B7:B21)</f>
        <v>3977886.8</v>
      </c>
      <c r="C22" s="535">
        <f t="shared" ref="C22:J22" si="1">SUM(C7:C21)</f>
        <v>3243063.87</v>
      </c>
      <c r="D22" s="535">
        <f t="shared" si="1"/>
        <v>1023075.28</v>
      </c>
      <c r="E22" s="535">
        <f>SUM(E7:E21)</f>
        <v>763121.54999999993</v>
      </c>
      <c r="F22" s="535">
        <f t="shared" si="1"/>
        <v>499963.80000000005</v>
      </c>
      <c r="G22" s="535">
        <f t="shared" si="1"/>
        <v>3000004.1900000004</v>
      </c>
      <c r="H22" s="535">
        <f t="shared" si="1"/>
        <v>320352.57000000007</v>
      </c>
      <c r="I22" s="535">
        <f t="shared" si="1"/>
        <v>0</v>
      </c>
      <c r="J22" s="536">
        <f t="shared" si="1"/>
        <v>12827468.059999999</v>
      </c>
      <c r="K22" s="71" t="s">
        <v>117</v>
      </c>
    </row>
    <row r="23" spans="1:11" ht="15" customHeight="1" thickTop="1" x14ac:dyDescent="0.3">
      <c r="K23" s="71" t="s">
        <v>117</v>
      </c>
    </row>
    <row r="24" spans="1:11" ht="15" customHeight="1" x14ac:dyDescent="0.3">
      <c r="K24" s="71" t="s">
        <v>117</v>
      </c>
    </row>
    <row r="25" spans="1:11" ht="15" customHeight="1" x14ac:dyDescent="0.3">
      <c r="K25" s="71" t="s">
        <v>117</v>
      </c>
    </row>
    <row r="26" spans="1:11" ht="15" customHeight="1" x14ac:dyDescent="0.3">
      <c r="K26" s="71" t="s">
        <v>117</v>
      </c>
    </row>
    <row r="27" spans="1:11" ht="15" customHeight="1" x14ac:dyDescent="0.3">
      <c r="K27" s="7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95" fitToHeight="0" orientation="landscape" useFirstPageNumber="1" r:id="rId1"/>
  <headerFooter>
    <oddFooter>&amp;C&amp;"Arial,Regular"&amp;12Page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zoomScale="83" zoomScaleNormal="83" workbookViewId="0">
      <selection sqref="A1:XFD1048576"/>
    </sheetView>
  </sheetViews>
  <sheetFormatPr defaultColWidth="12.453125" defaultRowHeight="15.5" x14ac:dyDescent="0.35"/>
  <cols>
    <col min="1" max="1" width="39.08984375" style="570" customWidth="1"/>
    <col min="2" max="2" width="64.54296875" style="570" customWidth="1"/>
    <col min="3" max="3" width="14.81640625" style="915" customWidth="1"/>
    <col min="4" max="4" width="17.54296875" style="570" customWidth="1"/>
    <col min="5" max="5" width="23.36328125" style="570" customWidth="1"/>
    <col min="6" max="6" width="18.453125" style="570" customWidth="1"/>
    <col min="7" max="7" width="20.08984375" style="570" customWidth="1"/>
    <col min="8" max="8" width="23.08984375" style="570" customWidth="1"/>
    <col min="9" max="248" width="12.453125" style="570"/>
    <col min="249" max="249" width="39.08984375" style="570" customWidth="1"/>
    <col min="250" max="250" width="64.54296875" style="570" customWidth="1"/>
    <col min="251" max="251" width="15" style="570" customWidth="1"/>
    <col min="252" max="252" width="17.54296875" style="570" customWidth="1"/>
    <col min="253" max="253" width="22" style="570" customWidth="1"/>
    <col min="254" max="254" width="18.453125" style="570" customWidth="1"/>
    <col min="255" max="255" width="20.08984375" style="570" customWidth="1"/>
    <col min="256" max="256" width="21" style="570" customWidth="1"/>
    <col min="257" max="257" width="12.453125" style="570" customWidth="1"/>
    <col min="258" max="258" width="17" style="570" customWidth="1"/>
    <col min="259" max="259" width="12.453125" style="570" customWidth="1"/>
    <col min="260" max="260" width="13.90625" style="570" customWidth="1"/>
    <col min="261" max="504" width="12.453125" style="570"/>
    <col min="505" max="505" width="39.08984375" style="570" customWidth="1"/>
    <col min="506" max="506" width="64.54296875" style="570" customWidth="1"/>
    <col min="507" max="507" width="15" style="570" customWidth="1"/>
    <col min="508" max="508" width="17.54296875" style="570" customWidth="1"/>
    <col min="509" max="509" width="22" style="570" customWidth="1"/>
    <col min="510" max="510" width="18.453125" style="570" customWidth="1"/>
    <col min="511" max="511" width="20.08984375" style="570" customWidth="1"/>
    <col min="512" max="512" width="21" style="570" customWidth="1"/>
    <col min="513" max="513" width="12.453125" style="570" customWidth="1"/>
    <col min="514" max="514" width="17" style="570" customWidth="1"/>
    <col min="515" max="515" width="12.453125" style="570" customWidth="1"/>
    <col min="516" max="516" width="13.90625" style="570" customWidth="1"/>
    <col min="517" max="760" width="12.453125" style="570"/>
    <col min="761" max="761" width="39.08984375" style="570" customWidth="1"/>
    <col min="762" max="762" width="64.54296875" style="570" customWidth="1"/>
    <col min="763" max="763" width="15" style="570" customWidth="1"/>
    <col min="764" max="764" width="17.54296875" style="570" customWidth="1"/>
    <col min="765" max="765" width="22" style="570" customWidth="1"/>
    <col min="766" max="766" width="18.453125" style="570" customWidth="1"/>
    <col min="767" max="767" width="20.08984375" style="570" customWidth="1"/>
    <col min="768" max="768" width="21" style="570" customWidth="1"/>
    <col min="769" max="769" width="12.453125" style="570" customWidth="1"/>
    <col min="770" max="770" width="17" style="570" customWidth="1"/>
    <col min="771" max="771" width="12.453125" style="570" customWidth="1"/>
    <col min="772" max="772" width="13.90625" style="570" customWidth="1"/>
    <col min="773" max="1016" width="12.453125" style="570"/>
    <col min="1017" max="1017" width="39.08984375" style="570" customWidth="1"/>
    <col min="1018" max="1018" width="64.54296875" style="570" customWidth="1"/>
    <col min="1019" max="1019" width="15" style="570" customWidth="1"/>
    <col min="1020" max="1020" width="17.54296875" style="570" customWidth="1"/>
    <col min="1021" max="1021" width="22" style="570" customWidth="1"/>
    <col min="1022" max="1022" width="18.453125" style="570" customWidth="1"/>
    <col min="1023" max="1023" width="20.08984375" style="570" customWidth="1"/>
    <col min="1024" max="1024" width="21" style="570" customWidth="1"/>
    <col min="1025" max="1025" width="12.453125" style="570" customWidth="1"/>
    <col min="1026" max="1026" width="17" style="570" customWidth="1"/>
    <col min="1027" max="1027" width="12.453125" style="570" customWidth="1"/>
    <col min="1028" max="1028" width="13.90625" style="570" customWidth="1"/>
    <col min="1029" max="1272" width="12.453125" style="570"/>
    <col min="1273" max="1273" width="39.08984375" style="570" customWidth="1"/>
    <col min="1274" max="1274" width="64.54296875" style="570" customWidth="1"/>
    <col min="1275" max="1275" width="15" style="570" customWidth="1"/>
    <col min="1276" max="1276" width="17.54296875" style="570" customWidth="1"/>
    <col min="1277" max="1277" width="22" style="570" customWidth="1"/>
    <col min="1278" max="1278" width="18.453125" style="570" customWidth="1"/>
    <col min="1279" max="1279" width="20.08984375" style="570" customWidth="1"/>
    <col min="1280" max="1280" width="21" style="570" customWidth="1"/>
    <col min="1281" max="1281" width="12.453125" style="570" customWidth="1"/>
    <col min="1282" max="1282" width="17" style="570" customWidth="1"/>
    <col min="1283" max="1283" width="12.453125" style="570" customWidth="1"/>
    <col min="1284" max="1284" width="13.90625" style="570" customWidth="1"/>
    <col min="1285" max="1528" width="12.453125" style="570"/>
    <col min="1529" max="1529" width="39.08984375" style="570" customWidth="1"/>
    <col min="1530" max="1530" width="64.54296875" style="570" customWidth="1"/>
    <col min="1531" max="1531" width="15" style="570" customWidth="1"/>
    <col min="1532" max="1532" width="17.54296875" style="570" customWidth="1"/>
    <col min="1533" max="1533" width="22" style="570" customWidth="1"/>
    <col min="1534" max="1534" width="18.453125" style="570" customWidth="1"/>
    <col min="1535" max="1535" width="20.08984375" style="570" customWidth="1"/>
    <col min="1536" max="1536" width="21" style="570" customWidth="1"/>
    <col min="1537" max="1537" width="12.453125" style="570" customWidth="1"/>
    <col min="1538" max="1538" width="17" style="570" customWidth="1"/>
    <col min="1539" max="1539" width="12.453125" style="570" customWidth="1"/>
    <col min="1540" max="1540" width="13.90625" style="570" customWidth="1"/>
    <col min="1541" max="1784" width="12.453125" style="570"/>
    <col min="1785" max="1785" width="39.08984375" style="570" customWidth="1"/>
    <col min="1786" max="1786" width="64.54296875" style="570" customWidth="1"/>
    <col min="1787" max="1787" width="15" style="570" customWidth="1"/>
    <col min="1788" max="1788" width="17.54296875" style="570" customWidth="1"/>
    <col min="1789" max="1789" width="22" style="570" customWidth="1"/>
    <col min="1790" max="1790" width="18.453125" style="570" customWidth="1"/>
    <col min="1791" max="1791" width="20.08984375" style="570" customWidth="1"/>
    <col min="1792" max="1792" width="21" style="570" customWidth="1"/>
    <col min="1793" max="1793" width="12.453125" style="570" customWidth="1"/>
    <col min="1794" max="1794" width="17" style="570" customWidth="1"/>
    <col min="1795" max="1795" width="12.453125" style="570" customWidth="1"/>
    <col min="1796" max="1796" width="13.90625" style="570" customWidth="1"/>
    <col min="1797" max="2040" width="12.453125" style="570"/>
    <col min="2041" max="2041" width="39.08984375" style="570" customWidth="1"/>
    <col min="2042" max="2042" width="64.54296875" style="570" customWidth="1"/>
    <col min="2043" max="2043" width="15" style="570" customWidth="1"/>
    <col min="2044" max="2044" width="17.54296875" style="570" customWidth="1"/>
    <col min="2045" max="2045" width="22" style="570" customWidth="1"/>
    <col min="2046" max="2046" width="18.453125" style="570" customWidth="1"/>
    <col min="2047" max="2047" width="20.08984375" style="570" customWidth="1"/>
    <col min="2048" max="2048" width="21" style="570" customWidth="1"/>
    <col min="2049" max="2049" width="12.453125" style="570" customWidth="1"/>
    <col min="2050" max="2050" width="17" style="570" customWidth="1"/>
    <col min="2051" max="2051" width="12.453125" style="570" customWidth="1"/>
    <col min="2052" max="2052" width="13.90625" style="570" customWidth="1"/>
    <col min="2053" max="2296" width="12.453125" style="570"/>
    <col min="2297" max="2297" width="39.08984375" style="570" customWidth="1"/>
    <col min="2298" max="2298" width="64.54296875" style="570" customWidth="1"/>
    <col min="2299" max="2299" width="15" style="570" customWidth="1"/>
    <col min="2300" max="2300" width="17.54296875" style="570" customWidth="1"/>
    <col min="2301" max="2301" width="22" style="570" customWidth="1"/>
    <col min="2302" max="2302" width="18.453125" style="570" customWidth="1"/>
    <col min="2303" max="2303" width="20.08984375" style="570" customWidth="1"/>
    <col min="2304" max="2304" width="21" style="570" customWidth="1"/>
    <col min="2305" max="2305" width="12.453125" style="570" customWidth="1"/>
    <col min="2306" max="2306" width="17" style="570" customWidth="1"/>
    <col min="2307" max="2307" width="12.453125" style="570" customWidth="1"/>
    <col min="2308" max="2308" width="13.90625" style="570" customWidth="1"/>
    <col min="2309" max="2552" width="12.453125" style="570"/>
    <col min="2553" max="2553" width="39.08984375" style="570" customWidth="1"/>
    <col min="2554" max="2554" width="64.54296875" style="570" customWidth="1"/>
    <col min="2555" max="2555" width="15" style="570" customWidth="1"/>
    <col min="2556" max="2556" width="17.54296875" style="570" customWidth="1"/>
    <col min="2557" max="2557" width="22" style="570" customWidth="1"/>
    <col min="2558" max="2558" width="18.453125" style="570" customWidth="1"/>
    <col min="2559" max="2559" width="20.08984375" style="570" customWidth="1"/>
    <col min="2560" max="2560" width="21" style="570" customWidth="1"/>
    <col min="2561" max="2561" width="12.453125" style="570" customWidth="1"/>
    <col min="2562" max="2562" width="17" style="570" customWidth="1"/>
    <col min="2563" max="2563" width="12.453125" style="570" customWidth="1"/>
    <col min="2564" max="2564" width="13.90625" style="570" customWidth="1"/>
    <col min="2565" max="2808" width="12.453125" style="570"/>
    <col min="2809" max="2809" width="39.08984375" style="570" customWidth="1"/>
    <col min="2810" max="2810" width="64.54296875" style="570" customWidth="1"/>
    <col min="2811" max="2811" width="15" style="570" customWidth="1"/>
    <col min="2812" max="2812" width="17.54296875" style="570" customWidth="1"/>
    <col min="2813" max="2813" width="22" style="570" customWidth="1"/>
    <col min="2814" max="2814" width="18.453125" style="570" customWidth="1"/>
    <col min="2815" max="2815" width="20.08984375" style="570" customWidth="1"/>
    <col min="2816" max="2816" width="21" style="570" customWidth="1"/>
    <col min="2817" max="2817" width="12.453125" style="570" customWidth="1"/>
    <col min="2818" max="2818" width="17" style="570" customWidth="1"/>
    <col min="2819" max="2819" width="12.453125" style="570" customWidth="1"/>
    <col min="2820" max="2820" width="13.90625" style="570" customWidth="1"/>
    <col min="2821" max="3064" width="12.453125" style="570"/>
    <col min="3065" max="3065" width="39.08984375" style="570" customWidth="1"/>
    <col min="3066" max="3066" width="64.54296875" style="570" customWidth="1"/>
    <col min="3067" max="3067" width="15" style="570" customWidth="1"/>
    <col min="3068" max="3068" width="17.54296875" style="570" customWidth="1"/>
    <col min="3069" max="3069" width="22" style="570" customWidth="1"/>
    <col min="3070" max="3070" width="18.453125" style="570" customWidth="1"/>
    <col min="3071" max="3071" width="20.08984375" style="570" customWidth="1"/>
    <col min="3072" max="3072" width="21" style="570" customWidth="1"/>
    <col min="3073" max="3073" width="12.453125" style="570" customWidth="1"/>
    <col min="3074" max="3074" width="17" style="570" customWidth="1"/>
    <col min="3075" max="3075" width="12.453125" style="570" customWidth="1"/>
    <col min="3076" max="3076" width="13.90625" style="570" customWidth="1"/>
    <col min="3077" max="3320" width="12.453125" style="570"/>
    <col min="3321" max="3321" width="39.08984375" style="570" customWidth="1"/>
    <col min="3322" max="3322" width="64.54296875" style="570" customWidth="1"/>
    <col min="3323" max="3323" width="15" style="570" customWidth="1"/>
    <col min="3324" max="3324" width="17.54296875" style="570" customWidth="1"/>
    <col min="3325" max="3325" width="22" style="570" customWidth="1"/>
    <col min="3326" max="3326" width="18.453125" style="570" customWidth="1"/>
    <col min="3327" max="3327" width="20.08984375" style="570" customWidth="1"/>
    <col min="3328" max="3328" width="21" style="570" customWidth="1"/>
    <col min="3329" max="3329" width="12.453125" style="570" customWidth="1"/>
    <col min="3330" max="3330" width="17" style="570" customWidth="1"/>
    <col min="3331" max="3331" width="12.453125" style="570" customWidth="1"/>
    <col min="3332" max="3332" width="13.90625" style="570" customWidth="1"/>
    <col min="3333" max="3576" width="12.453125" style="570"/>
    <col min="3577" max="3577" width="39.08984375" style="570" customWidth="1"/>
    <col min="3578" max="3578" width="64.54296875" style="570" customWidth="1"/>
    <col min="3579" max="3579" width="15" style="570" customWidth="1"/>
    <col min="3580" max="3580" width="17.54296875" style="570" customWidth="1"/>
    <col min="3581" max="3581" width="22" style="570" customWidth="1"/>
    <col min="3582" max="3582" width="18.453125" style="570" customWidth="1"/>
    <col min="3583" max="3583" width="20.08984375" style="570" customWidth="1"/>
    <col min="3584" max="3584" width="21" style="570" customWidth="1"/>
    <col min="3585" max="3585" width="12.453125" style="570" customWidth="1"/>
    <col min="3586" max="3586" width="17" style="570" customWidth="1"/>
    <col min="3587" max="3587" width="12.453125" style="570" customWidth="1"/>
    <col min="3588" max="3588" width="13.90625" style="570" customWidth="1"/>
    <col min="3589" max="3832" width="12.453125" style="570"/>
    <col min="3833" max="3833" width="39.08984375" style="570" customWidth="1"/>
    <col min="3834" max="3834" width="64.54296875" style="570" customWidth="1"/>
    <col min="3835" max="3835" width="15" style="570" customWidth="1"/>
    <col min="3836" max="3836" width="17.54296875" style="570" customWidth="1"/>
    <col min="3837" max="3837" width="22" style="570" customWidth="1"/>
    <col min="3838" max="3838" width="18.453125" style="570" customWidth="1"/>
    <col min="3839" max="3839" width="20.08984375" style="570" customWidth="1"/>
    <col min="3840" max="3840" width="21" style="570" customWidth="1"/>
    <col min="3841" max="3841" width="12.453125" style="570" customWidth="1"/>
    <col min="3842" max="3842" width="17" style="570" customWidth="1"/>
    <col min="3843" max="3843" width="12.453125" style="570" customWidth="1"/>
    <col min="3844" max="3844" width="13.90625" style="570" customWidth="1"/>
    <col min="3845" max="4088" width="12.453125" style="570"/>
    <col min="4089" max="4089" width="39.08984375" style="570" customWidth="1"/>
    <col min="4090" max="4090" width="64.54296875" style="570" customWidth="1"/>
    <col min="4091" max="4091" width="15" style="570" customWidth="1"/>
    <col min="4092" max="4092" width="17.54296875" style="570" customWidth="1"/>
    <col min="4093" max="4093" width="22" style="570" customWidth="1"/>
    <col min="4094" max="4094" width="18.453125" style="570" customWidth="1"/>
    <col min="4095" max="4095" width="20.08984375" style="570" customWidth="1"/>
    <col min="4096" max="4096" width="21" style="570" customWidth="1"/>
    <col min="4097" max="4097" width="12.453125" style="570" customWidth="1"/>
    <col min="4098" max="4098" width="17" style="570" customWidth="1"/>
    <col min="4099" max="4099" width="12.453125" style="570" customWidth="1"/>
    <col min="4100" max="4100" width="13.90625" style="570" customWidth="1"/>
    <col min="4101" max="4344" width="12.453125" style="570"/>
    <col min="4345" max="4345" width="39.08984375" style="570" customWidth="1"/>
    <col min="4346" max="4346" width="64.54296875" style="570" customWidth="1"/>
    <col min="4347" max="4347" width="15" style="570" customWidth="1"/>
    <col min="4348" max="4348" width="17.54296875" style="570" customWidth="1"/>
    <col min="4349" max="4349" width="22" style="570" customWidth="1"/>
    <col min="4350" max="4350" width="18.453125" style="570" customWidth="1"/>
    <col min="4351" max="4351" width="20.08984375" style="570" customWidth="1"/>
    <col min="4352" max="4352" width="21" style="570" customWidth="1"/>
    <col min="4353" max="4353" width="12.453125" style="570" customWidth="1"/>
    <col min="4354" max="4354" width="17" style="570" customWidth="1"/>
    <col min="4355" max="4355" width="12.453125" style="570" customWidth="1"/>
    <col min="4356" max="4356" width="13.90625" style="570" customWidth="1"/>
    <col min="4357" max="4600" width="12.453125" style="570"/>
    <col min="4601" max="4601" width="39.08984375" style="570" customWidth="1"/>
    <col min="4602" max="4602" width="64.54296875" style="570" customWidth="1"/>
    <col min="4603" max="4603" width="15" style="570" customWidth="1"/>
    <col min="4604" max="4604" width="17.54296875" style="570" customWidth="1"/>
    <col min="4605" max="4605" width="22" style="570" customWidth="1"/>
    <col min="4606" max="4606" width="18.453125" style="570" customWidth="1"/>
    <col min="4607" max="4607" width="20.08984375" style="570" customWidth="1"/>
    <col min="4608" max="4608" width="21" style="570" customWidth="1"/>
    <col min="4609" max="4609" width="12.453125" style="570" customWidth="1"/>
    <col min="4610" max="4610" width="17" style="570" customWidth="1"/>
    <col min="4611" max="4611" width="12.453125" style="570" customWidth="1"/>
    <col min="4612" max="4612" width="13.90625" style="570" customWidth="1"/>
    <col min="4613" max="4856" width="12.453125" style="570"/>
    <col min="4857" max="4857" width="39.08984375" style="570" customWidth="1"/>
    <col min="4858" max="4858" width="64.54296875" style="570" customWidth="1"/>
    <col min="4859" max="4859" width="15" style="570" customWidth="1"/>
    <col min="4860" max="4860" width="17.54296875" style="570" customWidth="1"/>
    <col min="4861" max="4861" width="22" style="570" customWidth="1"/>
    <col min="4862" max="4862" width="18.453125" style="570" customWidth="1"/>
    <col min="4863" max="4863" width="20.08984375" style="570" customWidth="1"/>
    <col min="4864" max="4864" width="21" style="570" customWidth="1"/>
    <col min="4865" max="4865" width="12.453125" style="570" customWidth="1"/>
    <col min="4866" max="4866" width="17" style="570" customWidth="1"/>
    <col min="4867" max="4867" width="12.453125" style="570" customWidth="1"/>
    <col min="4868" max="4868" width="13.90625" style="570" customWidth="1"/>
    <col min="4869" max="5112" width="12.453125" style="570"/>
    <col min="5113" max="5113" width="39.08984375" style="570" customWidth="1"/>
    <col min="5114" max="5114" width="64.54296875" style="570" customWidth="1"/>
    <col min="5115" max="5115" width="15" style="570" customWidth="1"/>
    <col min="5116" max="5116" width="17.54296875" style="570" customWidth="1"/>
    <col min="5117" max="5117" width="22" style="570" customWidth="1"/>
    <col min="5118" max="5118" width="18.453125" style="570" customWidth="1"/>
    <col min="5119" max="5119" width="20.08984375" style="570" customWidth="1"/>
    <col min="5120" max="5120" width="21" style="570" customWidth="1"/>
    <col min="5121" max="5121" width="12.453125" style="570" customWidth="1"/>
    <col min="5122" max="5122" width="17" style="570" customWidth="1"/>
    <col min="5123" max="5123" width="12.453125" style="570" customWidth="1"/>
    <col min="5124" max="5124" width="13.90625" style="570" customWidth="1"/>
    <col min="5125" max="5368" width="12.453125" style="570"/>
    <col min="5369" max="5369" width="39.08984375" style="570" customWidth="1"/>
    <col min="5370" max="5370" width="64.54296875" style="570" customWidth="1"/>
    <col min="5371" max="5371" width="15" style="570" customWidth="1"/>
    <col min="5372" max="5372" width="17.54296875" style="570" customWidth="1"/>
    <col min="5373" max="5373" width="22" style="570" customWidth="1"/>
    <col min="5374" max="5374" width="18.453125" style="570" customWidth="1"/>
    <col min="5375" max="5375" width="20.08984375" style="570" customWidth="1"/>
    <col min="5376" max="5376" width="21" style="570" customWidth="1"/>
    <col min="5377" max="5377" width="12.453125" style="570" customWidth="1"/>
    <col min="5378" max="5378" width="17" style="570" customWidth="1"/>
    <col min="5379" max="5379" width="12.453125" style="570" customWidth="1"/>
    <col min="5380" max="5380" width="13.90625" style="570" customWidth="1"/>
    <col min="5381" max="5624" width="12.453125" style="570"/>
    <col min="5625" max="5625" width="39.08984375" style="570" customWidth="1"/>
    <col min="5626" max="5626" width="64.54296875" style="570" customWidth="1"/>
    <col min="5627" max="5627" width="15" style="570" customWidth="1"/>
    <col min="5628" max="5628" width="17.54296875" style="570" customWidth="1"/>
    <col min="5629" max="5629" width="22" style="570" customWidth="1"/>
    <col min="5630" max="5630" width="18.453125" style="570" customWidth="1"/>
    <col min="5631" max="5631" width="20.08984375" style="570" customWidth="1"/>
    <col min="5632" max="5632" width="21" style="570" customWidth="1"/>
    <col min="5633" max="5633" width="12.453125" style="570" customWidth="1"/>
    <col min="5634" max="5634" width="17" style="570" customWidth="1"/>
    <col min="5635" max="5635" width="12.453125" style="570" customWidth="1"/>
    <col min="5636" max="5636" width="13.90625" style="570" customWidth="1"/>
    <col min="5637" max="5880" width="12.453125" style="570"/>
    <col min="5881" max="5881" width="39.08984375" style="570" customWidth="1"/>
    <col min="5882" max="5882" width="64.54296875" style="570" customWidth="1"/>
    <col min="5883" max="5883" width="15" style="570" customWidth="1"/>
    <col min="5884" max="5884" width="17.54296875" style="570" customWidth="1"/>
    <col min="5885" max="5885" width="22" style="570" customWidth="1"/>
    <col min="5886" max="5886" width="18.453125" style="570" customWidth="1"/>
    <col min="5887" max="5887" width="20.08984375" style="570" customWidth="1"/>
    <col min="5888" max="5888" width="21" style="570" customWidth="1"/>
    <col min="5889" max="5889" width="12.453125" style="570" customWidth="1"/>
    <col min="5890" max="5890" width="17" style="570" customWidth="1"/>
    <col min="5891" max="5891" width="12.453125" style="570" customWidth="1"/>
    <col min="5892" max="5892" width="13.90625" style="570" customWidth="1"/>
    <col min="5893" max="6136" width="12.453125" style="570"/>
    <col min="6137" max="6137" width="39.08984375" style="570" customWidth="1"/>
    <col min="6138" max="6138" width="64.54296875" style="570" customWidth="1"/>
    <col min="6139" max="6139" width="15" style="570" customWidth="1"/>
    <col min="6140" max="6140" width="17.54296875" style="570" customWidth="1"/>
    <col min="6141" max="6141" width="22" style="570" customWidth="1"/>
    <col min="6142" max="6142" width="18.453125" style="570" customWidth="1"/>
    <col min="6143" max="6143" width="20.08984375" style="570" customWidth="1"/>
    <col min="6144" max="6144" width="21" style="570" customWidth="1"/>
    <col min="6145" max="6145" width="12.453125" style="570" customWidth="1"/>
    <col min="6146" max="6146" width="17" style="570" customWidth="1"/>
    <col min="6147" max="6147" width="12.453125" style="570" customWidth="1"/>
    <col min="6148" max="6148" width="13.90625" style="570" customWidth="1"/>
    <col min="6149" max="6392" width="12.453125" style="570"/>
    <col min="6393" max="6393" width="39.08984375" style="570" customWidth="1"/>
    <col min="6394" max="6394" width="64.54296875" style="570" customWidth="1"/>
    <col min="6395" max="6395" width="15" style="570" customWidth="1"/>
    <col min="6396" max="6396" width="17.54296875" style="570" customWidth="1"/>
    <col min="6397" max="6397" width="22" style="570" customWidth="1"/>
    <col min="6398" max="6398" width="18.453125" style="570" customWidth="1"/>
    <col min="6399" max="6399" width="20.08984375" style="570" customWidth="1"/>
    <col min="6400" max="6400" width="21" style="570" customWidth="1"/>
    <col min="6401" max="6401" width="12.453125" style="570" customWidth="1"/>
    <col min="6402" max="6402" width="17" style="570" customWidth="1"/>
    <col min="6403" max="6403" width="12.453125" style="570" customWidth="1"/>
    <col min="6404" max="6404" width="13.90625" style="570" customWidth="1"/>
    <col min="6405" max="6648" width="12.453125" style="570"/>
    <col min="6649" max="6649" width="39.08984375" style="570" customWidth="1"/>
    <col min="6650" max="6650" width="64.54296875" style="570" customWidth="1"/>
    <col min="6651" max="6651" width="15" style="570" customWidth="1"/>
    <col min="6652" max="6652" width="17.54296875" style="570" customWidth="1"/>
    <col min="6653" max="6653" width="22" style="570" customWidth="1"/>
    <col min="6654" max="6654" width="18.453125" style="570" customWidth="1"/>
    <col min="6655" max="6655" width="20.08984375" style="570" customWidth="1"/>
    <col min="6656" max="6656" width="21" style="570" customWidth="1"/>
    <col min="6657" max="6657" width="12.453125" style="570" customWidth="1"/>
    <col min="6658" max="6658" width="17" style="570" customWidth="1"/>
    <col min="6659" max="6659" width="12.453125" style="570" customWidth="1"/>
    <col min="6660" max="6660" width="13.90625" style="570" customWidth="1"/>
    <col min="6661" max="6904" width="12.453125" style="570"/>
    <col min="6905" max="6905" width="39.08984375" style="570" customWidth="1"/>
    <col min="6906" max="6906" width="64.54296875" style="570" customWidth="1"/>
    <col min="6907" max="6907" width="15" style="570" customWidth="1"/>
    <col min="6908" max="6908" width="17.54296875" style="570" customWidth="1"/>
    <col min="6909" max="6909" width="22" style="570" customWidth="1"/>
    <col min="6910" max="6910" width="18.453125" style="570" customWidth="1"/>
    <col min="6911" max="6911" width="20.08984375" style="570" customWidth="1"/>
    <col min="6912" max="6912" width="21" style="570" customWidth="1"/>
    <col min="6913" max="6913" width="12.453125" style="570" customWidth="1"/>
    <col min="6914" max="6914" width="17" style="570" customWidth="1"/>
    <col min="6915" max="6915" width="12.453125" style="570" customWidth="1"/>
    <col min="6916" max="6916" width="13.90625" style="570" customWidth="1"/>
    <col min="6917" max="7160" width="12.453125" style="570"/>
    <col min="7161" max="7161" width="39.08984375" style="570" customWidth="1"/>
    <col min="7162" max="7162" width="64.54296875" style="570" customWidth="1"/>
    <col min="7163" max="7163" width="15" style="570" customWidth="1"/>
    <col min="7164" max="7164" width="17.54296875" style="570" customWidth="1"/>
    <col min="7165" max="7165" width="22" style="570" customWidth="1"/>
    <col min="7166" max="7166" width="18.453125" style="570" customWidth="1"/>
    <col min="7167" max="7167" width="20.08984375" style="570" customWidth="1"/>
    <col min="7168" max="7168" width="21" style="570" customWidth="1"/>
    <col min="7169" max="7169" width="12.453125" style="570" customWidth="1"/>
    <col min="7170" max="7170" width="17" style="570" customWidth="1"/>
    <col min="7171" max="7171" width="12.453125" style="570" customWidth="1"/>
    <col min="7172" max="7172" width="13.90625" style="570" customWidth="1"/>
    <col min="7173" max="7416" width="12.453125" style="570"/>
    <col min="7417" max="7417" width="39.08984375" style="570" customWidth="1"/>
    <col min="7418" max="7418" width="64.54296875" style="570" customWidth="1"/>
    <col min="7419" max="7419" width="15" style="570" customWidth="1"/>
    <col min="7420" max="7420" width="17.54296875" style="570" customWidth="1"/>
    <col min="7421" max="7421" width="22" style="570" customWidth="1"/>
    <col min="7422" max="7422" width="18.453125" style="570" customWidth="1"/>
    <col min="7423" max="7423" width="20.08984375" style="570" customWidth="1"/>
    <col min="7424" max="7424" width="21" style="570" customWidth="1"/>
    <col min="7425" max="7425" width="12.453125" style="570" customWidth="1"/>
    <col min="7426" max="7426" width="17" style="570" customWidth="1"/>
    <col min="7427" max="7427" width="12.453125" style="570" customWidth="1"/>
    <col min="7428" max="7428" width="13.90625" style="570" customWidth="1"/>
    <col min="7429" max="7672" width="12.453125" style="570"/>
    <col min="7673" max="7673" width="39.08984375" style="570" customWidth="1"/>
    <col min="7674" max="7674" width="64.54296875" style="570" customWidth="1"/>
    <col min="7675" max="7675" width="15" style="570" customWidth="1"/>
    <col min="7676" max="7676" width="17.54296875" style="570" customWidth="1"/>
    <col min="7677" max="7677" width="22" style="570" customWidth="1"/>
    <col min="7678" max="7678" width="18.453125" style="570" customWidth="1"/>
    <col min="7679" max="7679" width="20.08984375" style="570" customWidth="1"/>
    <col min="7680" max="7680" width="21" style="570" customWidth="1"/>
    <col min="7681" max="7681" width="12.453125" style="570" customWidth="1"/>
    <col min="7682" max="7682" width="17" style="570" customWidth="1"/>
    <col min="7683" max="7683" width="12.453125" style="570" customWidth="1"/>
    <col min="7684" max="7684" width="13.90625" style="570" customWidth="1"/>
    <col min="7685" max="7928" width="12.453125" style="570"/>
    <col min="7929" max="7929" width="39.08984375" style="570" customWidth="1"/>
    <col min="7930" max="7930" width="64.54296875" style="570" customWidth="1"/>
    <col min="7931" max="7931" width="15" style="570" customWidth="1"/>
    <col min="7932" max="7932" width="17.54296875" style="570" customWidth="1"/>
    <col min="7933" max="7933" width="22" style="570" customWidth="1"/>
    <col min="7934" max="7934" width="18.453125" style="570" customWidth="1"/>
    <col min="7935" max="7935" width="20.08984375" style="570" customWidth="1"/>
    <col min="7936" max="7936" width="21" style="570" customWidth="1"/>
    <col min="7937" max="7937" width="12.453125" style="570" customWidth="1"/>
    <col min="7938" max="7938" width="17" style="570" customWidth="1"/>
    <col min="7939" max="7939" width="12.453125" style="570" customWidth="1"/>
    <col min="7940" max="7940" width="13.90625" style="570" customWidth="1"/>
    <col min="7941" max="8184" width="12.453125" style="570"/>
    <col min="8185" max="8185" width="39.08984375" style="570" customWidth="1"/>
    <col min="8186" max="8186" width="64.54296875" style="570" customWidth="1"/>
    <col min="8187" max="8187" width="15" style="570" customWidth="1"/>
    <col min="8188" max="8188" width="17.54296875" style="570" customWidth="1"/>
    <col min="8189" max="8189" width="22" style="570" customWidth="1"/>
    <col min="8190" max="8190" width="18.453125" style="570" customWidth="1"/>
    <col min="8191" max="8191" width="20.08984375" style="570" customWidth="1"/>
    <col min="8192" max="8192" width="21" style="570" customWidth="1"/>
    <col min="8193" max="8193" width="12.453125" style="570" customWidth="1"/>
    <col min="8194" max="8194" width="17" style="570" customWidth="1"/>
    <col min="8195" max="8195" width="12.453125" style="570" customWidth="1"/>
    <col min="8196" max="8196" width="13.90625" style="570" customWidth="1"/>
    <col min="8197" max="8440" width="12.453125" style="570"/>
    <col min="8441" max="8441" width="39.08984375" style="570" customWidth="1"/>
    <col min="8442" max="8442" width="64.54296875" style="570" customWidth="1"/>
    <col min="8443" max="8443" width="15" style="570" customWidth="1"/>
    <col min="8444" max="8444" width="17.54296875" style="570" customWidth="1"/>
    <col min="8445" max="8445" width="22" style="570" customWidth="1"/>
    <col min="8446" max="8446" width="18.453125" style="570" customWidth="1"/>
    <col min="8447" max="8447" width="20.08984375" style="570" customWidth="1"/>
    <col min="8448" max="8448" width="21" style="570" customWidth="1"/>
    <col min="8449" max="8449" width="12.453125" style="570" customWidth="1"/>
    <col min="8450" max="8450" width="17" style="570" customWidth="1"/>
    <col min="8451" max="8451" width="12.453125" style="570" customWidth="1"/>
    <col min="8452" max="8452" width="13.90625" style="570" customWidth="1"/>
    <col min="8453" max="8696" width="12.453125" style="570"/>
    <col min="8697" max="8697" width="39.08984375" style="570" customWidth="1"/>
    <col min="8698" max="8698" width="64.54296875" style="570" customWidth="1"/>
    <col min="8699" max="8699" width="15" style="570" customWidth="1"/>
    <col min="8700" max="8700" width="17.54296875" style="570" customWidth="1"/>
    <col min="8701" max="8701" width="22" style="570" customWidth="1"/>
    <col min="8702" max="8702" width="18.453125" style="570" customWidth="1"/>
    <col min="8703" max="8703" width="20.08984375" style="570" customWidth="1"/>
    <col min="8704" max="8704" width="21" style="570" customWidth="1"/>
    <col min="8705" max="8705" width="12.453125" style="570" customWidth="1"/>
    <col min="8706" max="8706" width="17" style="570" customWidth="1"/>
    <col min="8707" max="8707" width="12.453125" style="570" customWidth="1"/>
    <col min="8708" max="8708" width="13.90625" style="570" customWidth="1"/>
    <col min="8709" max="8952" width="12.453125" style="570"/>
    <col min="8953" max="8953" width="39.08984375" style="570" customWidth="1"/>
    <col min="8954" max="8954" width="64.54296875" style="570" customWidth="1"/>
    <col min="8955" max="8955" width="15" style="570" customWidth="1"/>
    <col min="8956" max="8956" width="17.54296875" style="570" customWidth="1"/>
    <col min="8957" max="8957" width="22" style="570" customWidth="1"/>
    <col min="8958" max="8958" width="18.453125" style="570" customWidth="1"/>
    <col min="8959" max="8959" width="20.08984375" style="570" customWidth="1"/>
    <col min="8960" max="8960" width="21" style="570" customWidth="1"/>
    <col min="8961" max="8961" width="12.453125" style="570" customWidth="1"/>
    <col min="8962" max="8962" width="17" style="570" customWidth="1"/>
    <col min="8963" max="8963" width="12.453125" style="570" customWidth="1"/>
    <col min="8964" max="8964" width="13.90625" style="570" customWidth="1"/>
    <col min="8965" max="9208" width="12.453125" style="570"/>
    <col min="9209" max="9209" width="39.08984375" style="570" customWidth="1"/>
    <col min="9210" max="9210" width="64.54296875" style="570" customWidth="1"/>
    <col min="9211" max="9211" width="15" style="570" customWidth="1"/>
    <col min="9212" max="9212" width="17.54296875" style="570" customWidth="1"/>
    <col min="9213" max="9213" width="22" style="570" customWidth="1"/>
    <col min="9214" max="9214" width="18.453125" style="570" customWidth="1"/>
    <col min="9215" max="9215" width="20.08984375" style="570" customWidth="1"/>
    <col min="9216" max="9216" width="21" style="570" customWidth="1"/>
    <col min="9217" max="9217" width="12.453125" style="570" customWidth="1"/>
    <col min="9218" max="9218" width="17" style="570" customWidth="1"/>
    <col min="9219" max="9219" width="12.453125" style="570" customWidth="1"/>
    <col min="9220" max="9220" width="13.90625" style="570" customWidth="1"/>
    <col min="9221" max="9464" width="12.453125" style="570"/>
    <col min="9465" max="9465" width="39.08984375" style="570" customWidth="1"/>
    <col min="9466" max="9466" width="64.54296875" style="570" customWidth="1"/>
    <col min="9467" max="9467" width="15" style="570" customWidth="1"/>
    <col min="9468" max="9468" width="17.54296875" style="570" customWidth="1"/>
    <col min="9469" max="9469" width="22" style="570" customWidth="1"/>
    <col min="9470" max="9470" width="18.453125" style="570" customWidth="1"/>
    <col min="9471" max="9471" width="20.08984375" style="570" customWidth="1"/>
    <col min="9472" max="9472" width="21" style="570" customWidth="1"/>
    <col min="9473" max="9473" width="12.453125" style="570" customWidth="1"/>
    <col min="9474" max="9474" width="17" style="570" customWidth="1"/>
    <col min="9475" max="9475" width="12.453125" style="570" customWidth="1"/>
    <col min="9476" max="9476" width="13.90625" style="570" customWidth="1"/>
    <col min="9477" max="9720" width="12.453125" style="570"/>
    <col min="9721" max="9721" width="39.08984375" style="570" customWidth="1"/>
    <col min="9722" max="9722" width="64.54296875" style="570" customWidth="1"/>
    <col min="9723" max="9723" width="15" style="570" customWidth="1"/>
    <col min="9724" max="9724" width="17.54296875" style="570" customWidth="1"/>
    <col min="9725" max="9725" width="22" style="570" customWidth="1"/>
    <col min="9726" max="9726" width="18.453125" style="570" customWidth="1"/>
    <col min="9727" max="9727" width="20.08984375" style="570" customWidth="1"/>
    <col min="9728" max="9728" width="21" style="570" customWidth="1"/>
    <col min="9729" max="9729" width="12.453125" style="570" customWidth="1"/>
    <col min="9730" max="9730" width="17" style="570" customWidth="1"/>
    <col min="9731" max="9731" width="12.453125" style="570" customWidth="1"/>
    <col min="9732" max="9732" width="13.90625" style="570" customWidth="1"/>
    <col min="9733" max="9976" width="12.453125" style="570"/>
    <col min="9977" max="9977" width="39.08984375" style="570" customWidth="1"/>
    <col min="9978" max="9978" width="64.54296875" style="570" customWidth="1"/>
    <col min="9979" max="9979" width="15" style="570" customWidth="1"/>
    <col min="9980" max="9980" width="17.54296875" style="570" customWidth="1"/>
    <col min="9981" max="9981" width="22" style="570" customWidth="1"/>
    <col min="9982" max="9982" width="18.453125" style="570" customWidth="1"/>
    <col min="9983" max="9983" width="20.08984375" style="570" customWidth="1"/>
    <col min="9984" max="9984" width="21" style="570" customWidth="1"/>
    <col min="9985" max="9985" width="12.453125" style="570" customWidth="1"/>
    <col min="9986" max="9986" width="17" style="570" customWidth="1"/>
    <col min="9987" max="9987" width="12.453125" style="570" customWidth="1"/>
    <col min="9988" max="9988" width="13.90625" style="570" customWidth="1"/>
    <col min="9989" max="10232" width="12.453125" style="570"/>
    <col min="10233" max="10233" width="39.08984375" style="570" customWidth="1"/>
    <col min="10234" max="10234" width="64.54296875" style="570" customWidth="1"/>
    <col min="10235" max="10235" width="15" style="570" customWidth="1"/>
    <col min="10236" max="10236" width="17.54296875" style="570" customWidth="1"/>
    <col min="10237" max="10237" width="22" style="570" customWidth="1"/>
    <col min="10238" max="10238" width="18.453125" style="570" customWidth="1"/>
    <col min="10239" max="10239" width="20.08984375" style="570" customWidth="1"/>
    <col min="10240" max="10240" width="21" style="570" customWidth="1"/>
    <col min="10241" max="10241" width="12.453125" style="570" customWidth="1"/>
    <col min="10242" max="10242" width="17" style="570" customWidth="1"/>
    <col min="10243" max="10243" width="12.453125" style="570" customWidth="1"/>
    <col min="10244" max="10244" width="13.90625" style="570" customWidth="1"/>
    <col min="10245" max="10488" width="12.453125" style="570"/>
    <col min="10489" max="10489" width="39.08984375" style="570" customWidth="1"/>
    <col min="10490" max="10490" width="64.54296875" style="570" customWidth="1"/>
    <col min="10491" max="10491" width="15" style="570" customWidth="1"/>
    <col min="10492" max="10492" width="17.54296875" style="570" customWidth="1"/>
    <col min="10493" max="10493" width="22" style="570" customWidth="1"/>
    <col min="10494" max="10494" width="18.453125" style="570" customWidth="1"/>
    <col min="10495" max="10495" width="20.08984375" style="570" customWidth="1"/>
    <col min="10496" max="10496" width="21" style="570" customWidth="1"/>
    <col min="10497" max="10497" width="12.453125" style="570" customWidth="1"/>
    <col min="10498" max="10498" width="17" style="570" customWidth="1"/>
    <col min="10499" max="10499" width="12.453125" style="570" customWidth="1"/>
    <col min="10500" max="10500" width="13.90625" style="570" customWidth="1"/>
    <col min="10501" max="10744" width="12.453125" style="570"/>
    <col min="10745" max="10745" width="39.08984375" style="570" customWidth="1"/>
    <col min="10746" max="10746" width="64.54296875" style="570" customWidth="1"/>
    <col min="10747" max="10747" width="15" style="570" customWidth="1"/>
    <col min="10748" max="10748" width="17.54296875" style="570" customWidth="1"/>
    <col min="10749" max="10749" width="22" style="570" customWidth="1"/>
    <col min="10750" max="10750" width="18.453125" style="570" customWidth="1"/>
    <col min="10751" max="10751" width="20.08984375" style="570" customWidth="1"/>
    <col min="10752" max="10752" width="21" style="570" customWidth="1"/>
    <col min="10753" max="10753" width="12.453125" style="570" customWidth="1"/>
    <col min="10754" max="10754" width="17" style="570" customWidth="1"/>
    <col min="10755" max="10755" width="12.453125" style="570" customWidth="1"/>
    <col min="10756" max="10756" width="13.90625" style="570" customWidth="1"/>
    <col min="10757" max="11000" width="12.453125" style="570"/>
    <col min="11001" max="11001" width="39.08984375" style="570" customWidth="1"/>
    <col min="11002" max="11002" width="64.54296875" style="570" customWidth="1"/>
    <col min="11003" max="11003" width="15" style="570" customWidth="1"/>
    <col min="11004" max="11004" width="17.54296875" style="570" customWidth="1"/>
    <col min="11005" max="11005" width="22" style="570" customWidth="1"/>
    <col min="11006" max="11006" width="18.453125" style="570" customWidth="1"/>
    <col min="11007" max="11007" width="20.08984375" style="570" customWidth="1"/>
    <col min="11008" max="11008" width="21" style="570" customWidth="1"/>
    <col min="11009" max="11009" width="12.453125" style="570" customWidth="1"/>
    <col min="11010" max="11010" width="17" style="570" customWidth="1"/>
    <col min="11011" max="11011" width="12.453125" style="570" customWidth="1"/>
    <col min="11012" max="11012" width="13.90625" style="570" customWidth="1"/>
    <col min="11013" max="11256" width="12.453125" style="570"/>
    <col min="11257" max="11257" width="39.08984375" style="570" customWidth="1"/>
    <col min="11258" max="11258" width="64.54296875" style="570" customWidth="1"/>
    <col min="11259" max="11259" width="15" style="570" customWidth="1"/>
    <col min="11260" max="11260" width="17.54296875" style="570" customWidth="1"/>
    <col min="11261" max="11261" width="22" style="570" customWidth="1"/>
    <col min="11262" max="11262" width="18.453125" style="570" customWidth="1"/>
    <col min="11263" max="11263" width="20.08984375" style="570" customWidth="1"/>
    <col min="11264" max="11264" width="21" style="570" customWidth="1"/>
    <col min="11265" max="11265" width="12.453125" style="570" customWidth="1"/>
    <col min="11266" max="11266" width="17" style="570" customWidth="1"/>
    <col min="11267" max="11267" width="12.453125" style="570" customWidth="1"/>
    <col min="11268" max="11268" width="13.90625" style="570" customWidth="1"/>
    <col min="11269" max="11512" width="12.453125" style="570"/>
    <col min="11513" max="11513" width="39.08984375" style="570" customWidth="1"/>
    <col min="11514" max="11514" width="64.54296875" style="570" customWidth="1"/>
    <col min="11515" max="11515" width="15" style="570" customWidth="1"/>
    <col min="11516" max="11516" width="17.54296875" style="570" customWidth="1"/>
    <col min="11517" max="11517" width="22" style="570" customWidth="1"/>
    <col min="11518" max="11518" width="18.453125" style="570" customWidth="1"/>
    <col min="11519" max="11519" width="20.08984375" style="570" customWidth="1"/>
    <col min="11520" max="11520" width="21" style="570" customWidth="1"/>
    <col min="11521" max="11521" width="12.453125" style="570" customWidth="1"/>
    <col min="11522" max="11522" width="17" style="570" customWidth="1"/>
    <col min="11523" max="11523" width="12.453125" style="570" customWidth="1"/>
    <col min="11524" max="11524" width="13.90625" style="570" customWidth="1"/>
    <col min="11525" max="11768" width="12.453125" style="570"/>
    <col min="11769" max="11769" width="39.08984375" style="570" customWidth="1"/>
    <col min="11770" max="11770" width="64.54296875" style="570" customWidth="1"/>
    <col min="11771" max="11771" width="15" style="570" customWidth="1"/>
    <col min="11772" max="11772" width="17.54296875" style="570" customWidth="1"/>
    <col min="11773" max="11773" width="22" style="570" customWidth="1"/>
    <col min="11774" max="11774" width="18.453125" style="570" customWidth="1"/>
    <col min="11775" max="11775" width="20.08984375" style="570" customWidth="1"/>
    <col min="11776" max="11776" width="21" style="570" customWidth="1"/>
    <col min="11777" max="11777" width="12.453125" style="570" customWidth="1"/>
    <col min="11778" max="11778" width="17" style="570" customWidth="1"/>
    <col min="11779" max="11779" width="12.453125" style="570" customWidth="1"/>
    <col min="11780" max="11780" width="13.90625" style="570" customWidth="1"/>
    <col min="11781" max="12024" width="12.453125" style="570"/>
    <col min="12025" max="12025" width="39.08984375" style="570" customWidth="1"/>
    <col min="12026" max="12026" width="64.54296875" style="570" customWidth="1"/>
    <col min="12027" max="12027" width="15" style="570" customWidth="1"/>
    <col min="12028" max="12028" width="17.54296875" style="570" customWidth="1"/>
    <col min="12029" max="12029" width="22" style="570" customWidth="1"/>
    <col min="12030" max="12030" width="18.453125" style="570" customWidth="1"/>
    <col min="12031" max="12031" width="20.08984375" style="570" customWidth="1"/>
    <col min="12032" max="12032" width="21" style="570" customWidth="1"/>
    <col min="12033" max="12033" width="12.453125" style="570" customWidth="1"/>
    <col min="12034" max="12034" width="17" style="570" customWidth="1"/>
    <col min="12035" max="12035" width="12.453125" style="570" customWidth="1"/>
    <col min="12036" max="12036" width="13.90625" style="570" customWidth="1"/>
    <col min="12037" max="12280" width="12.453125" style="570"/>
    <col min="12281" max="12281" width="39.08984375" style="570" customWidth="1"/>
    <col min="12282" max="12282" width="64.54296875" style="570" customWidth="1"/>
    <col min="12283" max="12283" width="15" style="570" customWidth="1"/>
    <col min="12284" max="12284" width="17.54296875" style="570" customWidth="1"/>
    <col min="12285" max="12285" width="22" style="570" customWidth="1"/>
    <col min="12286" max="12286" width="18.453125" style="570" customWidth="1"/>
    <col min="12287" max="12287" width="20.08984375" style="570" customWidth="1"/>
    <col min="12288" max="12288" width="21" style="570" customWidth="1"/>
    <col min="12289" max="12289" width="12.453125" style="570" customWidth="1"/>
    <col min="12290" max="12290" width="17" style="570" customWidth="1"/>
    <col min="12291" max="12291" width="12.453125" style="570" customWidth="1"/>
    <col min="12292" max="12292" width="13.90625" style="570" customWidth="1"/>
    <col min="12293" max="12536" width="12.453125" style="570"/>
    <col min="12537" max="12537" width="39.08984375" style="570" customWidth="1"/>
    <col min="12538" max="12538" width="64.54296875" style="570" customWidth="1"/>
    <col min="12539" max="12539" width="15" style="570" customWidth="1"/>
    <col min="12540" max="12540" width="17.54296875" style="570" customWidth="1"/>
    <col min="12541" max="12541" width="22" style="570" customWidth="1"/>
    <col min="12542" max="12542" width="18.453125" style="570" customWidth="1"/>
    <col min="12543" max="12543" width="20.08984375" style="570" customWidth="1"/>
    <col min="12544" max="12544" width="21" style="570" customWidth="1"/>
    <col min="12545" max="12545" width="12.453125" style="570" customWidth="1"/>
    <col min="12546" max="12546" width="17" style="570" customWidth="1"/>
    <col min="12547" max="12547" width="12.453125" style="570" customWidth="1"/>
    <col min="12548" max="12548" width="13.90625" style="570" customWidth="1"/>
    <col min="12549" max="12792" width="12.453125" style="570"/>
    <col min="12793" max="12793" width="39.08984375" style="570" customWidth="1"/>
    <col min="12794" max="12794" width="64.54296875" style="570" customWidth="1"/>
    <col min="12795" max="12795" width="15" style="570" customWidth="1"/>
    <col min="12796" max="12796" width="17.54296875" style="570" customWidth="1"/>
    <col min="12797" max="12797" width="22" style="570" customWidth="1"/>
    <col min="12798" max="12798" width="18.453125" style="570" customWidth="1"/>
    <col min="12799" max="12799" width="20.08984375" style="570" customWidth="1"/>
    <col min="12800" max="12800" width="21" style="570" customWidth="1"/>
    <col min="12801" max="12801" width="12.453125" style="570" customWidth="1"/>
    <col min="12802" max="12802" width="17" style="570" customWidth="1"/>
    <col min="12803" max="12803" width="12.453125" style="570" customWidth="1"/>
    <col min="12804" max="12804" width="13.90625" style="570" customWidth="1"/>
    <col min="12805" max="13048" width="12.453125" style="570"/>
    <col min="13049" max="13049" width="39.08984375" style="570" customWidth="1"/>
    <col min="13050" max="13050" width="64.54296875" style="570" customWidth="1"/>
    <col min="13051" max="13051" width="15" style="570" customWidth="1"/>
    <col min="13052" max="13052" width="17.54296875" style="570" customWidth="1"/>
    <col min="13053" max="13053" width="22" style="570" customWidth="1"/>
    <col min="13054" max="13054" width="18.453125" style="570" customWidth="1"/>
    <col min="13055" max="13055" width="20.08984375" style="570" customWidth="1"/>
    <col min="13056" max="13056" width="21" style="570" customWidth="1"/>
    <col min="13057" max="13057" width="12.453125" style="570" customWidth="1"/>
    <col min="13058" max="13058" width="17" style="570" customWidth="1"/>
    <col min="13059" max="13059" width="12.453125" style="570" customWidth="1"/>
    <col min="13060" max="13060" width="13.90625" style="570" customWidth="1"/>
    <col min="13061" max="13304" width="12.453125" style="570"/>
    <col min="13305" max="13305" width="39.08984375" style="570" customWidth="1"/>
    <col min="13306" max="13306" width="64.54296875" style="570" customWidth="1"/>
    <col min="13307" max="13307" width="15" style="570" customWidth="1"/>
    <col min="13308" max="13308" width="17.54296875" style="570" customWidth="1"/>
    <col min="13309" max="13309" width="22" style="570" customWidth="1"/>
    <col min="13310" max="13310" width="18.453125" style="570" customWidth="1"/>
    <col min="13311" max="13311" width="20.08984375" style="570" customWidth="1"/>
    <col min="13312" max="13312" width="21" style="570" customWidth="1"/>
    <col min="13313" max="13313" width="12.453125" style="570" customWidth="1"/>
    <col min="13314" max="13314" width="17" style="570" customWidth="1"/>
    <col min="13315" max="13315" width="12.453125" style="570" customWidth="1"/>
    <col min="13316" max="13316" width="13.90625" style="570" customWidth="1"/>
    <col min="13317" max="13560" width="12.453125" style="570"/>
    <col min="13561" max="13561" width="39.08984375" style="570" customWidth="1"/>
    <col min="13562" max="13562" width="64.54296875" style="570" customWidth="1"/>
    <col min="13563" max="13563" width="15" style="570" customWidth="1"/>
    <col min="13564" max="13564" width="17.54296875" style="570" customWidth="1"/>
    <col min="13565" max="13565" width="22" style="570" customWidth="1"/>
    <col min="13566" max="13566" width="18.453125" style="570" customWidth="1"/>
    <col min="13567" max="13567" width="20.08984375" style="570" customWidth="1"/>
    <col min="13568" max="13568" width="21" style="570" customWidth="1"/>
    <col min="13569" max="13569" width="12.453125" style="570" customWidth="1"/>
    <col min="13570" max="13570" width="17" style="570" customWidth="1"/>
    <col min="13571" max="13571" width="12.453125" style="570" customWidth="1"/>
    <col min="13572" max="13572" width="13.90625" style="570" customWidth="1"/>
    <col min="13573" max="13816" width="12.453125" style="570"/>
    <col min="13817" max="13817" width="39.08984375" style="570" customWidth="1"/>
    <col min="13818" max="13818" width="64.54296875" style="570" customWidth="1"/>
    <col min="13819" max="13819" width="15" style="570" customWidth="1"/>
    <col min="13820" max="13820" width="17.54296875" style="570" customWidth="1"/>
    <col min="13821" max="13821" width="22" style="570" customWidth="1"/>
    <col min="13822" max="13822" width="18.453125" style="570" customWidth="1"/>
    <col min="13823" max="13823" width="20.08984375" style="570" customWidth="1"/>
    <col min="13824" max="13824" width="21" style="570" customWidth="1"/>
    <col min="13825" max="13825" width="12.453125" style="570" customWidth="1"/>
    <col min="13826" max="13826" width="17" style="570" customWidth="1"/>
    <col min="13827" max="13827" width="12.453125" style="570" customWidth="1"/>
    <col min="13828" max="13828" width="13.90625" style="570" customWidth="1"/>
    <col min="13829" max="14072" width="12.453125" style="570"/>
    <col min="14073" max="14073" width="39.08984375" style="570" customWidth="1"/>
    <col min="14074" max="14074" width="64.54296875" style="570" customWidth="1"/>
    <col min="14075" max="14075" width="15" style="570" customWidth="1"/>
    <col min="14076" max="14076" width="17.54296875" style="570" customWidth="1"/>
    <col min="14077" max="14077" width="22" style="570" customWidth="1"/>
    <col min="14078" max="14078" width="18.453125" style="570" customWidth="1"/>
    <col min="14079" max="14079" width="20.08984375" style="570" customWidth="1"/>
    <col min="14080" max="14080" width="21" style="570" customWidth="1"/>
    <col min="14081" max="14081" width="12.453125" style="570" customWidth="1"/>
    <col min="14082" max="14082" width="17" style="570" customWidth="1"/>
    <col min="14083" max="14083" width="12.453125" style="570" customWidth="1"/>
    <col min="14084" max="14084" width="13.90625" style="570" customWidth="1"/>
    <col min="14085" max="14328" width="12.453125" style="570"/>
    <col min="14329" max="14329" width="39.08984375" style="570" customWidth="1"/>
    <col min="14330" max="14330" width="64.54296875" style="570" customWidth="1"/>
    <col min="14331" max="14331" width="15" style="570" customWidth="1"/>
    <col min="14332" max="14332" width="17.54296875" style="570" customWidth="1"/>
    <col min="14333" max="14333" width="22" style="570" customWidth="1"/>
    <col min="14334" max="14334" width="18.453125" style="570" customWidth="1"/>
    <col min="14335" max="14335" width="20.08984375" style="570" customWidth="1"/>
    <col min="14336" max="14336" width="21" style="570" customWidth="1"/>
    <col min="14337" max="14337" width="12.453125" style="570" customWidth="1"/>
    <col min="14338" max="14338" width="17" style="570" customWidth="1"/>
    <col min="14339" max="14339" width="12.453125" style="570" customWidth="1"/>
    <col min="14340" max="14340" width="13.90625" style="570" customWidth="1"/>
    <col min="14341" max="14584" width="12.453125" style="570"/>
    <col min="14585" max="14585" width="39.08984375" style="570" customWidth="1"/>
    <col min="14586" max="14586" width="64.54296875" style="570" customWidth="1"/>
    <col min="14587" max="14587" width="15" style="570" customWidth="1"/>
    <col min="14588" max="14588" width="17.54296875" style="570" customWidth="1"/>
    <col min="14589" max="14589" width="22" style="570" customWidth="1"/>
    <col min="14590" max="14590" width="18.453125" style="570" customWidth="1"/>
    <col min="14591" max="14591" width="20.08984375" style="570" customWidth="1"/>
    <col min="14592" max="14592" width="21" style="570" customWidth="1"/>
    <col min="14593" max="14593" width="12.453125" style="570" customWidth="1"/>
    <col min="14594" max="14594" width="17" style="570" customWidth="1"/>
    <col min="14595" max="14595" width="12.453125" style="570" customWidth="1"/>
    <col min="14596" max="14596" width="13.90625" style="570" customWidth="1"/>
    <col min="14597" max="14840" width="12.453125" style="570"/>
    <col min="14841" max="14841" width="39.08984375" style="570" customWidth="1"/>
    <col min="14842" max="14842" width="64.54296875" style="570" customWidth="1"/>
    <col min="14843" max="14843" width="15" style="570" customWidth="1"/>
    <col min="14844" max="14844" width="17.54296875" style="570" customWidth="1"/>
    <col min="14845" max="14845" width="22" style="570" customWidth="1"/>
    <col min="14846" max="14846" width="18.453125" style="570" customWidth="1"/>
    <col min="14847" max="14847" width="20.08984375" style="570" customWidth="1"/>
    <col min="14848" max="14848" width="21" style="570" customWidth="1"/>
    <col min="14849" max="14849" width="12.453125" style="570" customWidth="1"/>
    <col min="14850" max="14850" width="17" style="570" customWidth="1"/>
    <col min="14851" max="14851" width="12.453125" style="570" customWidth="1"/>
    <col min="14852" max="14852" width="13.90625" style="570" customWidth="1"/>
    <col min="14853" max="15096" width="12.453125" style="570"/>
    <col min="15097" max="15097" width="39.08984375" style="570" customWidth="1"/>
    <col min="15098" max="15098" width="64.54296875" style="570" customWidth="1"/>
    <col min="15099" max="15099" width="15" style="570" customWidth="1"/>
    <col min="15100" max="15100" width="17.54296875" style="570" customWidth="1"/>
    <col min="15101" max="15101" width="22" style="570" customWidth="1"/>
    <col min="15102" max="15102" width="18.453125" style="570" customWidth="1"/>
    <col min="15103" max="15103" width="20.08984375" style="570" customWidth="1"/>
    <col min="15104" max="15104" width="21" style="570" customWidth="1"/>
    <col min="15105" max="15105" width="12.453125" style="570" customWidth="1"/>
    <col min="15106" max="15106" width="17" style="570" customWidth="1"/>
    <col min="15107" max="15107" width="12.453125" style="570" customWidth="1"/>
    <col min="15108" max="15108" width="13.90625" style="570" customWidth="1"/>
    <col min="15109" max="15352" width="12.453125" style="570"/>
    <col min="15353" max="15353" width="39.08984375" style="570" customWidth="1"/>
    <col min="15354" max="15354" width="64.54296875" style="570" customWidth="1"/>
    <col min="15355" max="15355" width="15" style="570" customWidth="1"/>
    <col min="15356" max="15356" width="17.54296875" style="570" customWidth="1"/>
    <col min="15357" max="15357" width="22" style="570" customWidth="1"/>
    <col min="15358" max="15358" width="18.453125" style="570" customWidth="1"/>
    <col min="15359" max="15359" width="20.08984375" style="570" customWidth="1"/>
    <col min="15360" max="15360" width="21" style="570" customWidth="1"/>
    <col min="15361" max="15361" width="12.453125" style="570" customWidth="1"/>
    <col min="15362" max="15362" width="17" style="570" customWidth="1"/>
    <col min="15363" max="15363" width="12.453125" style="570" customWidth="1"/>
    <col min="15364" max="15364" width="13.90625" style="570" customWidth="1"/>
    <col min="15365" max="15608" width="12.453125" style="570"/>
    <col min="15609" max="15609" width="39.08984375" style="570" customWidth="1"/>
    <col min="15610" max="15610" width="64.54296875" style="570" customWidth="1"/>
    <col min="15611" max="15611" width="15" style="570" customWidth="1"/>
    <col min="15612" max="15612" width="17.54296875" style="570" customWidth="1"/>
    <col min="15613" max="15613" width="22" style="570" customWidth="1"/>
    <col min="15614" max="15614" width="18.453125" style="570" customWidth="1"/>
    <col min="15615" max="15615" width="20.08984375" style="570" customWidth="1"/>
    <col min="15616" max="15616" width="21" style="570" customWidth="1"/>
    <col min="15617" max="15617" width="12.453125" style="570" customWidth="1"/>
    <col min="15618" max="15618" width="17" style="570" customWidth="1"/>
    <col min="15619" max="15619" width="12.453125" style="570" customWidth="1"/>
    <col min="15620" max="15620" width="13.90625" style="570" customWidth="1"/>
    <col min="15621" max="15864" width="12.453125" style="570"/>
    <col min="15865" max="15865" width="39.08984375" style="570" customWidth="1"/>
    <col min="15866" max="15866" width="64.54296875" style="570" customWidth="1"/>
    <col min="15867" max="15867" width="15" style="570" customWidth="1"/>
    <col min="15868" max="15868" width="17.54296875" style="570" customWidth="1"/>
    <col min="15869" max="15869" width="22" style="570" customWidth="1"/>
    <col min="15870" max="15870" width="18.453125" style="570" customWidth="1"/>
    <col min="15871" max="15871" width="20.08984375" style="570" customWidth="1"/>
    <col min="15872" max="15872" width="21" style="570" customWidth="1"/>
    <col min="15873" max="15873" width="12.453125" style="570" customWidth="1"/>
    <col min="15874" max="15874" width="17" style="570" customWidth="1"/>
    <col min="15875" max="15875" width="12.453125" style="570" customWidth="1"/>
    <col min="15876" max="15876" width="13.90625" style="570" customWidth="1"/>
    <col min="15877" max="16120" width="12.453125" style="570"/>
    <col min="16121" max="16121" width="39.08984375" style="570" customWidth="1"/>
    <col min="16122" max="16122" width="64.54296875" style="570" customWidth="1"/>
    <col min="16123" max="16123" width="15" style="570" customWidth="1"/>
    <col min="16124" max="16124" width="17.54296875" style="570" customWidth="1"/>
    <col min="16125" max="16125" width="22" style="570" customWidth="1"/>
    <col min="16126" max="16126" width="18.453125" style="570" customWidth="1"/>
    <col min="16127" max="16127" width="20.08984375" style="570" customWidth="1"/>
    <col min="16128" max="16128" width="21" style="570" customWidth="1"/>
    <col min="16129" max="16129" width="12.453125" style="570" customWidth="1"/>
    <col min="16130" max="16130" width="17" style="570" customWidth="1"/>
    <col min="16131" max="16131" width="12.453125" style="570" customWidth="1"/>
    <col min="16132" max="16132" width="13.90625" style="570" customWidth="1"/>
    <col min="16133" max="16384" width="12.453125" style="570"/>
  </cols>
  <sheetData>
    <row r="1" spans="1:8" ht="25" x14ac:dyDescent="0.5">
      <c r="A1" s="894" t="s">
        <v>131</v>
      </c>
      <c r="B1" s="895"/>
      <c r="C1" s="894" t="s">
        <v>79</v>
      </c>
      <c r="D1" s="894"/>
      <c r="E1" s="896" t="s">
        <v>600</v>
      </c>
      <c r="F1" s="896"/>
      <c r="G1" s="763"/>
      <c r="H1" s="895"/>
    </row>
    <row r="2" spans="1:8" ht="25" x14ac:dyDescent="0.5">
      <c r="A2" s="894" t="s">
        <v>1062</v>
      </c>
      <c r="B2" s="895"/>
      <c r="C2" s="897"/>
      <c r="D2" s="894"/>
      <c r="E2" s="894"/>
      <c r="F2" s="895"/>
      <c r="G2" s="895"/>
      <c r="H2" s="895"/>
    </row>
    <row r="3" spans="1:8" ht="25.5" thickBot="1" x14ac:dyDescent="0.55000000000000004">
      <c r="A3" s="898" t="s">
        <v>1063</v>
      </c>
      <c r="B3" s="899"/>
      <c r="C3" s="900"/>
      <c r="D3" s="898"/>
      <c r="E3" s="899"/>
      <c r="F3" s="899"/>
      <c r="G3" s="899"/>
      <c r="H3" s="899"/>
    </row>
    <row r="4" spans="1:8" ht="33" customHeight="1" thickTop="1" x14ac:dyDescent="0.6">
      <c r="A4" s="758" t="s">
        <v>451</v>
      </c>
      <c r="B4" s="758" t="s">
        <v>288</v>
      </c>
      <c r="C4" s="758"/>
      <c r="D4" s="901"/>
      <c r="E4" s="758"/>
      <c r="F4" s="758"/>
      <c r="G4" s="758"/>
      <c r="H4" s="902" t="s">
        <v>288</v>
      </c>
    </row>
    <row r="5" spans="1:8" ht="113.25" customHeight="1" x14ac:dyDescent="0.5">
      <c r="A5" s="903" t="s">
        <v>1064</v>
      </c>
      <c r="B5" s="903" t="s">
        <v>1065</v>
      </c>
      <c r="C5" s="904" t="s">
        <v>1066</v>
      </c>
      <c r="D5" s="904" t="s">
        <v>1067</v>
      </c>
      <c r="E5" s="905" t="s">
        <v>1068</v>
      </c>
      <c r="F5" s="904" t="s">
        <v>1069</v>
      </c>
      <c r="G5" s="904" t="s">
        <v>1070</v>
      </c>
      <c r="H5" s="905" t="s">
        <v>1071</v>
      </c>
    </row>
    <row r="6" spans="1:8" s="763" customFormat="1" ht="24.9" customHeight="1" x14ac:dyDescent="0.5">
      <c r="A6" s="906" t="s">
        <v>1127</v>
      </c>
      <c r="B6" s="907" t="s">
        <v>1128</v>
      </c>
      <c r="C6" s="908" t="s">
        <v>1074</v>
      </c>
      <c r="D6" s="908">
        <v>12</v>
      </c>
      <c r="E6" s="933">
        <v>57375.040000000015</v>
      </c>
      <c r="F6" s="933"/>
      <c r="G6" s="933"/>
      <c r="H6" s="934">
        <v>57375.040000000015</v>
      </c>
    </row>
    <row r="7" spans="1:8" s="763" customFormat="1" ht="24.9" customHeight="1" x14ac:dyDescent="0.5">
      <c r="A7" s="906" t="s">
        <v>1072</v>
      </c>
      <c r="B7" s="907" t="s">
        <v>1187</v>
      </c>
      <c r="C7" s="908" t="s">
        <v>1074</v>
      </c>
      <c r="D7" s="908">
        <v>12</v>
      </c>
      <c r="E7" s="933">
        <v>372400.03999999992</v>
      </c>
      <c r="F7" s="933"/>
      <c r="G7" s="933"/>
      <c r="H7" s="934">
        <v>372400.03999999992</v>
      </c>
    </row>
    <row r="8" spans="1:8" s="763" customFormat="1" ht="24.9" customHeight="1" x14ac:dyDescent="0.5">
      <c r="A8" s="906" t="s">
        <v>1155</v>
      </c>
      <c r="B8" s="907" t="s">
        <v>1154</v>
      </c>
      <c r="C8" s="908" t="s">
        <v>1074</v>
      </c>
      <c r="D8" s="908">
        <v>12</v>
      </c>
      <c r="E8" s="933">
        <v>39562.959999999999</v>
      </c>
      <c r="F8" s="933"/>
      <c r="G8" s="933"/>
      <c r="H8" s="934">
        <v>39562.959999999999</v>
      </c>
    </row>
    <row r="9" spans="1:8" s="763" customFormat="1" ht="24.9" customHeight="1" x14ac:dyDescent="0.5">
      <c r="A9" s="906" t="s">
        <v>1091</v>
      </c>
      <c r="B9" s="907" t="s">
        <v>1092</v>
      </c>
      <c r="C9" s="908" t="s">
        <v>1074</v>
      </c>
      <c r="D9" s="908">
        <v>12</v>
      </c>
      <c r="E9" s="933">
        <v>23872.03</v>
      </c>
      <c r="F9" s="933"/>
      <c r="G9" s="933"/>
      <c r="H9" s="934">
        <v>23872.03</v>
      </c>
    </row>
    <row r="10" spans="1:8" s="763" customFormat="1" ht="24.9" customHeight="1" x14ac:dyDescent="0.5">
      <c r="A10" s="906" t="s">
        <v>1112</v>
      </c>
      <c r="B10" s="907" t="s">
        <v>1113</v>
      </c>
      <c r="C10" s="908" t="s">
        <v>1074</v>
      </c>
      <c r="D10" s="908">
        <v>12</v>
      </c>
      <c r="E10" s="933">
        <v>36399.960000000014</v>
      </c>
      <c r="F10" s="933"/>
      <c r="G10" s="933"/>
      <c r="H10" s="934">
        <v>36399.960000000014</v>
      </c>
    </row>
    <row r="11" spans="1:8" s="763" customFormat="1" ht="24.9" customHeight="1" x14ac:dyDescent="0.5">
      <c r="A11" s="906" t="s">
        <v>1209</v>
      </c>
      <c r="B11" s="907" t="s">
        <v>1088</v>
      </c>
      <c r="C11" s="908" t="s">
        <v>1074</v>
      </c>
      <c r="D11" s="908">
        <v>12</v>
      </c>
      <c r="E11" s="933">
        <v>15999.960000000005</v>
      </c>
      <c r="F11" s="933"/>
      <c r="G11" s="933"/>
      <c r="H11" s="934">
        <v>15999.960000000005</v>
      </c>
    </row>
    <row r="12" spans="1:8" s="763" customFormat="1" ht="24.9" customHeight="1" x14ac:dyDescent="0.5">
      <c r="A12" s="906" t="s">
        <v>1129</v>
      </c>
      <c r="B12" s="907" t="s">
        <v>1128</v>
      </c>
      <c r="C12" s="908" t="s">
        <v>1074</v>
      </c>
      <c r="D12" s="908">
        <v>12</v>
      </c>
      <c r="E12" s="933">
        <v>31750.000000000004</v>
      </c>
      <c r="F12" s="933"/>
      <c r="G12" s="933"/>
      <c r="H12" s="934">
        <v>31750.000000000004</v>
      </c>
    </row>
    <row r="13" spans="1:8" s="763" customFormat="1" ht="24.9" customHeight="1" x14ac:dyDescent="0.5">
      <c r="A13" s="906" t="s">
        <v>1210</v>
      </c>
      <c r="B13" s="907" t="s">
        <v>1164</v>
      </c>
      <c r="C13" s="908" t="s">
        <v>1074</v>
      </c>
      <c r="D13" s="908">
        <v>12</v>
      </c>
      <c r="E13" s="933">
        <v>19250</v>
      </c>
      <c r="F13" s="933"/>
      <c r="G13" s="933"/>
      <c r="H13" s="934">
        <v>19250</v>
      </c>
    </row>
    <row r="14" spans="1:8" s="763" customFormat="1" ht="24.9" customHeight="1" x14ac:dyDescent="0.5">
      <c r="A14" s="906" t="s">
        <v>1147</v>
      </c>
      <c r="B14" s="907" t="s">
        <v>1148</v>
      </c>
      <c r="C14" s="908" t="s">
        <v>1074</v>
      </c>
      <c r="D14" s="908">
        <v>12</v>
      </c>
      <c r="E14" s="933">
        <v>68000.039999999979</v>
      </c>
      <c r="F14" s="933"/>
      <c r="G14" s="933"/>
      <c r="H14" s="934">
        <v>68000.039999999979</v>
      </c>
    </row>
    <row r="15" spans="1:8" s="763" customFormat="1" ht="24.9" customHeight="1" x14ac:dyDescent="0.5">
      <c r="A15" s="906" t="s">
        <v>1085</v>
      </c>
      <c r="B15" s="907" t="s">
        <v>1086</v>
      </c>
      <c r="C15" s="908" t="s">
        <v>1074</v>
      </c>
      <c r="D15" s="908">
        <v>12</v>
      </c>
      <c r="E15" s="933">
        <v>56774.040000000023</v>
      </c>
      <c r="F15" s="933"/>
      <c r="G15" s="933"/>
      <c r="H15" s="934">
        <v>56774.040000000023</v>
      </c>
    </row>
    <row r="16" spans="1:8" s="763" customFormat="1" ht="24.9" customHeight="1" x14ac:dyDescent="0.5">
      <c r="A16" s="906" t="s">
        <v>1211</v>
      </c>
      <c r="B16" s="907" t="s">
        <v>1212</v>
      </c>
      <c r="C16" s="908" t="s">
        <v>1074</v>
      </c>
      <c r="D16" s="908">
        <v>12</v>
      </c>
      <c r="E16" s="933">
        <v>30137.69</v>
      </c>
      <c r="F16" s="933"/>
      <c r="G16" s="933"/>
      <c r="H16" s="934">
        <v>30137.69</v>
      </c>
    </row>
    <row r="17" spans="1:8" s="763" customFormat="1" ht="24.9" customHeight="1" x14ac:dyDescent="0.5">
      <c r="A17" s="906" t="s">
        <v>1137</v>
      </c>
      <c r="B17" s="907" t="s">
        <v>1138</v>
      </c>
      <c r="C17" s="908" t="s">
        <v>1074</v>
      </c>
      <c r="D17" s="908">
        <v>12</v>
      </c>
      <c r="E17" s="933">
        <v>110000.03999999998</v>
      </c>
      <c r="F17" s="933"/>
      <c r="G17" s="933"/>
      <c r="H17" s="934">
        <v>110000.03999999998</v>
      </c>
    </row>
    <row r="18" spans="1:8" s="763" customFormat="1" ht="24.9" customHeight="1" x14ac:dyDescent="0.5">
      <c r="A18" s="906" t="s">
        <v>1195</v>
      </c>
      <c r="B18" s="907" t="s">
        <v>1196</v>
      </c>
      <c r="C18" s="908" t="s">
        <v>1074</v>
      </c>
      <c r="D18" s="908">
        <v>12</v>
      </c>
      <c r="E18" s="933">
        <v>2596.1999999999998</v>
      </c>
      <c r="F18" s="933"/>
      <c r="G18" s="933"/>
      <c r="H18" s="934">
        <v>2596.1999999999998</v>
      </c>
    </row>
    <row r="19" spans="1:8" s="763" customFormat="1" ht="24.9" customHeight="1" x14ac:dyDescent="0.5">
      <c r="A19" s="906" t="s">
        <v>1117</v>
      </c>
      <c r="B19" s="907" t="s">
        <v>1118</v>
      </c>
      <c r="C19" s="908" t="s">
        <v>1074</v>
      </c>
      <c r="D19" s="908">
        <v>12</v>
      </c>
      <c r="E19" s="933">
        <v>41994.719999999943</v>
      </c>
      <c r="F19" s="933"/>
      <c r="G19" s="933"/>
      <c r="H19" s="934">
        <v>41994.719999999943</v>
      </c>
    </row>
    <row r="20" spans="1:8" s="763" customFormat="1" ht="24.9" customHeight="1" x14ac:dyDescent="0.5">
      <c r="A20" s="906" t="s">
        <v>1119</v>
      </c>
      <c r="B20" s="907" t="s">
        <v>1120</v>
      </c>
      <c r="C20" s="908" t="s">
        <v>1074</v>
      </c>
      <c r="D20" s="908">
        <v>12</v>
      </c>
      <c r="E20" s="933">
        <v>334999.96000000008</v>
      </c>
      <c r="F20" s="933"/>
      <c r="G20" s="933"/>
      <c r="H20" s="934">
        <v>334999.96000000008</v>
      </c>
    </row>
    <row r="21" spans="1:8" s="763" customFormat="1" ht="24.9" customHeight="1" x14ac:dyDescent="0.5">
      <c r="A21" s="906" t="s">
        <v>1171</v>
      </c>
      <c r="B21" s="907" t="s">
        <v>1172</v>
      </c>
      <c r="C21" s="908" t="s">
        <v>1074</v>
      </c>
      <c r="D21" s="908">
        <v>12</v>
      </c>
      <c r="E21" s="933">
        <v>26000.039999999994</v>
      </c>
      <c r="F21" s="933"/>
      <c r="G21" s="933"/>
      <c r="H21" s="934">
        <v>26000.039999999994</v>
      </c>
    </row>
    <row r="22" spans="1:8" s="763" customFormat="1" ht="24.9" customHeight="1" x14ac:dyDescent="0.5">
      <c r="A22" s="906" t="s">
        <v>1139</v>
      </c>
      <c r="B22" s="907" t="s">
        <v>1198</v>
      </c>
      <c r="C22" s="908" t="s">
        <v>1074</v>
      </c>
      <c r="D22" s="908">
        <v>12</v>
      </c>
      <c r="E22" s="933">
        <v>48000.000000000015</v>
      </c>
      <c r="F22" s="933"/>
      <c r="G22" s="933"/>
      <c r="H22" s="934">
        <v>48000.000000000015</v>
      </c>
    </row>
    <row r="23" spans="1:8" s="763" customFormat="1" ht="24.9" customHeight="1" x14ac:dyDescent="0.5">
      <c r="A23" s="906" t="s">
        <v>1116</v>
      </c>
      <c r="B23" s="907" t="s">
        <v>1213</v>
      </c>
      <c r="C23" s="908" t="s">
        <v>1074</v>
      </c>
      <c r="D23" s="908">
        <v>12</v>
      </c>
      <c r="E23" s="933">
        <v>24250</v>
      </c>
      <c r="F23" s="933"/>
      <c r="G23" s="933"/>
      <c r="H23" s="934">
        <v>24250</v>
      </c>
    </row>
    <row r="24" spans="1:8" s="763" customFormat="1" ht="24.9" customHeight="1" x14ac:dyDescent="0.5">
      <c r="A24" s="906" t="s">
        <v>1173</v>
      </c>
      <c r="B24" s="907" t="s">
        <v>1174</v>
      </c>
      <c r="C24" s="908" t="s">
        <v>1074</v>
      </c>
      <c r="D24" s="908">
        <v>12</v>
      </c>
      <c r="E24" s="933">
        <v>54440.039999999994</v>
      </c>
      <c r="F24" s="933"/>
      <c r="G24" s="933"/>
      <c r="H24" s="934">
        <v>54440.039999999994</v>
      </c>
    </row>
    <row r="25" spans="1:8" s="763" customFormat="1" ht="24.9" customHeight="1" x14ac:dyDescent="0.5">
      <c r="A25" s="906" t="s">
        <v>1130</v>
      </c>
      <c r="B25" s="907" t="s">
        <v>1128</v>
      </c>
      <c r="C25" s="908" t="s">
        <v>1074</v>
      </c>
      <c r="D25" s="908">
        <v>12</v>
      </c>
      <c r="E25" s="933">
        <v>40833.359999999993</v>
      </c>
      <c r="F25" s="933"/>
      <c r="G25" s="933"/>
      <c r="H25" s="934">
        <v>40833.359999999993</v>
      </c>
    </row>
    <row r="26" spans="1:8" s="763" customFormat="1" ht="24.9" customHeight="1" x14ac:dyDescent="0.5">
      <c r="A26" s="906" t="s">
        <v>1214</v>
      </c>
      <c r="B26" s="907" t="s">
        <v>1128</v>
      </c>
      <c r="C26" s="908" t="s">
        <v>1074</v>
      </c>
      <c r="D26" s="908">
        <v>12</v>
      </c>
      <c r="E26" s="933">
        <v>31717.450000000004</v>
      </c>
      <c r="F26" s="933"/>
      <c r="G26" s="933"/>
      <c r="H26" s="934">
        <v>31717.450000000004</v>
      </c>
    </row>
    <row r="27" spans="1:8" s="763" customFormat="1" ht="24.9" customHeight="1" x14ac:dyDescent="0.5">
      <c r="A27" s="906" t="s">
        <v>1152</v>
      </c>
      <c r="B27" s="907" t="s">
        <v>1200</v>
      </c>
      <c r="C27" s="908" t="s">
        <v>1074</v>
      </c>
      <c r="D27" s="908">
        <v>12</v>
      </c>
      <c r="E27" s="933">
        <v>129566.70999999998</v>
      </c>
      <c r="F27" s="933"/>
      <c r="G27" s="933"/>
      <c r="H27" s="934">
        <v>129566.70999999998</v>
      </c>
    </row>
    <row r="28" spans="1:8" s="763" customFormat="1" ht="24.9" customHeight="1" x14ac:dyDescent="0.5">
      <c r="A28" s="906" t="s">
        <v>1131</v>
      </c>
      <c r="B28" s="907" t="s">
        <v>1128</v>
      </c>
      <c r="C28" s="908" t="s">
        <v>1074</v>
      </c>
      <c r="D28" s="908">
        <v>12</v>
      </c>
      <c r="E28" s="933">
        <v>53000.000000000029</v>
      </c>
      <c r="F28" s="933"/>
      <c r="G28" s="933"/>
      <c r="H28" s="934">
        <v>53000.000000000029</v>
      </c>
    </row>
    <row r="29" spans="1:8" s="763" customFormat="1" ht="24.9" customHeight="1" x14ac:dyDescent="0.5">
      <c r="A29" s="906" t="s">
        <v>1215</v>
      </c>
      <c r="B29" s="907" t="s">
        <v>1128</v>
      </c>
      <c r="C29" s="908" t="s">
        <v>1074</v>
      </c>
      <c r="D29" s="908">
        <v>12</v>
      </c>
      <c r="E29" s="933">
        <v>8000.01</v>
      </c>
      <c r="F29" s="933"/>
      <c r="G29" s="933"/>
      <c r="H29" s="934">
        <v>8000.01</v>
      </c>
    </row>
    <row r="30" spans="1:8" s="763" customFormat="1" ht="24.9" customHeight="1" x14ac:dyDescent="0.5">
      <c r="A30" s="909" t="s">
        <v>1145</v>
      </c>
      <c r="B30" s="907" t="s">
        <v>1146</v>
      </c>
      <c r="C30" s="908" t="s">
        <v>1074</v>
      </c>
      <c r="D30" s="908">
        <v>12</v>
      </c>
      <c r="E30" s="933">
        <v>40706.039999999986</v>
      </c>
      <c r="F30" s="933"/>
      <c r="G30" s="933"/>
      <c r="H30" s="934">
        <v>40706.039999999986</v>
      </c>
    </row>
    <row r="31" spans="1:8" s="763" customFormat="1" ht="24.9" customHeight="1" x14ac:dyDescent="0.5">
      <c r="A31" s="906" t="s">
        <v>1132</v>
      </c>
      <c r="B31" s="907" t="s">
        <v>1128</v>
      </c>
      <c r="C31" s="908" t="s">
        <v>1074</v>
      </c>
      <c r="D31" s="908">
        <v>12</v>
      </c>
      <c r="E31" s="933">
        <v>80499.999999999971</v>
      </c>
      <c r="F31" s="933"/>
      <c r="G31" s="933"/>
      <c r="H31" s="934">
        <v>80499.999999999971</v>
      </c>
    </row>
    <row r="32" spans="1:8" s="763" customFormat="1" ht="24.9" customHeight="1" x14ac:dyDescent="0.5">
      <c r="A32" s="906" t="s">
        <v>1191</v>
      </c>
      <c r="B32" s="907" t="s">
        <v>1115</v>
      </c>
      <c r="C32" s="908" t="s">
        <v>1074</v>
      </c>
      <c r="D32" s="908">
        <v>12</v>
      </c>
      <c r="E32" s="933">
        <v>28282.5</v>
      </c>
      <c r="F32" s="933"/>
      <c r="G32" s="933"/>
      <c r="H32" s="934">
        <v>28282.5</v>
      </c>
    </row>
    <row r="33" spans="1:8" s="763" customFormat="1" ht="24.9" customHeight="1" x14ac:dyDescent="0.5">
      <c r="A33" s="906" t="s">
        <v>1161</v>
      </c>
      <c r="B33" s="907" t="s">
        <v>1154</v>
      </c>
      <c r="C33" s="908" t="s">
        <v>1074</v>
      </c>
      <c r="D33" s="908">
        <v>12</v>
      </c>
      <c r="E33" s="933">
        <v>47229.960000000006</v>
      </c>
      <c r="F33" s="933"/>
      <c r="G33" s="933"/>
      <c r="H33" s="934">
        <v>47229.960000000006</v>
      </c>
    </row>
    <row r="34" spans="1:8" s="763" customFormat="1" ht="24.9" customHeight="1" x14ac:dyDescent="0.5">
      <c r="A34" s="906" t="s">
        <v>1101</v>
      </c>
      <c r="B34" s="907" t="s">
        <v>1102</v>
      </c>
      <c r="C34" s="908" t="s">
        <v>1074</v>
      </c>
      <c r="D34" s="908">
        <v>12</v>
      </c>
      <c r="E34" s="933">
        <v>68749.999999999985</v>
      </c>
      <c r="F34" s="933"/>
      <c r="G34" s="933"/>
      <c r="H34" s="934">
        <v>68749.999999999985</v>
      </c>
    </row>
    <row r="35" spans="1:8" s="763" customFormat="1" ht="24.9" customHeight="1" x14ac:dyDescent="0.5">
      <c r="A35" s="906" t="s">
        <v>1160</v>
      </c>
      <c r="B35" s="907" t="s">
        <v>1154</v>
      </c>
      <c r="C35" s="908" t="s">
        <v>1074</v>
      </c>
      <c r="D35" s="908">
        <v>12</v>
      </c>
      <c r="E35" s="933">
        <v>58408.159999999996</v>
      </c>
      <c r="F35" s="933"/>
      <c r="G35" s="933"/>
      <c r="H35" s="934">
        <v>58408.159999999996</v>
      </c>
    </row>
    <row r="36" spans="1:8" s="763" customFormat="1" ht="24.9" customHeight="1" x14ac:dyDescent="0.5">
      <c r="A36" s="906" t="s">
        <v>1087</v>
      </c>
      <c r="B36" s="907" t="s">
        <v>1088</v>
      </c>
      <c r="C36" s="908" t="s">
        <v>1074</v>
      </c>
      <c r="D36" s="908">
        <v>12</v>
      </c>
      <c r="E36" s="933">
        <v>7500</v>
      </c>
      <c r="F36" s="933"/>
      <c r="G36" s="933"/>
      <c r="H36" s="934">
        <v>7500</v>
      </c>
    </row>
    <row r="37" spans="1:8" s="763" customFormat="1" ht="24.9" customHeight="1" x14ac:dyDescent="0.5">
      <c r="A37" s="906" t="s">
        <v>1095</v>
      </c>
      <c r="B37" s="907" t="s">
        <v>1096</v>
      </c>
      <c r="C37" s="908" t="s">
        <v>1074</v>
      </c>
      <c r="D37" s="908">
        <v>12</v>
      </c>
      <c r="E37" s="933">
        <v>71793.780000000042</v>
      </c>
      <c r="F37" s="933"/>
      <c r="G37" s="933"/>
      <c r="H37" s="934">
        <v>71793.780000000042</v>
      </c>
    </row>
    <row r="38" spans="1:8" s="763" customFormat="1" ht="24.9" customHeight="1" x14ac:dyDescent="0.5">
      <c r="A38" s="906" t="s">
        <v>1176</v>
      </c>
      <c r="B38" s="907" t="s">
        <v>1177</v>
      </c>
      <c r="C38" s="908" t="s">
        <v>1074</v>
      </c>
      <c r="D38" s="908">
        <v>12</v>
      </c>
      <c r="E38" s="933">
        <v>62486.719999999987</v>
      </c>
      <c r="F38" s="933"/>
      <c r="G38" s="933"/>
      <c r="H38" s="934">
        <v>62486.719999999987</v>
      </c>
    </row>
    <row r="39" spans="1:8" s="763" customFormat="1" ht="24.9" customHeight="1" x14ac:dyDescent="0.5">
      <c r="A39" s="906" t="s">
        <v>1125</v>
      </c>
      <c r="B39" s="907" t="s">
        <v>1126</v>
      </c>
      <c r="C39" s="908" t="s">
        <v>1074</v>
      </c>
      <c r="D39" s="908">
        <v>12</v>
      </c>
      <c r="E39" s="933">
        <v>55500.039999999986</v>
      </c>
      <c r="F39" s="933"/>
      <c r="G39" s="933"/>
      <c r="H39" s="934">
        <v>55500.039999999986</v>
      </c>
    </row>
    <row r="40" spans="1:8" s="763" customFormat="1" ht="24.9" customHeight="1" x14ac:dyDescent="0.5">
      <c r="A40" s="906" t="s">
        <v>1162</v>
      </c>
      <c r="B40" s="907" t="s">
        <v>1163</v>
      </c>
      <c r="C40" s="908" t="s">
        <v>1074</v>
      </c>
      <c r="D40" s="908">
        <v>12</v>
      </c>
      <c r="E40" s="933">
        <v>57702</v>
      </c>
      <c r="F40" s="933"/>
      <c r="G40" s="933"/>
      <c r="H40" s="934">
        <v>57702</v>
      </c>
    </row>
    <row r="41" spans="1:8" s="763" customFormat="1" ht="24.9" customHeight="1" x14ac:dyDescent="0.5">
      <c r="A41" s="906" t="s">
        <v>1203</v>
      </c>
      <c r="B41" s="907" t="s">
        <v>1200</v>
      </c>
      <c r="C41" s="908" t="s">
        <v>1074</v>
      </c>
      <c r="D41" s="908">
        <v>12</v>
      </c>
      <c r="E41" s="933">
        <v>33333.339999999997</v>
      </c>
      <c r="F41" s="933"/>
      <c r="G41" s="933"/>
      <c r="H41" s="934">
        <v>33333.339999999997</v>
      </c>
    </row>
    <row r="42" spans="1:8" s="763" customFormat="1" ht="24.9" customHeight="1" x14ac:dyDescent="0.5">
      <c r="A42" s="906" t="s">
        <v>1180</v>
      </c>
      <c r="B42" s="907" t="s">
        <v>1179</v>
      </c>
      <c r="C42" s="908" t="s">
        <v>1074</v>
      </c>
      <c r="D42" s="908">
        <v>12</v>
      </c>
      <c r="E42" s="933">
        <v>54999.12</v>
      </c>
      <c r="F42" s="933"/>
      <c r="G42" s="933"/>
      <c r="H42" s="934">
        <v>54999.12</v>
      </c>
    </row>
    <row r="43" spans="1:8" s="763" customFormat="1" ht="24.9" customHeight="1" x14ac:dyDescent="0.5">
      <c r="A43" s="906" t="s">
        <v>1077</v>
      </c>
      <c r="B43" s="907" t="s">
        <v>1078</v>
      </c>
      <c r="C43" s="908" t="s">
        <v>1074</v>
      </c>
      <c r="D43" s="908">
        <v>12</v>
      </c>
      <c r="E43" s="933">
        <v>88584.960000000006</v>
      </c>
      <c r="F43" s="933">
        <v>7791.67</v>
      </c>
      <c r="G43" s="933"/>
      <c r="H43" s="934">
        <v>96376.63</v>
      </c>
    </row>
    <row r="44" spans="1:8" s="763" customFormat="1" ht="24.9" customHeight="1" x14ac:dyDescent="0.5">
      <c r="A44" s="906" t="s">
        <v>1165</v>
      </c>
      <c r="B44" s="907" t="s">
        <v>1166</v>
      </c>
      <c r="C44" s="908" t="s">
        <v>1074</v>
      </c>
      <c r="D44" s="908">
        <v>12</v>
      </c>
      <c r="E44" s="933">
        <v>12000</v>
      </c>
      <c r="F44" s="933"/>
      <c r="G44" s="933"/>
      <c r="H44" s="934">
        <v>12000</v>
      </c>
    </row>
    <row r="45" spans="1:8" s="763" customFormat="1" ht="24.9" customHeight="1" x14ac:dyDescent="0.5">
      <c r="A45" s="906" t="s">
        <v>1188</v>
      </c>
      <c r="B45" s="907" t="s">
        <v>1115</v>
      </c>
      <c r="C45" s="908" t="s">
        <v>1074</v>
      </c>
      <c r="D45" s="908">
        <v>12</v>
      </c>
      <c r="E45" s="933">
        <v>15036.24</v>
      </c>
      <c r="F45" s="933"/>
      <c r="G45" s="933"/>
      <c r="H45" s="934">
        <v>15036.24</v>
      </c>
    </row>
    <row r="46" spans="1:8" s="763" customFormat="1" ht="24.9" customHeight="1" x14ac:dyDescent="0.5">
      <c r="A46" s="906" t="s">
        <v>1083</v>
      </c>
      <c r="B46" s="907" t="s">
        <v>1084</v>
      </c>
      <c r="C46" s="908" t="s">
        <v>1074</v>
      </c>
      <c r="D46" s="908">
        <v>12</v>
      </c>
      <c r="E46" s="933">
        <v>43326.700000000026</v>
      </c>
      <c r="F46" s="933"/>
      <c r="G46" s="933"/>
      <c r="H46" s="934">
        <v>43326.700000000026</v>
      </c>
    </row>
    <row r="47" spans="1:8" s="763" customFormat="1" ht="24.9" customHeight="1" x14ac:dyDescent="0.5">
      <c r="A47" s="909" t="s">
        <v>1121</v>
      </c>
      <c r="B47" s="910" t="s">
        <v>1122</v>
      </c>
      <c r="C47" s="911" t="s">
        <v>1074</v>
      </c>
      <c r="D47" s="911">
        <v>12</v>
      </c>
      <c r="E47" s="935">
        <v>61500.039999999986</v>
      </c>
      <c r="F47" s="935"/>
      <c r="G47" s="935"/>
      <c r="H47" s="934">
        <v>61500.039999999986</v>
      </c>
    </row>
    <row r="48" spans="1:8" s="763" customFormat="1" ht="24.9" customHeight="1" x14ac:dyDescent="0.5">
      <c r="A48" s="909" t="s">
        <v>1123</v>
      </c>
      <c r="B48" s="910" t="s">
        <v>1124</v>
      </c>
      <c r="C48" s="911" t="s">
        <v>1074</v>
      </c>
      <c r="D48" s="911">
        <v>12</v>
      </c>
      <c r="E48" s="935">
        <v>86541.689999999959</v>
      </c>
      <c r="F48" s="935"/>
      <c r="G48" s="935"/>
      <c r="H48" s="934">
        <v>86541.689999999959</v>
      </c>
    </row>
    <row r="49" spans="1:8" s="763" customFormat="1" ht="24.9" customHeight="1" x14ac:dyDescent="0.5">
      <c r="A49" s="909" t="s">
        <v>1133</v>
      </c>
      <c r="B49" s="910" t="s">
        <v>1128</v>
      </c>
      <c r="C49" s="911" t="s">
        <v>1074</v>
      </c>
      <c r="D49" s="911">
        <v>12</v>
      </c>
      <c r="E49" s="935">
        <v>70500.039999999994</v>
      </c>
      <c r="F49" s="935"/>
      <c r="G49" s="935"/>
      <c r="H49" s="934">
        <v>70500.039999999994</v>
      </c>
    </row>
    <row r="50" spans="1:8" s="763" customFormat="1" ht="24.9" customHeight="1" x14ac:dyDescent="0.5">
      <c r="A50" s="909" t="s">
        <v>1202</v>
      </c>
      <c r="B50" s="910" t="s">
        <v>1154</v>
      </c>
      <c r="C50" s="911" t="s">
        <v>1074</v>
      </c>
      <c r="D50" s="911">
        <v>12</v>
      </c>
      <c r="E50" s="935">
        <v>41000.000000000015</v>
      </c>
      <c r="F50" s="935"/>
      <c r="G50" s="935"/>
      <c r="H50" s="934">
        <v>41000.000000000015</v>
      </c>
    </row>
    <row r="51" spans="1:8" s="763" customFormat="1" ht="24.9" customHeight="1" x14ac:dyDescent="0.5">
      <c r="A51" s="909" t="s">
        <v>1141</v>
      </c>
      <c r="B51" s="910" t="s">
        <v>1142</v>
      </c>
      <c r="C51" s="911" t="s">
        <v>1074</v>
      </c>
      <c r="D51" s="911">
        <v>12</v>
      </c>
      <c r="E51" s="935">
        <v>38000.040000000008</v>
      </c>
      <c r="F51" s="935"/>
      <c r="G51" s="935"/>
      <c r="H51" s="934">
        <v>38000.040000000008</v>
      </c>
    </row>
    <row r="52" spans="1:8" s="763" customFormat="1" ht="24.9" customHeight="1" x14ac:dyDescent="0.5">
      <c r="A52" s="909" t="s">
        <v>1199</v>
      </c>
      <c r="B52" s="910" t="s">
        <v>1150</v>
      </c>
      <c r="C52" s="911" t="s">
        <v>1074</v>
      </c>
      <c r="D52" s="911">
        <v>12</v>
      </c>
      <c r="E52" s="935">
        <v>6000</v>
      </c>
      <c r="F52" s="935"/>
      <c r="G52" s="935"/>
      <c r="H52" s="934">
        <v>6000</v>
      </c>
    </row>
    <row r="53" spans="1:8" s="763" customFormat="1" ht="24.9" customHeight="1" x14ac:dyDescent="0.5">
      <c r="A53" s="909" t="s">
        <v>1107</v>
      </c>
      <c r="B53" s="910" t="s">
        <v>1108</v>
      </c>
      <c r="C53" s="911" t="s">
        <v>1074</v>
      </c>
      <c r="D53" s="911">
        <v>12</v>
      </c>
      <c r="E53" s="935">
        <v>10026.51</v>
      </c>
      <c r="F53" s="935"/>
      <c r="G53" s="935"/>
      <c r="H53" s="934">
        <v>10026.51</v>
      </c>
    </row>
    <row r="54" spans="1:8" s="763" customFormat="1" ht="24.9" customHeight="1" x14ac:dyDescent="0.5">
      <c r="A54" s="909" t="s">
        <v>1159</v>
      </c>
      <c r="B54" s="910" t="s">
        <v>1154</v>
      </c>
      <c r="C54" s="911" t="s">
        <v>1074</v>
      </c>
      <c r="D54" s="911">
        <v>12</v>
      </c>
      <c r="E54" s="935">
        <v>45366.69999999999</v>
      </c>
      <c r="F54" s="935"/>
      <c r="G54" s="935"/>
      <c r="H54" s="934">
        <v>45366.69999999999</v>
      </c>
    </row>
    <row r="55" spans="1:8" s="763" customFormat="1" ht="24.9" customHeight="1" x14ac:dyDescent="0.5">
      <c r="A55" s="909" t="s">
        <v>1156</v>
      </c>
      <c r="B55" s="910" t="s">
        <v>1154</v>
      </c>
      <c r="C55" s="911" t="s">
        <v>1074</v>
      </c>
      <c r="D55" s="911">
        <v>12</v>
      </c>
      <c r="E55" s="935">
        <v>8500</v>
      </c>
      <c r="F55" s="935"/>
      <c r="G55" s="935"/>
      <c r="H55" s="934">
        <v>8500</v>
      </c>
    </row>
    <row r="56" spans="1:8" s="763" customFormat="1" ht="24.9" customHeight="1" x14ac:dyDescent="0.5">
      <c r="A56" s="909" t="s">
        <v>1081</v>
      </c>
      <c r="B56" s="910" t="s">
        <v>1192</v>
      </c>
      <c r="C56" s="911" t="s">
        <v>1074</v>
      </c>
      <c r="D56" s="911">
        <v>12</v>
      </c>
      <c r="E56" s="935">
        <v>95000.040000000008</v>
      </c>
      <c r="F56" s="935"/>
      <c r="G56" s="935"/>
      <c r="H56" s="934">
        <v>95000.040000000008</v>
      </c>
    </row>
    <row r="57" spans="1:8" s="763" customFormat="1" ht="24.9" customHeight="1" x14ac:dyDescent="0.5">
      <c r="A57" s="909" t="s">
        <v>1079</v>
      </c>
      <c r="B57" s="910" t="s">
        <v>1080</v>
      </c>
      <c r="C57" s="911" t="s">
        <v>1074</v>
      </c>
      <c r="D57" s="911">
        <v>12</v>
      </c>
      <c r="E57" s="935">
        <v>31377.5</v>
      </c>
      <c r="F57" s="935">
        <v>11291.67</v>
      </c>
      <c r="G57" s="935">
        <v>45622.54</v>
      </c>
      <c r="H57" s="934">
        <v>88291.709999999992</v>
      </c>
    </row>
    <row r="58" spans="1:8" s="763" customFormat="1" ht="24.9" customHeight="1" x14ac:dyDescent="0.5">
      <c r="A58" s="909" t="s">
        <v>1193</v>
      </c>
      <c r="B58" s="910" t="s">
        <v>1088</v>
      </c>
      <c r="C58" s="911" t="s">
        <v>1074</v>
      </c>
      <c r="D58" s="911">
        <v>12</v>
      </c>
      <c r="E58" s="935">
        <v>38000</v>
      </c>
      <c r="F58" s="935"/>
      <c r="G58" s="935"/>
      <c r="H58" s="934">
        <v>38000</v>
      </c>
    </row>
    <row r="59" spans="1:8" s="763" customFormat="1" ht="24.9" customHeight="1" x14ac:dyDescent="0.5">
      <c r="A59" s="909" t="s">
        <v>1183</v>
      </c>
      <c r="B59" s="910" t="s">
        <v>1184</v>
      </c>
      <c r="C59" s="911" t="s">
        <v>1074</v>
      </c>
      <c r="D59" s="911">
        <v>12</v>
      </c>
      <c r="E59" s="935">
        <v>12000</v>
      </c>
      <c r="F59" s="935"/>
      <c r="G59" s="935"/>
      <c r="H59" s="934">
        <v>12000</v>
      </c>
    </row>
    <row r="60" spans="1:8" s="763" customFormat="1" ht="24.9" customHeight="1" x14ac:dyDescent="0.5">
      <c r="A60" s="909" t="s">
        <v>1216</v>
      </c>
      <c r="B60" s="910" t="s">
        <v>1170</v>
      </c>
      <c r="C60" s="911" t="s">
        <v>1074</v>
      </c>
      <c r="D60" s="911">
        <v>12</v>
      </c>
      <c r="E60" s="935">
        <v>14166.700000000003</v>
      </c>
      <c r="F60" s="935"/>
      <c r="G60" s="935"/>
      <c r="H60" s="934">
        <v>14166.700000000003</v>
      </c>
    </row>
    <row r="61" spans="1:8" s="763" customFormat="1" ht="24.9" customHeight="1" x14ac:dyDescent="0.5">
      <c r="A61" s="909" t="s">
        <v>1105</v>
      </c>
      <c r="B61" s="910" t="s">
        <v>1106</v>
      </c>
      <c r="C61" s="911" t="s">
        <v>1074</v>
      </c>
      <c r="D61" s="911">
        <v>12</v>
      </c>
      <c r="E61" s="935">
        <v>18416.649999999998</v>
      </c>
      <c r="F61" s="935"/>
      <c r="G61" s="935"/>
      <c r="H61" s="934">
        <v>18416.649999999998</v>
      </c>
    </row>
    <row r="62" spans="1:8" s="763" customFormat="1" ht="24.9" customHeight="1" x14ac:dyDescent="0.5">
      <c r="A62" s="909" t="s">
        <v>1194</v>
      </c>
      <c r="B62" s="910" t="s">
        <v>1100</v>
      </c>
      <c r="C62" s="911" t="s">
        <v>1074</v>
      </c>
      <c r="D62" s="911">
        <v>12</v>
      </c>
      <c r="E62" s="935">
        <v>30534.059999999979</v>
      </c>
      <c r="F62" s="935"/>
      <c r="G62" s="935"/>
      <c r="H62" s="934">
        <v>30534.059999999979</v>
      </c>
    </row>
    <row r="63" spans="1:8" s="763" customFormat="1" ht="24.9" customHeight="1" x14ac:dyDescent="0.5">
      <c r="A63" s="909" t="s">
        <v>1075</v>
      </c>
      <c r="B63" s="910" t="s">
        <v>1076</v>
      </c>
      <c r="C63" s="911" t="s">
        <v>1074</v>
      </c>
      <c r="D63" s="911">
        <v>12</v>
      </c>
      <c r="E63" s="935">
        <v>12623.509999999998</v>
      </c>
      <c r="F63" s="935">
        <v>32631.51</v>
      </c>
      <c r="G63" s="935">
        <v>56819.99</v>
      </c>
      <c r="H63" s="934">
        <v>102075.01</v>
      </c>
    </row>
    <row r="64" spans="1:8" s="763" customFormat="1" ht="24.9" customHeight="1" x14ac:dyDescent="0.5">
      <c r="A64" s="909" t="s">
        <v>1205</v>
      </c>
      <c r="B64" s="910" t="s">
        <v>1154</v>
      </c>
      <c r="C64" s="911" t="s">
        <v>1074</v>
      </c>
      <c r="D64" s="911">
        <v>12</v>
      </c>
      <c r="E64" s="935">
        <v>4166.66</v>
      </c>
      <c r="F64" s="935"/>
      <c r="G64" s="935"/>
      <c r="H64" s="934">
        <v>4166.66</v>
      </c>
    </row>
    <row r="65" spans="1:8" s="763" customFormat="1" ht="24.9" customHeight="1" x14ac:dyDescent="0.5">
      <c r="A65" s="909" t="s">
        <v>1109</v>
      </c>
      <c r="B65" s="910" t="s">
        <v>1110</v>
      </c>
      <c r="C65" s="911" t="s">
        <v>1074</v>
      </c>
      <c r="D65" s="911">
        <v>12</v>
      </c>
      <c r="E65" s="935">
        <v>35000.04</v>
      </c>
      <c r="F65" s="935"/>
      <c r="G65" s="935"/>
      <c r="H65" s="934">
        <v>35000.04</v>
      </c>
    </row>
    <row r="66" spans="1:8" s="763" customFormat="1" ht="24.9" customHeight="1" x14ac:dyDescent="0.5">
      <c r="A66" s="909" t="s">
        <v>1197</v>
      </c>
      <c r="B66" s="910" t="s">
        <v>1128</v>
      </c>
      <c r="C66" s="911" t="s">
        <v>1074</v>
      </c>
      <c r="D66" s="911">
        <v>12</v>
      </c>
      <c r="E66" s="935">
        <v>13749.990000000002</v>
      </c>
      <c r="F66" s="935"/>
      <c r="G66" s="935"/>
      <c r="H66" s="934">
        <v>13749.990000000002</v>
      </c>
    </row>
    <row r="67" spans="1:8" s="763" customFormat="1" ht="24.9" customHeight="1" x14ac:dyDescent="0.5">
      <c r="A67" s="909" t="s">
        <v>1134</v>
      </c>
      <c r="B67" s="910" t="s">
        <v>1128</v>
      </c>
      <c r="C67" s="911" t="s">
        <v>1074</v>
      </c>
      <c r="D67" s="911">
        <v>12</v>
      </c>
      <c r="E67" s="935">
        <v>60499.960000000006</v>
      </c>
      <c r="F67" s="935"/>
      <c r="G67" s="935"/>
      <c r="H67" s="934">
        <v>60499.960000000006</v>
      </c>
    </row>
    <row r="68" spans="1:8" s="763" customFormat="1" ht="24.9" customHeight="1" x14ac:dyDescent="0.5">
      <c r="A68" s="909" t="s">
        <v>1181</v>
      </c>
      <c r="B68" s="910" t="s">
        <v>1146</v>
      </c>
      <c r="C68" s="911" t="s">
        <v>1074</v>
      </c>
      <c r="D68" s="911">
        <v>12</v>
      </c>
      <c r="E68" s="935">
        <v>37491.96</v>
      </c>
      <c r="F68" s="935"/>
      <c r="G68" s="935"/>
      <c r="H68" s="934">
        <v>37491.96</v>
      </c>
    </row>
    <row r="69" spans="1:8" s="763" customFormat="1" ht="24.9" customHeight="1" x14ac:dyDescent="0.5">
      <c r="A69" s="909" t="s">
        <v>1169</v>
      </c>
      <c r="B69" s="910" t="s">
        <v>1170</v>
      </c>
      <c r="C69" s="911" t="s">
        <v>1074</v>
      </c>
      <c r="D69" s="911">
        <v>12</v>
      </c>
      <c r="E69" s="935">
        <v>35000.040000000008</v>
      </c>
      <c r="F69" s="935"/>
      <c r="G69" s="935"/>
      <c r="H69" s="934">
        <v>35000.040000000008</v>
      </c>
    </row>
    <row r="70" spans="1:8" s="763" customFormat="1" ht="24.9" customHeight="1" x14ac:dyDescent="0.5">
      <c r="A70" s="909" t="s">
        <v>1178</v>
      </c>
      <c r="B70" s="910" t="s">
        <v>1207</v>
      </c>
      <c r="C70" s="911" t="s">
        <v>1074</v>
      </c>
      <c r="D70" s="911">
        <v>12</v>
      </c>
      <c r="E70" s="935">
        <v>59999.039999999994</v>
      </c>
      <c r="F70" s="935"/>
      <c r="G70" s="935"/>
      <c r="H70" s="934">
        <v>59999.039999999994</v>
      </c>
    </row>
    <row r="71" spans="1:8" s="763" customFormat="1" ht="24.9" customHeight="1" x14ac:dyDescent="0.5">
      <c r="A71" s="909" t="s">
        <v>1143</v>
      </c>
      <c r="B71" s="910" t="s">
        <v>1144</v>
      </c>
      <c r="C71" s="911" t="s">
        <v>1074</v>
      </c>
      <c r="D71" s="911">
        <v>12</v>
      </c>
      <c r="E71" s="935">
        <v>57702.000000000007</v>
      </c>
      <c r="F71" s="935"/>
      <c r="G71" s="935"/>
      <c r="H71" s="934">
        <v>57702.000000000007</v>
      </c>
    </row>
    <row r="72" spans="1:8" s="763" customFormat="1" ht="24.9" customHeight="1" x14ac:dyDescent="0.5">
      <c r="A72" s="909" t="s">
        <v>1206</v>
      </c>
      <c r="B72" s="910" t="s">
        <v>1164</v>
      </c>
      <c r="C72" s="911" t="s">
        <v>1074</v>
      </c>
      <c r="D72" s="911">
        <v>12</v>
      </c>
      <c r="E72" s="935">
        <v>1846.19</v>
      </c>
      <c r="F72" s="935"/>
      <c r="G72" s="935"/>
      <c r="H72" s="934">
        <v>1846.19</v>
      </c>
    </row>
    <row r="73" spans="1:8" s="763" customFormat="1" ht="24.9" customHeight="1" x14ac:dyDescent="0.5">
      <c r="A73" s="909" t="s">
        <v>1167</v>
      </c>
      <c r="B73" s="910" t="s">
        <v>1128</v>
      </c>
      <c r="C73" s="911" t="s">
        <v>1074</v>
      </c>
      <c r="D73" s="911">
        <v>12</v>
      </c>
      <c r="E73" s="935">
        <v>54000.000000000007</v>
      </c>
      <c r="F73" s="935"/>
      <c r="G73" s="935"/>
      <c r="H73" s="934">
        <v>54000.000000000007</v>
      </c>
    </row>
    <row r="74" spans="1:8" s="763" customFormat="1" ht="24.9" customHeight="1" x14ac:dyDescent="0.5">
      <c r="A74" s="909" t="s">
        <v>1111</v>
      </c>
      <c r="B74" s="910" t="s">
        <v>1110</v>
      </c>
      <c r="C74" s="911" t="s">
        <v>1074</v>
      </c>
      <c r="D74" s="911">
        <v>12</v>
      </c>
      <c r="E74" s="935">
        <v>35000.04</v>
      </c>
      <c r="F74" s="935"/>
      <c r="G74" s="935"/>
      <c r="H74" s="934">
        <v>35000.04</v>
      </c>
    </row>
    <row r="75" spans="1:8" s="763" customFormat="1" ht="24.9" customHeight="1" x14ac:dyDescent="0.5">
      <c r="A75" s="906" t="s">
        <v>1135</v>
      </c>
      <c r="B75" s="907" t="s">
        <v>1128</v>
      </c>
      <c r="C75" s="911" t="s">
        <v>1074</v>
      </c>
      <c r="D75" s="911">
        <v>12</v>
      </c>
      <c r="E75" s="933">
        <v>43760.84</v>
      </c>
      <c r="F75" s="933"/>
      <c r="G75" s="933"/>
      <c r="H75" s="934">
        <v>43760.84</v>
      </c>
    </row>
    <row r="76" spans="1:8" s="763" customFormat="1" ht="24.9" customHeight="1" x14ac:dyDescent="0.5">
      <c r="A76" s="906" t="s">
        <v>1157</v>
      </c>
      <c r="B76" s="907" t="s">
        <v>1158</v>
      </c>
      <c r="C76" s="911" t="s">
        <v>1074</v>
      </c>
      <c r="D76" s="911">
        <v>12</v>
      </c>
      <c r="E76" s="933">
        <v>104541.63</v>
      </c>
      <c r="F76" s="933"/>
      <c r="G76" s="933"/>
      <c r="H76" s="934">
        <v>104541.63</v>
      </c>
    </row>
    <row r="77" spans="1:8" s="763" customFormat="1" ht="24.9" customHeight="1" x14ac:dyDescent="0.5">
      <c r="A77" s="906" t="s">
        <v>1217</v>
      </c>
      <c r="B77" s="907" t="s">
        <v>1218</v>
      </c>
      <c r="C77" s="911"/>
      <c r="D77" s="911"/>
      <c r="E77" s="933">
        <v>385000.12</v>
      </c>
      <c r="F77" s="933"/>
      <c r="G77" s="933"/>
      <c r="H77" s="934">
        <v>385000.12</v>
      </c>
    </row>
    <row r="78" spans="1:8" s="763" customFormat="1" ht="24.9" customHeight="1" x14ac:dyDescent="0.5">
      <c r="A78" s="906" t="s">
        <v>1219</v>
      </c>
      <c r="B78" s="907" t="s">
        <v>1220</v>
      </c>
      <c r="C78" s="911"/>
      <c r="D78" s="911"/>
      <c r="E78" s="933">
        <v>38112.380000000005</v>
      </c>
      <c r="F78" s="933"/>
      <c r="G78" s="933"/>
      <c r="H78" s="934">
        <v>38112.380000000005</v>
      </c>
    </row>
    <row r="79" spans="1:8" s="763" customFormat="1" ht="27.65" customHeight="1" x14ac:dyDescent="0.5">
      <c r="A79" s="912" t="s">
        <v>196</v>
      </c>
      <c r="B79" s="913"/>
      <c r="C79" s="914"/>
      <c r="D79" s="913"/>
      <c r="E79" s="936">
        <v>4068484.22</v>
      </c>
      <c r="F79" s="936">
        <v>51714.85</v>
      </c>
      <c r="G79" s="936">
        <v>102442.53</v>
      </c>
      <c r="H79" s="937">
        <v>4222641.6000000006</v>
      </c>
    </row>
  </sheetData>
  <pageMargins left="0.5" right="0" top="0.5" bottom="0.5" header="0.3" footer="0.25"/>
  <pageSetup scale="44" firstPageNumber="96" orientation="portrait" useFirstPageNumber="1" r:id="rId1"/>
  <headerFooter>
    <oddFooter>&amp;C&amp;"Arial,Regular"&amp;12Page&amp;P</oddFooter>
  </headerFooter>
  <rowBreaks count="1" manualBreakCount="1">
    <brk id="7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23" sqref="C23:I23"/>
    </sheetView>
  </sheetViews>
  <sheetFormatPr defaultColWidth="9.08984375" defaultRowHeight="15" customHeight="1" x14ac:dyDescent="0.3"/>
  <cols>
    <col min="1" max="1" width="17.90625" style="67" customWidth="1"/>
    <col min="2" max="2" width="58.90625" style="67" customWidth="1"/>
    <col min="3" max="3" width="23.54296875" style="67" customWidth="1"/>
    <col min="4" max="4" width="27" style="67" customWidth="1"/>
    <col min="5" max="5" width="18.453125" style="67" customWidth="1"/>
    <col min="6" max="6" width="21.453125" style="67" customWidth="1"/>
    <col min="7" max="7" width="24.90625" style="67" customWidth="1"/>
    <col min="8" max="8" width="20.08984375" style="67" customWidth="1"/>
    <col min="9" max="9" width="22.90625" style="67" customWidth="1"/>
    <col min="10" max="16384" width="9.08984375" style="67"/>
  </cols>
  <sheetData>
    <row r="1" spans="1:9" ht="25" customHeight="1" x14ac:dyDescent="0.3">
      <c r="A1" s="65" t="s">
        <v>131</v>
      </c>
      <c r="B1" s="66"/>
      <c r="C1" s="66"/>
      <c r="D1" s="66"/>
      <c r="G1" s="65" t="s">
        <v>79</v>
      </c>
      <c r="H1" s="68" t="str">
        <f>Revenue!B2</f>
        <v>Southern University Baton Rouge Campus</v>
      </c>
      <c r="I1" s="68"/>
    </row>
    <row r="2" spans="1:9" ht="25" customHeight="1" thickBot="1" x14ac:dyDescent="0.35">
      <c r="A2" s="65" t="s">
        <v>300</v>
      </c>
      <c r="B2" s="66"/>
      <c r="C2" s="72"/>
      <c r="D2" s="72"/>
      <c r="E2" s="72"/>
      <c r="G2" s="65"/>
      <c r="H2" s="77"/>
      <c r="I2" s="77"/>
    </row>
    <row r="3" spans="1:9" ht="25" customHeight="1" thickTop="1" thickBot="1" x14ac:dyDescent="0.35">
      <c r="A3" s="65" t="s">
        <v>301</v>
      </c>
      <c r="B3" s="419"/>
      <c r="C3" s="1034" t="s">
        <v>468</v>
      </c>
      <c r="D3" s="1035"/>
      <c r="E3" s="1035"/>
      <c r="F3" s="1035"/>
      <c r="G3" s="1035"/>
      <c r="H3" s="1035"/>
      <c r="I3" s="1036"/>
    </row>
    <row r="4" spans="1:9" ht="25" customHeight="1" x14ac:dyDescent="0.3">
      <c r="A4" s="1006" t="s">
        <v>117</v>
      </c>
      <c r="B4" s="1003" t="s">
        <v>302</v>
      </c>
      <c r="C4" s="1012" t="s">
        <v>565</v>
      </c>
      <c r="D4" s="1015" t="s">
        <v>340</v>
      </c>
      <c r="E4" s="1015" t="s">
        <v>341</v>
      </c>
      <c r="F4" s="1015" t="s">
        <v>351</v>
      </c>
      <c r="G4" s="1015" t="s">
        <v>344</v>
      </c>
      <c r="H4" s="1018" t="s">
        <v>564</v>
      </c>
      <c r="I4" s="1021" t="s">
        <v>303</v>
      </c>
    </row>
    <row r="5" spans="1:9" ht="25" customHeight="1" x14ac:dyDescent="0.3">
      <c r="A5" s="1007"/>
      <c r="B5" s="1004"/>
      <c r="C5" s="1013"/>
      <c r="D5" s="1016"/>
      <c r="E5" s="1016"/>
      <c r="F5" s="1016"/>
      <c r="G5" s="1016"/>
      <c r="H5" s="1019"/>
      <c r="I5" s="1022"/>
    </row>
    <row r="6" spans="1:9" ht="25" customHeight="1" thickBot="1" x14ac:dyDescent="0.35">
      <c r="A6" s="1008"/>
      <c r="B6" s="1005"/>
      <c r="C6" s="1014"/>
      <c r="D6" s="1017"/>
      <c r="E6" s="1017"/>
      <c r="F6" s="1017"/>
      <c r="G6" s="1017"/>
      <c r="H6" s="1020"/>
      <c r="I6" s="1023"/>
    </row>
    <row r="7" spans="1:9" ht="25" customHeight="1" x14ac:dyDescent="0.3">
      <c r="A7" s="79"/>
      <c r="B7" s="67" t="s">
        <v>54</v>
      </c>
      <c r="C7" s="547">
        <f>Athletics!D8</f>
        <v>1600000</v>
      </c>
      <c r="D7" s="523">
        <f>Athletics!G8</f>
        <v>75000</v>
      </c>
      <c r="E7" s="523">
        <f>Athletics!J8</f>
        <v>15000</v>
      </c>
      <c r="F7" s="523">
        <f>Athletics!M8</f>
        <v>0</v>
      </c>
      <c r="G7" s="524" t="s">
        <v>335</v>
      </c>
      <c r="H7" s="523">
        <f>Athletics!S8</f>
        <v>0</v>
      </c>
      <c r="I7" s="525">
        <f>SUM(C7:H7)</f>
        <v>1690000</v>
      </c>
    </row>
    <row r="8" spans="1:9" ht="25" customHeight="1" x14ac:dyDescent="0.3">
      <c r="A8" s="469" t="s">
        <v>305</v>
      </c>
      <c r="B8" s="67" t="s">
        <v>55</v>
      </c>
      <c r="C8" s="548" t="s">
        <v>306</v>
      </c>
      <c r="D8" s="526" t="s">
        <v>307</v>
      </c>
      <c r="E8" s="526" t="s">
        <v>308</v>
      </c>
      <c r="F8" s="526" t="s">
        <v>308</v>
      </c>
      <c r="G8" s="527" t="s">
        <v>304</v>
      </c>
      <c r="H8" s="523">
        <f>Athletics!S9</f>
        <v>0</v>
      </c>
      <c r="I8" s="525">
        <f t="shared" ref="I8:I22" si="0">SUM(C8:H8)</f>
        <v>0</v>
      </c>
    </row>
    <row r="9" spans="1:9" ht="25" customHeight="1" x14ac:dyDescent="0.3">
      <c r="A9" s="469" t="s">
        <v>309</v>
      </c>
      <c r="B9" s="67" t="s">
        <v>310</v>
      </c>
      <c r="C9" s="547">
        <f>Athletics!D10</f>
        <v>0</v>
      </c>
      <c r="D9" s="523">
        <f>Athletics!G10</f>
        <v>0</v>
      </c>
      <c r="E9" s="523">
        <f>Athletics!J10</f>
        <v>0</v>
      </c>
      <c r="F9" s="523">
        <f>Athletics!M10</f>
        <v>0</v>
      </c>
      <c r="G9" s="527" t="s">
        <v>304</v>
      </c>
      <c r="H9" s="523">
        <f>Athletics!S10</f>
        <v>0</v>
      </c>
      <c r="I9" s="525">
        <f t="shared" si="0"/>
        <v>0</v>
      </c>
    </row>
    <row r="10" spans="1:9" ht="25" customHeight="1" x14ac:dyDescent="0.3">
      <c r="A10" s="469" t="s">
        <v>311</v>
      </c>
      <c r="B10" s="67" t="s">
        <v>57</v>
      </c>
      <c r="C10" s="547">
        <f>Athletics!D11</f>
        <v>700000</v>
      </c>
      <c r="D10" s="523">
        <f>Athletics!G11</f>
        <v>375000</v>
      </c>
      <c r="E10" s="523">
        <f>Athletics!J11</f>
        <v>0</v>
      </c>
      <c r="F10" s="523">
        <f>Athletics!M11</f>
        <v>155000</v>
      </c>
      <c r="G10" s="527" t="s">
        <v>304</v>
      </c>
      <c r="H10" s="523">
        <f>Athletics!S11</f>
        <v>0</v>
      </c>
      <c r="I10" s="525">
        <f t="shared" si="0"/>
        <v>1230000</v>
      </c>
    </row>
    <row r="11" spans="1:9" ht="25" customHeight="1" x14ac:dyDescent="0.3">
      <c r="A11" s="469" t="s">
        <v>309</v>
      </c>
      <c r="B11" s="67" t="s">
        <v>312</v>
      </c>
      <c r="C11" s="548" t="s">
        <v>306</v>
      </c>
      <c r="D11" s="526" t="s">
        <v>313</v>
      </c>
      <c r="E11" s="526" t="s">
        <v>306</v>
      </c>
      <c r="F11" s="526" t="s">
        <v>306</v>
      </c>
      <c r="G11" s="527" t="s">
        <v>304</v>
      </c>
      <c r="H11" s="523">
        <f>Athletics!S12</f>
        <v>0</v>
      </c>
      <c r="I11" s="525">
        <f t="shared" si="0"/>
        <v>0</v>
      </c>
    </row>
    <row r="12" spans="1:9" ht="25" customHeight="1" x14ac:dyDescent="0.3">
      <c r="A12" s="469" t="s">
        <v>314</v>
      </c>
      <c r="B12" s="67" t="s">
        <v>315</v>
      </c>
      <c r="C12" s="548" t="s">
        <v>306</v>
      </c>
      <c r="D12" s="526" t="s">
        <v>307</v>
      </c>
      <c r="E12" s="526" t="s">
        <v>308</v>
      </c>
      <c r="F12" s="526" t="s">
        <v>308</v>
      </c>
      <c r="G12" s="527" t="s">
        <v>304</v>
      </c>
      <c r="H12" s="523">
        <f>Athletics!S13</f>
        <v>3100000</v>
      </c>
      <c r="I12" s="525">
        <f t="shared" si="0"/>
        <v>3100000</v>
      </c>
    </row>
    <row r="13" spans="1:9" ht="25" customHeight="1" x14ac:dyDescent="0.3">
      <c r="A13" s="469" t="s">
        <v>316</v>
      </c>
      <c r="B13" s="67" t="s">
        <v>60</v>
      </c>
      <c r="C13" s="547">
        <f>Athletics!D14</f>
        <v>390000</v>
      </c>
      <c r="D13" s="523">
        <f>Athletics!G14</f>
        <v>0</v>
      </c>
      <c r="E13" s="523">
        <f>Athletics!J14</f>
        <v>0</v>
      </c>
      <c r="F13" s="523">
        <f>Athletics!M14</f>
        <v>0</v>
      </c>
      <c r="G13" s="527" t="s">
        <v>304</v>
      </c>
      <c r="H13" s="523">
        <f>Athletics!S14</f>
        <v>0</v>
      </c>
      <c r="I13" s="525">
        <f t="shared" si="0"/>
        <v>390000</v>
      </c>
    </row>
    <row r="14" spans="1:9" ht="25" customHeight="1" x14ac:dyDescent="0.3">
      <c r="A14" s="469" t="s">
        <v>309</v>
      </c>
      <c r="B14" s="67" t="s">
        <v>61</v>
      </c>
      <c r="C14" s="547">
        <f>Athletics!D15</f>
        <v>0</v>
      </c>
      <c r="D14" s="523">
        <f>Athletics!G15</f>
        <v>0</v>
      </c>
      <c r="E14" s="523">
        <f>Athletics!J15</f>
        <v>0</v>
      </c>
      <c r="F14" s="523">
        <f>Athletics!M15</f>
        <v>0</v>
      </c>
      <c r="G14" s="527" t="s">
        <v>304</v>
      </c>
      <c r="H14" s="523">
        <f>Athletics!S15</f>
        <v>600000</v>
      </c>
      <c r="I14" s="525">
        <f>SUM(C14:H14)</f>
        <v>600000</v>
      </c>
    </row>
    <row r="15" spans="1:9" ht="25" customHeight="1" x14ac:dyDescent="0.3">
      <c r="A15" s="469"/>
      <c r="B15" s="67" t="s">
        <v>62</v>
      </c>
      <c r="C15" s="547">
        <f>Athletics!D16</f>
        <v>0</v>
      </c>
      <c r="D15" s="523">
        <f>Athletics!G16</f>
        <v>0</v>
      </c>
      <c r="E15" s="523">
        <f>Athletics!J16</f>
        <v>0</v>
      </c>
      <c r="F15" s="523">
        <f>Athletics!M16</f>
        <v>0</v>
      </c>
      <c r="G15" s="527" t="s">
        <v>304</v>
      </c>
      <c r="H15" s="523">
        <f>Athletics!S16</f>
        <v>0</v>
      </c>
      <c r="I15" s="525">
        <f t="shared" si="0"/>
        <v>0</v>
      </c>
    </row>
    <row r="16" spans="1:9" ht="25" customHeight="1" x14ac:dyDescent="0.3">
      <c r="A16" s="79"/>
      <c r="B16" s="67" t="s">
        <v>63</v>
      </c>
      <c r="C16" s="547">
        <f>Athletics!D17</f>
        <v>0</v>
      </c>
      <c r="D16" s="523">
        <f>Athletics!G17</f>
        <v>0</v>
      </c>
      <c r="E16" s="523">
        <f>Athletics!J17</f>
        <v>0</v>
      </c>
      <c r="F16" s="523">
        <f>Athletics!M17</f>
        <v>0</v>
      </c>
      <c r="G16" s="527" t="s">
        <v>304</v>
      </c>
      <c r="H16" s="523">
        <f>Athletics!S17</f>
        <v>0</v>
      </c>
      <c r="I16" s="525">
        <f t="shared" si="0"/>
        <v>0</v>
      </c>
    </row>
    <row r="17" spans="1:9" ht="25" customHeight="1" x14ac:dyDescent="0.3">
      <c r="A17" s="79" t="s">
        <v>237</v>
      </c>
      <c r="B17" s="67" t="s">
        <v>64</v>
      </c>
      <c r="C17" s="547">
        <f>Athletics!D18</f>
        <v>30000</v>
      </c>
      <c r="D17" s="523">
        <f>Athletics!G18</f>
        <v>0</v>
      </c>
      <c r="E17" s="523">
        <f>Athletics!J18</f>
        <v>0</v>
      </c>
      <c r="F17" s="523">
        <f>Athletics!M18</f>
        <v>0</v>
      </c>
      <c r="G17" s="523">
        <f>Athletics!P18</f>
        <v>90000</v>
      </c>
      <c r="H17" s="523">
        <f>Athletics!S18</f>
        <v>856118</v>
      </c>
      <c r="I17" s="525">
        <f t="shared" si="0"/>
        <v>976118</v>
      </c>
    </row>
    <row r="18" spans="1:9" ht="25" customHeight="1" x14ac:dyDescent="0.3">
      <c r="A18" s="79" t="s">
        <v>237</v>
      </c>
      <c r="B18" s="67" t="s">
        <v>317</v>
      </c>
      <c r="C18" s="547">
        <f>Athletics!D19</f>
        <v>0</v>
      </c>
      <c r="D18" s="523">
        <f>Athletics!G19</f>
        <v>0</v>
      </c>
      <c r="E18" s="523">
        <f>Athletics!J19</f>
        <v>0</v>
      </c>
      <c r="F18" s="523">
        <f>Athletics!M19</f>
        <v>0</v>
      </c>
      <c r="G18" s="527" t="s">
        <v>304</v>
      </c>
      <c r="H18" s="523">
        <f>Athletics!S19</f>
        <v>0</v>
      </c>
      <c r="I18" s="525">
        <f t="shared" si="0"/>
        <v>0</v>
      </c>
    </row>
    <row r="19" spans="1:9" ht="25" customHeight="1" x14ac:dyDescent="0.3">
      <c r="A19" s="79" t="s">
        <v>318</v>
      </c>
      <c r="B19" s="67" t="s">
        <v>66</v>
      </c>
      <c r="C19" s="547">
        <f>Athletics!D20</f>
        <v>0</v>
      </c>
      <c r="D19" s="523">
        <f>Athletics!G20</f>
        <v>0</v>
      </c>
      <c r="E19" s="523">
        <f>Athletics!J20</f>
        <v>0</v>
      </c>
      <c r="F19" s="523">
        <f>Athletics!M20</f>
        <v>0</v>
      </c>
      <c r="G19" s="527" t="s">
        <v>304</v>
      </c>
      <c r="H19" s="523">
        <f>Athletics!S20</f>
        <v>0</v>
      </c>
      <c r="I19" s="525">
        <f t="shared" si="0"/>
        <v>0</v>
      </c>
    </row>
    <row r="20" spans="1:9" ht="25" customHeight="1" x14ac:dyDescent="0.3">
      <c r="A20" s="79" t="s">
        <v>319</v>
      </c>
      <c r="B20" s="67" t="s">
        <v>320</v>
      </c>
      <c r="C20" s="547">
        <f>Athletics!D21</f>
        <v>0</v>
      </c>
      <c r="D20" s="523">
        <f>Athletics!G21</f>
        <v>0</v>
      </c>
      <c r="E20" s="523">
        <f>Athletics!J21</f>
        <v>0</v>
      </c>
      <c r="F20" s="523">
        <f>Athletics!M21</f>
        <v>0</v>
      </c>
      <c r="G20" s="527" t="s">
        <v>304</v>
      </c>
      <c r="H20" s="523">
        <f>Athletics!S21</f>
        <v>3474841</v>
      </c>
      <c r="I20" s="525">
        <f t="shared" si="0"/>
        <v>3474841</v>
      </c>
    </row>
    <row r="21" spans="1:9" ht="25" customHeight="1" x14ac:dyDescent="0.3">
      <c r="A21" s="79" t="s">
        <v>321</v>
      </c>
      <c r="B21" s="545" t="s">
        <v>68</v>
      </c>
      <c r="C21" s="547">
        <f>Athletics!D22</f>
        <v>0</v>
      </c>
      <c r="D21" s="523">
        <f>Athletics!G22</f>
        <v>0</v>
      </c>
      <c r="E21" s="523">
        <f>Athletics!J22</f>
        <v>0</v>
      </c>
      <c r="F21" s="523">
        <f>Athletics!M22</f>
        <v>0</v>
      </c>
      <c r="G21" s="527" t="s">
        <v>304</v>
      </c>
      <c r="H21" s="523">
        <f>Athletics!S22</f>
        <v>50000</v>
      </c>
      <c r="I21" s="525">
        <f t="shared" si="0"/>
        <v>50000</v>
      </c>
    </row>
    <row r="22" spans="1:9" ht="25" customHeight="1" x14ac:dyDescent="0.3">
      <c r="A22" s="79"/>
      <c r="B22" s="545" t="s">
        <v>69</v>
      </c>
      <c r="C22" s="547">
        <f>Athletics!D23</f>
        <v>0</v>
      </c>
      <c r="D22" s="523">
        <f>Athletics!G23</f>
        <v>0</v>
      </c>
      <c r="E22" s="523">
        <f>Athletics!J23</f>
        <v>0</v>
      </c>
      <c r="F22" s="523">
        <f>Athletics!M23</f>
        <v>225000</v>
      </c>
      <c r="G22" s="523">
        <f>Athletics!P23</f>
        <v>0</v>
      </c>
      <c r="H22" s="523">
        <f>Athletics!S23</f>
        <v>0</v>
      </c>
      <c r="I22" s="525">
        <f t="shared" si="0"/>
        <v>225000</v>
      </c>
    </row>
    <row r="23" spans="1:9" ht="25" customHeight="1" thickBot="1" x14ac:dyDescent="0.35">
      <c r="A23" s="80"/>
      <c r="B23" s="546" t="s">
        <v>322</v>
      </c>
      <c r="C23" s="549">
        <f>SUM(C7,C9,C10,C13:C21,C22)</f>
        <v>2720000</v>
      </c>
      <c r="D23" s="528">
        <f t="shared" ref="D23:I23" si="1">SUM(D7:D22)</f>
        <v>450000</v>
      </c>
      <c r="E23" s="528">
        <f t="shared" si="1"/>
        <v>15000</v>
      </c>
      <c r="F23" s="528">
        <f t="shared" si="1"/>
        <v>380000</v>
      </c>
      <c r="G23" s="528">
        <f t="shared" si="1"/>
        <v>90000</v>
      </c>
      <c r="H23" s="528">
        <f t="shared" si="1"/>
        <v>8080959</v>
      </c>
      <c r="I23" s="529">
        <f t="shared" si="1"/>
        <v>11735959</v>
      </c>
    </row>
    <row r="24" spans="1:9" ht="15" customHeight="1" thickTop="1" x14ac:dyDescent="0.3"/>
    <row r="25" spans="1:9" ht="15" customHeight="1" x14ac:dyDescent="0.3">
      <c r="A25" s="67" t="s">
        <v>117</v>
      </c>
    </row>
    <row r="26" spans="1:9" ht="15" customHeight="1" x14ac:dyDescent="0.3">
      <c r="A26" s="67" t="s">
        <v>334</v>
      </c>
    </row>
    <row r="27" spans="1:9" ht="15" customHeight="1" x14ac:dyDescent="0.3">
      <c r="A27" s="6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98" orientation="landscape" useFirstPageNumber="1" r:id="rId1"/>
  <headerFooter>
    <oddFooter>&amp;C&amp;"Arial,Regular"&amp;12Page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A2" sqref="A2"/>
    </sheetView>
  </sheetViews>
  <sheetFormatPr defaultColWidth="9.08984375" defaultRowHeight="15" customHeight="1" x14ac:dyDescent="0.3"/>
  <cols>
    <col min="1" max="1" width="47.81640625" style="71" customWidth="1"/>
    <col min="2" max="2" width="32.81640625" style="71" customWidth="1"/>
    <col min="3" max="3" width="23.90625" style="71" customWidth="1"/>
    <col min="4" max="5" width="22.54296875" style="71" customWidth="1"/>
    <col min="6" max="6" width="22.08984375" style="71" customWidth="1"/>
    <col min="7" max="7" width="21.54296875" style="71" customWidth="1"/>
    <col min="8" max="8" width="21.08984375" style="71" customWidth="1"/>
    <col min="9" max="9" width="22.54296875" style="71" customWidth="1"/>
    <col min="10" max="10" width="21.54296875" style="71" customWidth="1"/>
    <col min="11" max="16384" width="9.08984375" style="71"/>
  </cols>
  <sheetData>
    <row r="1" spans="1:16" ht="25" customHeight="1" x14ac:dyDescent="0.3">
      <c r="A1" s="65" t="s">
        <v>131</v>
      </c>
      <c r="B1" s="66"/>
      <c r="C1" s="66"/>
      <c r="D1" s="66"/>
      <c r="E1" s="66"/>
      <c r="F1" s="467" t="s">
        <v>79</v>
      </c>
      <c r="G1" s="68" t="str">
        <f>Revenue!B2</f>
        <v>Southern University Baton Rouge Campus</v>
      </c>
      <c r="H1" s="69"/>
      <c r="I1" s="70"/>
      <c r="J1" s="66"/>
      <c r="K1" s="67"/>
      <c r="L1" s="67"/>
      <c r="M1" s="67"/>
      <c r="N1" s="67"/>
      <c r="O1" s="67"/>
      <c r="P1" s="67"/>
    </row>
    <row r="2" spans="1:16" ht="25" customHeight="1" thickBot="1" x14ac:dyDescent="0.35">
      <c r="A2" s="65" t="s">
        <v>323</v>
      </c>
      <c r="B2" s="66"/>
      <c r="C2" s="66"/>
      <c r="D2" s="66"/>
      <c r="E2" s="66"/>
      <c r="F2" s="65"/>
      <c r="G2" s="73"/>
      <c r="H2" s="73"/>
      <c r="I2" s="74"/>
      <c r="J2" s="65"/>
      <c r="K2" s="67"/>
      <c r="L2" s="67"/>
      <c r="M2" s="67"/>
      <c r="N2" s="67"/>
      <c r="O2" s="67"/>
      <c r="P2" s="67"/>
    </row>
    <row r="3" spans="1:16" ht="25" customHeight="1" thickTop="1" thickBot="1" x14ac:dyDescent="0.35">
      <c r="A3" s="75" t="s">
        <v>324</v>
      </c>
      <c r="B3" s="1027" t="s">
        <v>468</v>
      </c>
      <c r="C3" s="1028"/>
      <c r="D3" s="1028"/>
      <c r="E3" s="1028"/>
      <c r="F3" s="1028"/>
      <c r="G3" s="1028"/>
      <c r="H3" s="1028"/>
      <c r="I3" s="1028"/>
      <c r="J3" s="1029"/>
      <c r="K3" s="67"/>
      <c r="L3" s="67"/>
      <c r="M3" s="67"/>
      <c r="N3" s="67"/>
      <c r="O3" s="67"/>
      <c r="P3" s="67"/>
    </row>
    <row r="4" spans="1:16" ht="25" customHeight="1" thickTop="1" x14ac:dyDescent="0.3">
      <c r="A4" s="1024" t="s">
        <v>325</v>
      </c>
      <c r="B4" s="1037" t="s">
        <v>563</v>
      </c>
      <c r="C4" s="1015" t="s">
        <v>565</v>
      </c>
      <c r="D4" s="1015" t="s">
        <v>340</v>
      </c>
      <c r="E4" s="1015" t="s">
        <v>350</v>
      </c>
      <c r="F4" s="1015" t="s">
        <v>341</v>
      </c>
      <c r="G4" s="1015" t="s">
        <v>351</v>
      </c>
      <c r="H4" s="1015" t="s">
        <v>344</v>
      </c>
      <c r="I4" s="1018" t="s">
        <v>564</v>
      </c>
      <c r="J4" s="1021" t="s">
        <v>303</v>
      </c>
    </row>
    <row r="5" spans="1:16" ht="25" customHeight="1" x14ac:dyDescent="0.3">
      <c r="A5" s="1025"/>
      <c r="B5" s="1013"/>
      <c r="C5" s="1016"/>
      <c r="D5" s="1016"/>
      <c r="E5" s="1016"/>
      <c r="F5" s="1016"/>
      <c r="G5" s="1016"/>
      <c r="H5" s="1016"/>
      <c r="I5" s="1019"/>
      <c r="J5" s="1022"/>
    </row>
    <row r="6" spans="1:16" ht="25" customHeight="1" thickBot="1" x14ac:dyDescent="0.35">
      <c r="A6" s="1026"/>
      <c r="B6" s="1014"/>
      <c r="C6" s="1017"/>
      <c r="D6" s="1017"/>
      <c r="E6" s="1017"/>
      <c r="F6" s="1017"/>
      <c r="G6" s="1017"/>
      <c r="H6" s="1017"/>
      <c r="I6" s="1020"/>
      <c r="J6" s="1023"/>
    </row>
    <row r="7" spans="1:16" ht="25" customHeight="1" x14ac:dyDescent="0.3">
      <c r="A7" s="537" t="s">
        <v>327</v>
      </c>
      <c r="B7" s="541">
        <f>Athletics!D30</f>
        <v>1447514</v>
      </c>
      <c r="C7" s="530">
        <f>Athletics!G30</f>
        <v>939000</v>
      </c>
      <c r="D7" s="530">
        <f>Athletics!J30</f>
        <v>291669</v>
      </c>
      <c r="E7" s="530">
        <f>Athletics!M30</f>
        <v>196000</v>
      </c>
      <c r="F7" s="530">
        <f>Athletics!P30</f>
        <v>102702</v>
      </c>
      <c r="G7" s="530">
        <f>Athletics!S30</f>
        <v>550865</v>
      </c>
      <c r="H7" s="530">
        <f>Athletics!V30</f>
        <v>322250</v>
      </c>
      <c r="I7" s="530">
        <f>Athletics!Y30</f>
        <v>0</v>
      </c>
      <c r="J7" s="531">
        <f t="shared" ref="J7:J21" si="0">SUM(B7:I7)</f>
        <v>3850000</v>
      </c>
    </row>
    <row r="8" spans="1:16" ht="25" customHeight="1" x14ac:dyDescent="0.3">
      <c r="A8" s="538" t="s">
        <v>104</v>
      </c>
      <c r="B8" s="542">
        <f>Athletics!D31</f>
        <v>482179</v>
      </c>
      <c r="C8" s="532">
        <f>Athletics!G31</f>
        <v>309870</v>
      </c>
      <c r="D8" s="532">
        <f>Athletics!J31</f>
        <v>96251</v>
      </c>
      <c r="E8" s="532">
        <f>Athletics!M31</f>
        <v>64680</v>
      </c>
      <c r="F8" s="532">
        <f>Athletics!P31</f>
        <v>33892</v>
      </c>
      <c r="G8" s="532">
        <f>Athletics!S31</f>
        <v>181786</v>
      </c>
      <c r="H8" s="532">
        <f>Athletics!V31</f>
        <v>106342</v>
      </c>
      <c r="I8" s="532">
        <f>Athletics!Y31</f>
        <v>0</v>
      </c>
      <c r="J8" s="533">
        <f t="shared" si="0"/>
        <v>1275000</v>
      </c>
    </row>
    <row r="9" spans="1:16" ht="25" customHeight="1" x14ac:dyDescent="0.3">
      <c r="A9" s="538" t="s">
        <v>105</v>
      </c>
      <c r="B9" s="542">
        <f>Athletics!D32</f>
        <v>0</v>
      </c>
      <c r="C9" s="532">
        <f>Athletics!G32</f>
        <v>0</v>
      </c>
      <c r="D9" s="532">
        <f>Athletics!J32</f>
        <v>0</v>
      </c>
      <c r="E9" s="532">
        <f>Athletics!M32</f>
        <v>0</v>
      </c>
      <c r="F9" s="532">
        <f>Athletics!P32</f>
        <v>0</v>
      </c>
      <c r="G9" s="532">
        <f>Athletics!S32</f>
        <v>0</v>
      </c>
      <c r="H9" s="532">
        <f>Athletics!V32</f>
        <v>0</v>
      </c>
      <c r="I9" s="532">
        <f>Athletics!Y32</f>
        <v>0</v>
      </c>
      <c r="J9" s="533">
        <f t="shared" si="0"/>
        <v>0</v>
      </c>
    </row>
    <row r="10" spans="1:16" ht="25" customHeight="1" x14ac:dyDescent="0.3">
      <c r="A10" s="538" t="s">
        <v>106</v>
      </c>
      <c r="B10" s="542">
        <f>Athletics!D33</f>
        <v>0</v>
      </c>
      <c r="C10" s="532" t="s">
        <v>313</v>
      </c>
      <c r="D10" s="532" t="s">
        <v>328</v>
      </c>
      <c r="E10" s="532" t="s">
        <v>328</v>
      </c>
      <c r="F10" s="532" t="s">
        <v>328</v>
      </c>
      <c r="G10" s="532" t="s">
        <v>328</v>
      </c>
      <c r="H10" s="532" t="s">
        <v>328</v>
      </c>
      <c r="I10" s="532">
        <f>Athletics!Y33</f>
        <v>0</v>
      </c>
      <c r="J10" s="533">
        <f t="shared" si="0"/>
        <v>0</v>
      </c>
      <c r="K10" s="71" t="s">
        <v>117</v>
      </c>
    </row>
    <row r="11" spans="1:16" ht="25" customHeight="1" x14ac:dyDescent="0.3">
      <c r="A11" s="538" t="s">
        <v>57</v>
      </c>
      <c r="B11" s="542" t="s">
        <v>329</v>
      </c>
      <c r="C11" s="532">
        <f>Athletics!G34</f>
        <v>0</v>
      </c>
      <c r="D11" s="532">
        <f>Athletics!J34</f>
        <v>0</v>
      </c>
      <c r="E11" s="532">
        <f>Athletics!M34</f>
        <v>0</v>
      </c>
      <c r="F11" s="532">
        <f>Athletics!P34</f>
        <v>0</v>
      </c>
      <c r="G11" s="532">
        <f>Athletics!S34</f>
        <v>0</v>
      </c>
      <c r="H11" s="532">
        <f>Athletics!V34</f>
        <v>0</v>
      </c>
      <c r="I11" s="532">
        <f>Athletics!Y34</f>
        <v>0</v>
      </c>
      <c r="J11" s="533">
        <f t="shared" si="0"/>
        <v>0</v>
      </c>
      <c r="K11" s="71" t="s">
        <v>117</v>
      </c>
    </row>
    <row r="12" spans="1:16" ht="25" customHeight="1" x14ac:dyDescent="0.3">
      <c r="A12" s="538" t="s">
        <v>107</v>
      </c>
      <c r="B12" s="542" t="s">
        <v>329</v>
      </c>
      <c r="C12" s="532">
        <f>Athletics!G35</f>
        <v>1175130</v>
      </c>
      <c r="D12" s="532">
        <f>Athletics!J35</f>
        <v>238342</v>
      </c>
      <c r="E12" s="532">
        <f>Athletics!M35</f>
        <v>202957</v>
      </c>
      <c r="F12" s="532">
        <f>Athletics!P35</f>
        <v>313511</v>
      </c>
      <c r="G12" s="532">
        <f>Athletics!S35</f>
        <v>1301714</v>
      </c>
      <c r="H12" s="532">
        <f>Athletics!V35</f>
        <v>348346</v>
      </c>
      <c r="I12" s="532">
        <f>Athletics!Y35</f>
        <v>0</v>
      </c>
      <c r="J12" s="533">
        <f t="shared" si="0"/>
        <v>3580000</v>
      </c>
      <c r="K12" s="71" t="s">
        <v>117</v>
      </c>
    </row>
    <row r="13" spans="1:16" ht="25" customHeight="1" x14ac:dyDescent="0.3">
      <c r="A13" s="538" t="s">
        <v>330</v>
      </c>
      <c r="B13" s="542">
        <f>Athletics!D36</f>
        <v>0</v>
      </c>
      <c r="C13" s="532">
        <f>Athletics!G36</f>
        <v>0</v>
      </c>
      <c r="D13" s="532">
        <f>Athletics!J36</f>
        <v>0</v>
      </c>
      <c r="E13" s="532">
        <f>Athletics!M36</f>
        <v>0</v>
      </c>
      <c r="F13" s="532">
        <f>Athletics!P36</f>
        <v>0</v>
      </c>
      <c r="G13" s="532">
        <f>Athletics!S36</f>
        <v>0</v>
      </c>
      <c r="H13" s="532">
        <f>Athletics!V36</f>
        <v>0</v>
      </c>
      <c r="I13" s="532">
        <f>Athletics!Y36</f>
        <v>0</v>
      </c>
      <c r="J13" s="533">
        <f t="shared" si="0"/>
        <v>0</v>
      </c>
      <c r="K13" s="71" t="s">
        <v>117</v>
      </c>
    </row>
    <row r="14" spans="1:16" ht="25" customHeight="1" x14ac:dyDescent="0.3">
      <c r="A14" s="538" t="s">
        <v>84</v>
      </c>
      <c r="B14" s="542">
        <f>Athletics!D37</f>
        <v>30000</v>
      </c>
      <c r="C14" s="532">
        <f>Athletics!G37</f>
        <v>320000</v>
      </c>
      <c r="D14" s="532">
        <f>Athletics!J37</f>
        <v>194000</v>
      </c>
      <c r="E14" s="532">
        <f>Athletics!M37</f>
        <v>90000</v>
      </c>
      <c r="F14" s="532">
        <f>Athletics!P37</f>
        <v>55000</v>
      </c>
      <c r="G14" s="532">
        <f>Athletics!S37</f>
        <v>394000</v>
      </c>
      <c r="H14" s="532">
        <f>Athletics!V37</f>
        <v>117000</v>
      </c>
      <c r="I14" s="532">
        <f>Athletics!Y37</f>
        <v>0</v>
      </c>
      <c r="J14" s="533">
        <f t="shared" si="0"/>
        <v>1200000</v>
      </c>
      <c r="K14" s="71" t="s">
        <v>117</v>
      </c>
    </row>
    <row r="15" spans="1:16" ht="25" customHeight="1" x14ac:dyDescent="0.3">
      <c r="A15" s="538" t="s">
        <v>109</v>
      </c>
      <c r="B15" s="542">
        <f>Athletics!D38</f>
        <v>0</v>
      </c>
      <c r="C15" s="532">
        <f>Athletics!G38</f>
        <v>0</v>
      </c>
      <c r="D15" s="532">
        <f>Athletics!J38</f>
        <v>0</v>
      </c>
      <c r="E15" s="532">
        <f>Athletics!M38</f>
        <v>0</v>
      </c>
      <c r="F15" s="532">
        <f>Athletics!P38</f>
        <v>0</v>
      </c>
      <c r="G15" s="532">
        <f>Athletics!S38</f>
        <v>0</v>
      </c>
      <c r="H15" s="532">
        <f>Athletics!V38</f>
        <v>0</v>
      </c>
      <c r="I15" s="532">
        <f>Athletics!Y38</f>
        <v>0</v>
      </c>
      <c r="J15" s="533">
        <f t="shared" si="0"/>
        <v>0</v>
      </c>
      <c r="K15" s="71" t="s">
        <v>117</v>
      </c>
    </row>
    <row r="16" spans="1:16" ht="25" customHeight="1" x14ac:dyDescent="0.3">
      <c r="A16" s="538" t="s">
        <v>85</v>
      </c>
      <c r="B16" s="542">
        <f>Athletics!D39</f>
        <v>708459</v>
      </c>
      <c r="C16" s="532">
        <f>Athletics!G39</f>
        <v>0</v>
      </c>
      <c r="D16" s="532">
        <f>Athletics!J39</f>
        <v>0</v>
      </c>
      <c r="E16" s="532">
        <f>Athletics!M39</f>
        <v>0</v>
      </c>
      <c r="F16" s="532">
        <f>Athletics!P39</f>
        <v>0</v>
      </c>
      <c r="G16" s="532">
        <f>Athletics!S39</f>
        <v>0</v>
      </c>
      <c r="H16" s="532">
        <f>Athletics!V39</f>
        <v>0</v>
      </c>
      <c r="I16" s="532">
        <f>Athletics!Y39</f>
        <v>0</v>
      </c>
      <c r="J16" s="533">
        <f t="shared" si="0"/>
        <v>708459</v>
      </c>
      <c r="K16" s="71" t="s">
        <v>117</v>
      </c>
    </row>
    <row r="17" spans="1:11" ht="25" customHeight="1" x14ac:dyDescent="0.3">
      <c r="A17" s="538" t="s">
        <v>110</v>
      </c>
      <c r="B17" s="542">
        <f>Athletics!D40</f>
        <v>0</v>
      </c>
      <c r="C17" s="532">
        <f>Athletics!G40</f>
        <v>0</v>
      </c>
      <c r="D17" s="532">
        <f>Athletics!J40</f>
        <v>0</v>
      </c>
      <c r="E17" s="532">
        <f>Athletics!M40</f>
        <v>0</v>
      </c>
      <c r="F17" s="532">
        <f>Athletics!P40</f>
        <v>0</v>
      </c>
      <c r="G17" s="532">
        <f>Athletics!S40</f>
        <v>0</v>
      </c>
      <c r="H17" s="532">
        <f>Athletics!V40</f>
        <v>0</v>
      </c>
      <c r="I17" s="532">
        <f>Athletics!Y40</f>
        <v>0</v>
      </c>
      <c r="J17" s="533">
        <f t="shared" si="0"/>
        <v>0</v>
      </c>
    </row>
    <row r="18" spans="1:11" ht="25" customHeight="1" x14ac:dyDescent="0.3">
      <c r="A18" s="538" t="s">
        <v>101</v>
      </c>
      <c r="B18" s="542">
        <f>Athletics!D44</f>
        <v>261000</v>
      </c>
      <c r="C18" s="532" t="s">
        <v>313</v>
      </c>
      <c r="D18" s="532" t="s">
        <v>313</v>
      </c>
      <c r="E18" s="532" t="s">
        <v>313</v>
      </c>
      <c r="F18" s="532" t="s">
        <v>328</v>
      </c>
      <c r="G18" s="532" t="s">
        <v>328</v>
      </c>
      <c r="H18" s="532" t="s">
        <v>328</v>
      </c>
      <c r="I18" s="532">
        <f>Athletics!Y44</f>
        <v>0</v>
      </c>
      <c r="J18" s="533">
        <f t="shared" si="0"/>
        <v>261000</v>
      </c>
      <c r="K18" s="71" t="s">
        <v>117</v>
      </c>
    </row>
    <row r="19" spans="1:11" ht="25" customHeight="1" x14ac:dyDescent="0.3">
      <c r="A19" s="538" t="s">
        <v>355</v>
      </c>
      <c r="B19" s="542">
        <f>Athletics!D41</f>
        <v>524000</v>
      </c>
      <c r="C19" s="532">
        <f>Athletics!G41</f>
        <v>125000</v>
      </c>
      <c r="D19" s="532">
        <f>Athletics!J41</f>
        <v>10000</v>
      </c>
      <c r="E19" s="532">
        <f>Athletics!M41</f>
        <v>15000</v>
      </c>
      <c r="F19" s="532">
        <f>Athletics!P41</f>
        <v>25000</v>
      </c>
      <c r="G19" s="532">
        <f>Athletics!S41</f>
        <v>74000</v>
      </c>
      <c r="H19" s="532">
        <f>Athletics!V41</f>
        <v>88500</v>
      </c>
      <c r="I19" s="532">
        <f>Athletics!Y41</f>
        <v>0</v>
      </c>
      <c r="J19" s="533">
        <f t="shared" si="0"/>
        <v>861500</v>
      </c>
      <c r="K19" s="71" t="s">
        <v>117</v>
      </c>
    </row>
    <row r="20" spans="1:11" ht="25" customHeight="1" x14ac:dyDescent="0.3">
      <c r="A20" s="538" t="s">
        <v>112</v>
      </c>
      <c r="B20" s="542">
        <f>Athletics!D42</f>
        <v>0</v>
      </c>
      <c r="C20" s="532">
        <f>Athletics!G42</f>
        <v>0</v>
      </c>
      <c r="D20" s="532">
        <f>Athletics!J42</f>
        <v>0</v>
      </c>
      <c r="E20" s="532">
        <f>Athletics!M42</f>
        <v>0</v>
      </c>
      <c r="F20" s="532">
        <f>Athletics!P42</f>
        <v>0</v>
      </c>
      <c r="G20" s="532">
        <f>Athletics!S42</f>
        <v>0</v>
      </c>
      <c r="H20" s="532">
        <f>Athletics!V42</f>
        <v>0</v>
      </c>
      <c r="I20" s="532">
        <f>Athletics!Y42</f>
        <v>0</v>
      </c>
      <c r="J20" s="533">
        <f t="shared" si="0"/>
        <v>0</v>
      </c>
      <c r="K20" s="71" t="s">
        <v>237</v>
      </c>
    </row>
    <row r="21" spans="1:11" ht="25" customHeight="1" thickBot="1" x14ac:dyDescent="0.35">
      <c r="A21" s="539" t="s">
        <v>356</v>
      </c>
      <c r="B21" s="542">
        <f>Athletics!D43</f>
        <v>0</v>
      </c>
      <c r="C21" s="532">
        <f>Athletics!G43</f>
        <v>0</v>
      </c>
      <c r="D21" s="532">
        <f>Athletics!J43</f>
        <v>0</v>
      </c>
      <c r="E21" s="532">
        <f>Athletics!M43</f>
        <v>0</v>
      </c>
      <c r="F21" s="532">
        <f>Athletics!P43</f>
        <v>0</v>
      </c>
      <c r="G21" s="532">
        <f>Athletics!S43</f>
        <v>0</v>
      </c>
      <c r="H21" s="532">
        <f>Athletics!V43</f>
        <v>0</v>
      </c>
      <c r="I21" s="532">
        <f>Athletics!Y43</f>
        <v>0</v>
      </c>
      <c r="J21" s="534">
        <f t="shared" si="0"/>
        <v>0</v>
      </c>
      <c r="K21" s="71" t="s">
        <v>117</v>
      </c>
    </row>
    <row r="22" spans="1:11" ht="25" customHeight="1" thickBot="1" x14ac:dyDescent="0.35">
      <c r="A22" s="540" t="s">
        <v>333</v>
      </c>
      <c r="B22" s="544">
        <f>SUM(B7:B21)</f>
        <v>3453152</v>
      </c>
      <c r="C22" s="535">
        <f t="shared" ref="C22:J22" si="1">SUM(C7:C21)</f>
        <v>2869000</v>
      </c>
      <c r="D22" s="535">
        <f t="shared" si="1"/>
        <v>830262</v>
      </c>
      <c r="E22" s="535">
        <f>SUM(E7:E21)</f>
        <v>568637</v>
      </c>
      <c r="F22" s="535">
        <f t="shared" si="1"/>
        <v>530105</v>
      </c>
      <c r="G22" s="535">
        <f t="shared" si="1"/>
        <v>2502365</v>
      </c>
      <c r="H22" s="535">
        <f t="shared" si="1"/>
        <v>982438</v>
      </c>
      <c r="I22" s="535">
        <f t="shared" si="1"/>
        <v>0</v>
      </c>
      <c r="J22" s="536">
        <f t="shared" si="1"/>
        <v>11735959</v>
      </c>
      <c r="K22" s="71" t="s">
        <v>117</v>
      </c>
    </row>
    <row r="23" spans="1:11" ht="15" customHeight="1" thickTop="1" x14ac:dyDescent="0.3">
      <c r="K23" s="71" t="s">
        <v>117</v>
      </c>
    </row>
    <row r="24" spans="1:11" ht="15" customHeight="1" x14ac:dyDescent="0.3">
      <c r="K24" s="71" t="s">
        <v>117</v>
      </c>
    </row>
    <row r="25" spans="1:11" ht="15" customHeight="1" x14ac:dyDescent="0.3">
      <c r="K25" s="71" t="s">
        <v>117</v>
      </c>
    </row>
    <row r="26" spans="1:11" ht="15" customHeight="1" x14ac:dyDescent="0.3">
      <c r="K26" s="71" t="s">
        <v>117</v>
      </c>
    </row>
    <row r="27" spans="1:11" ht="15" customHeight="1" x14ac:dyDescent="0.3">
      <c r="K27" s="7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99" orientation="landscape" useFirstPageNumber="1" r:id="rId1"/>
  <headerFooter>
    <oddFooter>&amp;C&amp;"Arial,Regular"&amp;12Page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zoomScale="83" zoomScaleNormal="83" workbookViewId="0">
      <selection sqref="A1:XFD1048576"/>
    </sheetView>
  </sheetViews>
  <sheetFormatPr defaultColWidth="12.453125" defaultRowHeight="15.5" x14ac:dyDescent="0.35"/>
  <cols>
    <col min="1" max="1" width="39.08984375" style="570" customWidth="1"/>
    <col min="2" max="2" width="64.54296875" style="570" customWidth="1"/>
    <col min="3" max="3" width="15" style="915" customWidth="1"/>
    <col min="4" max="4" width="17.54296875" style="570" customWidth="1"/>
    <col min="5" max="5" width="23.81640625" style="570" customWidth="1"/>
    <col min="6" max="6" width="18.453125" style="570" customWidth="1"/>
    <col min="7" max="7" width="20.08984375" style="570" customWidth="1"/>
    <col min="8" max="8" width="23.81640625" style="570" customWidth="1"/>
    <col min="9" max="248" width="12.453125" style="570"/>
    <col min="249" max="249" width="39.08984375" style="570" customWidth="1"/>
    <col min="250" max="250" width="64.54296875" style="570" customWidth="1"/>
    <col min="251" max="251" width="15" style="570" customWidth="1"/>
    <col min="252" max="252" width="17.54296875" style="570" customWidth="1"/>
    <col min="253" max="253" width="22" style="570" customWidth="1"/>
    <col min="254" max="254" width="18.453125" style="570" customWidth="1"/>
    <col min="255" max="255" width="20.08984375" style="570" customWidth="1"/>
    <col min="256" max="256" width="21" style="570" customWidth="1"/>
    <col min="257" max="257" width="12.453125" style="570" customWidth="1"/>
    <col min="258" max="258" width="17" style="570" customWidth="1"/>
    <col min="259" max="259" width="12.453125" style="570" customWidth="1"/>
    <col min="260" max="260" width="13.90625" style="570" customWidth="1"/>
    <col min="261" max="504" width="12.453125" style="570"/>
    <col min="505" max="505" width="39.08984375" style="570" customWidth="1"/>
    <col min="506" max="506" width="64.54296875" style="570" customWidth="1"/>
    <col min="507" max="507" width="15" style="570" customWidth="1"/>
    <col min="508" max="508" width="17.54296875" style="570" customWidth="1"/>
    <col min="509" max="509" width="22" style="570" customWidth="1"/>
    <col min="510" max="510" width="18.453125" style="570" customWidth="1"/>
    <col min="511" max="511" width="20.08984375" style="570" customWidth="1"/>
    <col min="512" max="512" width="21" style="570" customWidth="1"/>
    <col min="513" max="513" width="12.453125" style="570" customWidth="1"/>
    <col min="514" max="514" width="17" style="570" customWidth="1"/>
    <col min="515" max="515" width="12.453125" style="570" customWidth="1"/>
    <col min="516" max="516" width="13.90625" style="570" customWidth="1"/>
    <col min="517" max="760" width="12.453125" style="570"/>
    <col min="761" max="761" width="39.08984375" style="570" customWidth="1"/>
    <col min="762" max="762" width="64.54296875" style="570" customWidth="1"/>
    <col min="763" max="763" width="15" style="570" customWidth="1"/>
    <col min="764" max="764" width="17.54296875" style="570" customWidth="1"/>
    <col min="765" max="765" width="22" style="570" customWidth="1"/>
    <col min="766" max="766" width="18.453125" style="570" customWidth="1"/>
    <col min="767" max="767" width="20.08984375" style="570" customWidth="1"/>
    <col min="768" max="768" width="21" style="570" customWidth="1"/>
    <col min="769" max="769" width="12.453125" style="570" customWidth="1"/>
    <col min="770" max="770" width="17" style="570" customWidth="1"/>
    <col min="771" max="771" width="12.453125" style="570" customWidth="1"/>
    <col min="772" max="772" width="13.90625" style="570" customWidth="1"/>
    <col min="773" max="1016" width="12.453125" style="570"/>
    <col min="1017" max="1017" width="39.08984375" style="570" customWidth="1"/>
    <col min="1018" max="1018" width="64.54296875" style="570" customWidth="1"/>
    <col min="1019" max="1019" width="15" style="570" customWidth="1"/>
    <col min="1020" max="1020" width="17.54296875" style="570" customWidth="1"/>
    <col min="1021" max="1021" width="22" style="570" customWidth="1"/>
    <col min="1022" max="1022" width="18.453125" style="570" customWidth="1"/>
    <col min="1023" max="1023" width="20.08984375" style="570" customWidth="1"/>
    <col min="1024" max="1024" width="21" style="570" customWidth="1"/>
    <col min="1025" max="1025" width="12.453125" style="570" customWidth="1"/>
    <col min="1026" max="1026" width="17" style="570" customWidth="1"/>
    <col min="1027" max="1027" width="12.453125" style="570" customWidth="1"/>
    <col min="1028" max="1028" width="13.90625" style="570" customWidth="1"/>
    <col min="1029" max="1272" width="12.453125" style="570"/>
    <col min="1273" max="1273" width="39.08984375" style="570" customWidth="1"/>
    <col min="1274" max="1274" width="64.54296875" style="570" customWidth="1"/>
    <col min="1275" max="1275" width="15" style="570" customWidth="1"/>
    <col min="1276" max="1276" width="17.54296875" style="570" customWidth="1"/>
    <col min="1277" max="1277" width="22" style="570" customWidth="1"/>
    <col min="1278" max="1278" width="18.453125" style="570" customWidth="1"/>
    <col min="1279" max="1279" width="20.08984375" style="570" customWidth="1"/>
    <col min="1280" max="1280" width="21" style="570" customWidth="1"/>
    <col min="1281" max="1281" width="12.453125" style="570" customWidth="1"/>
    <col min="1282" max="1282" width="17" style="570" customWidth="1"/>
    <col min="1283" max="1283" width="12.453125" style="570" customWidth="1"/>
    <col min="1284" max="1284" width="13.90625" style="570" customWidth="1"/>
    <col min="1285" max="1528" width="12.453125" style="570"/>
    <col min="1529" max="1529" width="39.08984375" style="570" customWidth="1"/>
    <col min="1530" max="1530" width="64.54296875" style="570" customWidth="1"/>
    <col min="1531" max="1531" width="15" style="570" customWidth="1"/>
    <col min="1532" max="1532" width="17.54296875" style="570" customWidth="1"/>
    <col min="1533" max="1533" width="22" style="570" customWidth="1"/>
    <col min="1534" max="1534" width="18.453125" style="570" customWidth="1"/>
    <col min="1535" max="1535" width="20.08984375" style="570" customWidth="1"/>
    <col min="1536" max="1536" width="21" style="570" customWidth="1"/>
    <col min="1537" max="1537" width="12.453125" style="570" customWidth="1"/>
    <col min="1538" max="1538" width="17" style="570" customWidth="1"/>
    <col min="1539" max="1539" width="12.453125" style="570" customWidth="1"/>
    <col min="1540" max="1540" width="13.90625" style="570" customWidth="1"/>
    <col min="1541" max="1784" width="12.453125" style="570"/>
    <col min="1785" max="1785" width="39.08984375" style="570" customWidth="1"/>
    <col min="1786" max="1786" width="64.54296875" style="570" customWidth="1"/>
    <col min="1787" max="1787" width="15" style="570" customWidth="1"/>
    <col min="1788" max="1788" width="17.54296875" style="570" customWidth="1"/>
    <col min="1789" max="1789" width="22" style="570" customWidth="1"/>
    <col min="1790" max="1790" width="18.453125" style="570" customWidth="1"/>
    <col min="1791" max="1791" width="20.08984375" style="570" customWidth="1"/>
    <col min="1792" max="1792" width="21" style="570" customWidth="1"/>
    <col min="1793" max="1793" width="12.453125" style="570" customWidth="1"/>
    <col min="1794" max="1794" width="17" style="570" customWidth="1"/>
    <col min="1795" max="1795" width="12.453125" style="570" customWidth="1"/>
    <col min="1796" max="1796" width="13.90625" style="570" customWidth="1"/>
    <col min="1797" max="2040" width="12.453125" style="570"/>
    <col min="2041" max="2041" width="39.08984375" style="570" customWidth="1"/>
    <col min="2042" max="2042" width="64.54296875" style="570" customWidth="1"/>
    <col min="2043" max="2043" width="15" style="570" customWidth="1"/>
    <col min="2044" max="2044" width="17.54296875" style="570" customWidth="1"/>
    <col min="2045" max="2045" width="22" style="570" customWidth="1"/>
    <col min="2046" max="2046" width="18.453125" style="570" customWidth="1"/>
    <col min="2047" max="2047" width="20.08984375" style="570" customWidth="1"/>
    <col min="2048" max="2048" width="21" style="570" customWidth="1"/>
    <col min="2049" max="2049" width="12.453125" style="570" customWidth="1"/>
    <col min="2050" max="2050" width="17" style="570" customWidth="1"/>
    <col min="2051" max="2051" width="12.453125" style="570" customWidth="1"/>
    <col min="2052" max="2052" width="13.90625" style="570" customWidth="1"/>
    <col min="2053" max="2296" width="12.453125" style="570"/>
    <col min="2297" max="2297" width="39.08984375" style="570" customWidth="1"/>
    <col min="2298" max="2298" width="64.54296875" style="570" customWidth="1"/>
    <col min="2299" max="2299" width="15" style="570" customWidth="1"/>
    <col min="2300" max="2300" width="17.54296875" style="570" customWidth="1"/>
    <col min="2301" max="2301" width="22" style="570" customWidth="1"/>
    <col min="2302" max="2302" width="18.453125" style="570" customWidth="1"/>
    <col min="2303" max="2303" width="20.08984375" style="570" customWidth="1"/>
    <col min="2304" max="2304" width="21" style="570" customWidth="1"/>
    <col min="2305" max="2305" width="12.453125" style="570" customWidth="1"/>
    <col min="2306" max="2306" width="17" style="570" customWidth="1"/>
    <col min="2307" max="2307" width="12.453125" style="570" customWidth="1"/>
    <col min="2308" max="2308" width="13.90625" style="570" customWidth="1"/>
    <col min="2309" max="2552" width="12.453125" style="570"/>
    <col min="2553" max="2553" width="39.08984375" style="570" customWidth="1"/>
    <col min="2554" max="2554" width="64.54296875" style="570" customWidth="1"/>
    <col min="2555" max="2555" width="15" style="570" customWidth="1"/>
    <col min="2556" max="2556" width="17.54296875" style="570" customWidth="1"/>
    <col min="2557" max="2557" width="22" style="570" customWidth="1"/>
    <col min="2558" max="2558" width="18.453125" style="570" customWidth="1"/>
    <col min="2559" max="2559" width="20.08984375" style="570" customWidth="1"/>
    <col min="2560" max="2560" width="21" style="570" customWidth="1"/>
    <col min="2561" max="2561" width="12.453125" style="570" customWidth="1"/>
    <col min="2562" max="2562" width="17" style="570" customWidth="1"/>
    <col min="2563" max="2563" width="12.453125" style="570" customWidth="1"/>
    <col min="2564" max="2564" width="13.90625" style="570" customWidth="1"/>
    <col min="2565" max="2808" width="12.453125" style="570"/>
    <col min="2809" max="2809" width="39.08984375" style="570" customWidth="1"/>
    <col min="2810" max="2810" width="64.54296875" style="570" customWidth="1"/>
    <col min="2811" max="2811" width="15" style="570" customWidth="1"/>
    <col min="2812" max="2812" width="17.54296875" style="570" customWidth="1"/>
    <col min="2813" max="2813" width="22" style="570" customWidth="1"/>
    <col min="2814" max="2814" width="18.453125" style="570" customWidth="1"/>
    <col min="2815" max="2815" width="20.08984375" style="570" customWidth="1"/>
    <col min="2816" max="2816" width="21" style="570" customWidth="1"/>
    <col min="2817" max="2817" width="12.453125" style="570" customWidth="1"/>
    <col min="2818" max="2818" width="17" style="570" customWidth="1"/>
    <col min="2819" max="2819" width="12.453125" style="570" customWidth="1"/>
    <col min="2820" max="2820" width="13.90625" style="570" customWidth="1"/>
    <col min="2821" max="3064" width="12.453125" style="570"/>
    <col min="3065" max="3065" width="39.08984375" style="570" customWidth="1"/>
    <col min="3066" max="3066" width="64.54296875" style="570" customWidth="1"/>
    <col min="3067" max="3067" width="15" style="570" customWidth="1"/>
    <col min="3068" max="3068" width="17.54296875" style="570" customWidth="1"/>
    <col min="3069" max="3069" width="22" style="570" customWidth="1"/>
    <col min="3070" max="3070" width="18.453125" style="570" customWidth="1"/>
    <col min="3071" max="3071" width="20.08984375" style="570" customWidth="1"/>
    <col min="3072" max="3072" width="21" style="570" customWidth="1"/>
    <col min="3073" max="3073" width="12.453125" style="570" customWidth="1"/>
    <col min="3074" max="3074" width="17" style="570" customWidth="1"/>
    <col min="3075" max="3075" width="12.453125" style="570" customWidth="1"/>
    <col min="3076" max="3076" width="13.90625" style="570" customWidth="1"/>
    <col min="3077" max="3320" width="12.453125" style="570"/>
    <col min="3321" max="3321" width="39.08984375" style="570" customWidth="1"/>
    <col min="3322" max="3322" width="64.54296875" style="570" customWidth="1"/>
    <col min="3323" max="3323" width="15" style="570" customWidth="1"/>
    <col min="3324" max="3324" width="17.54296875" style="570" customWidth="1"/>
    <col min="3325" max="3325" width="22" style="570" customWidth="1"/>
    <col min="3326" max="3326" width="18.453125" style="570" customWidth="1"/>
    <col min="3327" max="3327" width="20.08984375" style="570" customWidth="1"/>
    <col min="3328" max="3328" width="21" style="570" customWidth="1"/>
    <col min="3329" max="3329" width="12.453125" style="570" customWidth="1"/>
    <col min="3330" max="3330" width="17" style="570" customWidth="1"/>
    <col min="3331" max="3331" width="12.453125" style="570" customWidth="1"/>
    <col min="3332" max="3332" width="13.90625" style="570" customWidth="1"/>
    <col min="3333" max="3576" width="12.453125" style="570"/>
    <col min="3577" max="3577" width="39.08984375" style="570" customWidth="1"/>
    <col min="3578" max="3578" width="64.54296875" style="570" customWidth="1"/>
    <col min="3579" max="3579" width="15" style="570" customWidth="1"/>
    <col min="3580" max="3580" width="17.54296875" style="570" customWidth="1"/>
    <col min="3581" max="3581" width="22" style="570" customWidth="1"/>
    <col min="3582" max="3582" width="18.453125" style="570" customWidth="1"/>
    <col min="3583" max="3583" width="20.08984375" style="570" customWidth="1"/>
    <col min="3584" max="3584" width="21" style="570" customWidth="1"/>
    <col min="3585" max="3585" width="12.453125" style="570" customWidth="1"/>
    <col min="3586" max="3586" width="17" style="570" customWidth="1"/>
    <col min="3587" max="3587" width="12.453125" style="570" customWidth="1"/>
    <col min="3588" max="3588" width="13.90625" style="570" customWidth="1"/>
    <col min="3589" max="3832" width="12.453125" style="570"/>
    <col min="3833" max="3833" width="39.08984375" style="570" customWidth="1"/>
    <col min="3834" max="3834" width="64.54296875" style="570" customWidth="1"/>
    <col min="3835" max="3835" width="15" style="570" customWidth="1"/>
    <col min="3836" max="3836" width="17.54296875" style="570" customWidth="1"/>
    <col min="3837" max="3837" width="22" style="570" customWidth="1"/>
    <col min="3838" max="3838" width="18.453125" style="570" customWidth="1"/>
    <col min="3839" max="3839" width="20.08984375" style="570" customWidth="1"/>
    <col min="3840" max="3840" width="21" style="570" customWidth="1"/>
    <col min="3841" max="3841" width="12.453125" style="570" customWidth="1"/>
    <col min="3842" max="3842" width="17" style="570" customWidth="1"/>
    <col min="3843" max="3843" width="12.453125" style="570" customWidth="1"/>
    <col min="3844" max="3844" width="13.90625" style="570" customWidth="1"/>
    <col min="3845" max="4088" width="12.453125" style="570"/>
    <col min="4089" max="4089" width="39.08984375" style="570" customWidth="1"/>
    <col min="4090" max="4090" width="64.54296875" style="570" customWidth="1"/>
    <col min="4091" max="4091" width="15" style="570" customWidth="1"/>
    <col min="4092" max="4092" width="17.54296875" style="570" customWidth="1"/>
    <col min="4093" max="4093" width="22" style="570" customWidth="1"/>
    <col min="4094" max="4094" width="18.453125" style="570" customWidth="1"/>
    <col min="4095" max="4095" width="20.08984375" style="570" customWidth="1"/>
    <col min="4096" max="4096" width="21" style="570" customWidth="1"/>
    <col min="4097" max="4097" width="12.453125" style="570" customWidth="1"/>
    <col min="4098" max="4098" width="17" style="570" customWidth="1"/>
    <col min="4099" max="4099" width="12.453125" style="570" customWidth="1"/>
    <col min="4100" max="4100" width="13.90625" style="570" customWidth="1"/>
    <col min="4101" max="4344" width="12.453125" style="570"/>
    <col min="4345" max="4345" width="39.08984375" style="570" customWidth="1"/>
    <col min="4346" max="4346" width="64.54296875" style="570" customWidth="1"/>
    <col min="4347" max="4347" width="15" style="570" customWidth="1"/>
    <col min="4348" max="4348" width="17.54296875" style="570" customWidth="1"/>
    <col min="4349" max="4349" width="22" style="570" customWidth="1"/>
    <col min="4350" max="4350" width="18.453125" style="570" customWidth="1"/>
    <col min="4351" max="4351" width="20.08984375" style="570" customWidth="1"/>
    <col min="4352" max="4352" width="21" style="570" customWidth="1"/>
    <col min="4353" max="4353" width="12.453125" style="570" customWidth="1"/>
    <col min="4354" max="4354" width="17" style="570" customWidth="1"/>
    <col min="4355" max="4355" width="12.453125" style="570" customWidth="1"/>
    <col min="4356" max="4356" width="13.90625" style="570" customWidth="1"/>
    <col min="4357" max="4600" width="12.453125" style="570"/>
    <col min="4601" max="4601" width="39.08984375" style="570" customWidth="1"/>
    <col min="4602" max="4602" width="64.54296875" style="570" customWidth="1"/>
    <col min="4603" max="4603" width="15" style="570" customWidth="1"/>
    <col min="4604" max="4604" width="17.54296875" style="570" customWidth="1"/>
    <col min="4605" max="4605" width="22" style="570" customWidth="1"/>
    <col min="4606" max="4606" width="18.453125" style="570" customWidth="1"/>
    <col min="4607" max="4607" width="20.08984375" style="570" customWidth="1"/>
    <col min="4608" max="4608" width="21" style="570" customWidth="1"/>
    <col min="4609" max="4609" width="12.453125" style="570" customWidth="1"/>
    <col min="4610" max="4610" width="17" style="570" customWidth="1"/>
    <col min="4611" max="4611" width="12.453125" style="570" customWidth="1"/>
    <col min="4612" max="4612" width="13.90625" style="570" customWidth="1"/>
    <col min="4613" max="4856" width="12.453125" style="570"/>
    <col min="4857" max="4857" width="39.08984375" style="570" customWidth="1"/>
    <col min="4858" max="4858" width="64.54296875" style="570" customWidth="1"/>
    <col min="4859" max="4859" width="15" style="570" customWidth="1"/>
    <col min="4860" max="4860" width="17.54296875" style="570" customWidth="1"/>
    <col min="4861" max="4861" width="22" style="570" customWidth="1"/>
    <col min="4862" max="4862" width="18.453125" style="570" customWidth="1"/>
    <col min="4863" max="4863" width="20.08984375" style="570" customWidth="1"/>
    <col min="4864" max="4864" width="21" style="570" customWidth="1"/>
    <col min="4865" max="4865" width="12.453125" style="570" customWidth="1"/>
    <col min="4866" max="4866" width="17" style="570" customWidth="1"/>
    <col min="4867" max="4867" width="12.453125" style="570" customWidth="1"/>
    <col min="4868" max="4868" width="13.90625" style="570" customWidth="1"/>
    <col min="4869" max="5112" width="12.453125" style="570"/>
    <col min="5113" max="5113" width="39.08984375" style="570" customWidth="1"/>
    <col min="5114" max="5114" width="64.54296875" style="570" customWidth="1"/>
    <col min="5115" max="5115" width="15" style="570" customWidth="1"/>
    <col min="5116" max="5116" width="17.54296875" style="570" customWidth="1"/>
    <col min="5117" max="5117" width="22" style="570" customWidth="1"/>
    <col min="5118" max="5118" width="18.453125" style="570" customWidth="1"/>
    <col min="5119" max="5119" width="20.08984375" style="570" customWidth="1"/>
    <col min="5120" max="5120" width="21" style="570" customWidth="1"/>
    <col min="5121" max="5121" width="12.453125" style="570" customWidth="1"/>
    <col min="5122" max="5122" width="17" style="570" customWidth="1"/>
    <col min="5123" max="5123" width="12.453125" style="570" customWidth="1"/>
    <col min="5124" max="5124" width="13.90625" style="570" customWidth="1"/>
    <col min="5125" max="5368" width="12.453125" style="570"/>
    <col min="5369" max="5369" width="39.08984375" style="570" customWidth="1"/>
    <col min="5370" max="5370" width="64.54296875" style="570" customWidth="1"/>
    <col min="5371" max="5371" width="15" style="570" customWidth="1"/>
    <col min="5372" max="5372" width="17.54296875" style="570" customWidth="1"/>
    <col min="5373" max="5373" width="22" style="570" customWidth="1"/>
    <col min="5374" max="5374" width="18.453125" style="570" customWidth="1"/>
    <col min="5375" max="5375" width="20.08984375" style="570" customWidth="1"/>
    <col min="5376" max="5376" width="21" style="570" customWidth="1"/>
    <col min="5377" max="5377" width="12.453125" style="570" customWidth="1"/>
    <col min="5378" max="5378" width="17" style="570" customWidth="1"/>
    <col min="5379" max="5379" width="12.453125" style="570" customWidth="1"/>
    <col min="5380" max="5380" width="13.90625" style="570" customWidth="1"/>
    <col min="5381" max="5624" width="12.453125" style="570"/>
    <col min="5625" max="5625" width="39.08984375" style="570" customWidth="1"/>
    <col min="5626" max="5626" width="64.54296875" style="570" customWidth="1"/>
    <col min="5627" max="5627" width="15" style="570" customWidth="1"/>
    <col min="5628" max="5628" width="17.54296875" style="570" customWidth="1"/>
    <col min="5629" max="5629" width="22" style="570" customWidth="1"/>
    <col min="5630" max="5630" width="18.453125" style="570" customWidth="1"/>
    <col min="5631" max="5631" width="20.08984375" style="570" customWidth="1"/>
    <col min="5632" max="5632" width="21" style="570" customWidth="1"/>
    <col min="5633" max="5633" width="12.453125" style="570" customWidth="1"/>
    <col min="5634" max="5634" width="17" style="570" customWidth="1"/>
    <col min="5635" max="5635" width="12.453125" style="570" customWidth="1"/>
    <col min="5636" max="5636" width="13.90625" style="570" customWidth="1"/>
    <col min="5637" max="5880" width="12.453125" style="570"/>
    <col min="5881" max="5881" width="39.08984375" style="570" customWidth="1"/>
    <col min="5882" max="5882" width="64.54296875" style="570" customWidth="1"/>
    <col min="5883" max="5883" width="15" style="570" customWidth="1"/>
    <col min="5884" max="5884" width="17.54296875" style="570" customWidth="1"/>
    <col min="5885" max="5885" width="22" style="570" customWidth="1"/>
    <col min="5886" max="5886" width="18.453125" style="570" customWidth="1"/>
    <col min="5887" max="5887" width="20.08984375" style="570" customWidth="1"/>
    <col min="5888" max="5888" width="21" style="570" customWidth="1"/>
    <col min="5889" max="5889" width="12.453125" style="570" customWidth="1"/>
    <col min="5890" max="5890" width="17" style="570" customWidth="1"/>
    <col min="5891" max="5891" width="12.453125" style="570" customWidth="1"/>
    <col min="5892" max="5892" width="13.90625" style="570" customWidth="1"/>
    <col min="5893" max="6136" width="12.453125" style="570"/>
    <col min="6137" max="6137" width="39.08984375" style="570" customWidth="1"/>
    <col min="6138" max="6138" width="64.54296875" style="570" customWidth="1"/>
    <col min="6139" max="6139" width="15" style="570" customWidth="1"/>
    <col min="6140" max="6140" width="17.54296875" style="570" customWidth="1"/>
    <col min="6141" max="6141" width="22" style="570" customWidth="1"/>
    <col min="6142" max="6142" width="18.453125" style="570" customWidth="1"/>
    <col min="6143" max="6143" width="20.08984375" style="570" customWidth="1"/>
    <col min="6144" max="6144" width="21" style="570" customWidth="1"/>
    <col min="6145" max="6145" width="12.453125" style="570" customWidth="1"/>
    <col min="6146" max="6146" width="17" style="570" customWidth="1"/>
    <col min="6147" max="6147" width="12.453125" style="570" customWidth="1"/>
    <col min="6148" max="6148" width="13.90625" style="570" customWidth="1"/>
    <col min="6149" max="6392" width="12.453125" style="570"/>
    <col min="6393" max="6393" width="39.08984375" style="570" customWidth="1"/>
    <col min="6394" max="6394" width="64.54296875" style="570" customWidth="1"/>
    <col min="6395" max="6395" width="15" style="570" customWidth="1"/>
    <col min="6396" max="6396" width="17.54296875" style="570" customWidth="1"/>
    <col min="6397" max="6397" width="22" style="570" customWidth="1"/>
    <col min="6398" max="6398" width="18.453125" style="570" customWidth="1"/>
    <col min="6399" max="6399" width="20.08984375" style="570" customWidth="1"/>
    <col min="6400" max="6400" width="21" style="570" customWidth="1"/>
    <col min="6401" max="6401" width="12.453125" style="570" customWidth="1"/>
    <col min="6402" max="6402" width="17" style="570" customWidth="1"/>
    <col min="6403" max="6403" width="12.453125" style="570" customWidth="1"/>
    <col min="6404" max="6404" width="13.90625" style="570" customWidth="1"/>
    <col min="6405" max="6648" width="12.453125" style="570"/>
    <col min="6649" max="6649" width="39.08984375" style="570" customWidth="1"/>
    <col min="6650" max="6650" width="64.54296875" style="570" customWidth="1"/>
    <col min="6651" max="6651" width="15" style="570" customWidth="1"/>
    <col min="6652" max="6652" width="17.54296875" style="570" customWidth="1"/>
    <col min="6653" max="6653" width="22" style="570" customWidth="1"/>
    <col min="6654" max="6654" width="18.453125" style="570" customWidth="1"/>
    <col min="6655" max="6655" width="20.08984375" style="570" customWidth="1"/>
    <col min="6656" max="6656" width="21" style="570" customWidth="1"/>
    <col min="6657" max="6657" width="12.453125" style="570" customWidth="1"/>
    <col min="6658" max="6658" width="17" style="570" customWidth="1"/>
    <col min="6659" max="6659" width="12.453125" style="570" customWidth="1"/>
    <col min="6660" max="6660" width="13.90625" style="570" customWidth="1"/>
    <col min="6661" max="6904" width="12.453125" style="570"/>
    <col min="6905" max="6905" width="39.08984375" style="570" customWidth="1"/>
    <col min="6906" max="6906" width="64.54296875" style="570" customWidth="1"/>
    <col min="6907" max="6907" width="15" style="570" customWidth="1"/>
    <col min="6908" max="6908" width="17.54296875" style="570" customWidth="1"/>
    <col min="6909" max="6909" width="22" style="570" customWidth="1"/>
    <col min="6910" max="6910" width="18.453125" style="570" customWidth="1"/>
    <col min="6911" max="6911" width="20.08984375" style="570" customWidth="1"/>
    <col min="6912" max="6912" width="21" style="570" customWidth="1"/>
    <col min="6913" max="6913" width="12.453125" style="570" customWidth="1"/>
    <col min="6914" max="6914" width="17" style="570" customWidth="1"/>
    <col min="6915" max="6915" width="12.453125" style="570" customWidth="1"/>
    <col min="6916" max="6916" width="13.90625" style="570" customWidth="1"/>
    <col min="6917" max="7160" width="12.453125" style="570"/>
    <col min="7161" max="7161" width="39.08984375" style="570" customWidth="1"/>
    <col min="7162" max="7162" width="64.54296875" style="570" customWidth="1"/>
    <col min="7163" max="7163" width="15" style="570" customWidth="1"/>
    <col min="7164" max="7164" width="17.54296875" style="570" customWidth="1"/>
    <col min="7165" max="7165" width="22" style="570" customWidth="1"/>
    <col min="7166" max="7166" width="18.453125" style="570" customWidth="1"/>
    <col min="7167" max="7167" width="20.08984375" style="570" customWidth="1"/>
    <col min="7168" max="7168" width="21" style="570" customWidth="1"/>
    <col min="7169" max="7169" width="12.453125" style="570" customWidth="1"/>
    <col min="7170" max="7170" width="17" style="570" customWidth="1"/>
    <col min="7171" max="7171" width="12.453125" style="570" customWidth="1"/>
    <col min="7172" max="7172" width="13.90625" style="570" customWidth="1"/>
    <col min="7173" max="7416" width="12.453125" style="570"/>
    <col min="7417" max="7417" width="39.08984375" style="570" customWidth="1"/>
    <col min="7418" max="7418" width="64.54296875" style="570" customWidth="1"/>
    <col min="7419" max="7419" width="15" style="570" customWidth="1"/>
    <col min="7420" max="7420" width="17.54296875" style="570" customWidth="1"/>
    <col min="7421" max="7421" width="22" style="570" customWidth="1"/>
    <col min="7422" max="7422" width="18.453125" style="570" customWidth="1"/>
    <col min="7423" max="7423" width="20.08984375" style="570" customWidth="1"/>
    <col min="7424" max="7424" width="21" style="570" customWidth="1"/>
    <col min="7425" max="7425" width="12.453125" style="570" customWidth="1"/>
    <col min="7426" max="7426" width="17" style="570" customWidth="1"/>
    <col min="7427" max="7427" width="12.453125" style="570" customWidth="1"/>
    <col min="7428" max="7428" width="13.90625" style="570" customWidth="1"/>
    <col min="7429" max="7672" width="12.453125" style="570"/>
    <col min="7673" max="7673" width="39.08984375" style="570" customWidth="1"/>
    <col min="7674" max="7674" width="64.54296875" style="570" customWidth="1"/>
    <col min="7675" max="7675" width="15" style="570" customWidth="1"/>
    <col min="7676" max="7676" width="17.54296875" style="570" customWidth="1"/>
    <col min="7677" max="7677" width="22" style="570" customWidth="1"/>
    <col min="7678" max="7678" width="18.453125" style="570" customWidth="1"/>
    <col min="7679" max="7679" width="20.08984375" style="570" customWidth="1"/>
    <col min="7680" max="7680" width="21" style="570" customWidth="1"/>
    <col min="7681" max="7681" width="12.453125" style="570" customWidth="1"/>
    <col min="7682" max="7682" width="17" style="570" customWidth="1"/>
    <col min="7683" max="7683" width="12.453125" style="570" customWidth="1"/>
    <col min="7684" max="7684" width="13.90625" style="570" customWidth="1"/>
    <col min="7685" max="7928" width="12.453125" style="570"/>
    <col min="7929" max="7929" width="39.08984375" style="570" customWidth="1"/>
    <col min="7930" max="7930" width="64.54296875" style="570" customWidth="1"/>
    <col min="7931" max="7931" width="15" style="570" customWidth="1"/>
    <col min="7932" max="7932" width="17.54296875" style="570" customWidth="1"/>
    <col min="7933" max="7933" width="22" style="570" customWidth="1"/>
    <col min="7934" max="7934" width="18.453125" style="570" customWidth="1"/>
    <col min="7935" max="7935" width="20.08984375" style="570" customWidth="1"/>
    <col min="7936" max="7936" width="21" style="570" customWidth="1"/>
    <col min="7937" max="7937" width="12.453125" style="570" customWidth="1"/>
    <col min="7938" max="7938" width="17" style="570" customWidth="1"/>
    <col min="7939" max="7939" width="12.453125" style="570" customWidth="1"/>
    <col min="7940" max="7940" width="13.90625" style="570" customWidth="1"/>
    <col min="7941" max="8184" width="12.453125" style="570"/>
    <col min="8185" max="8185" width="39.08984375" style="570" customWidth="1"/>
    <col min="8186" max="8186" width="64.54296875" style="570" customWidth="1"/>
    <col min="8187" max="8187" width="15" style="570" customWidth="1"/>
    <col min="8188" max="8188" width="17.54296875" style="570" customWidth="1"/>
    <col min="8189" max="8189" width="22" style="570" customWidth="1"/>
    <col min="8190" max="8190" width="18.453125" style="570" customWidth="1"/>
    <col min="8191" max="8191" width="20.08984375" style="570" customWidth="1"/>
    <col min="8192" max="8192" width="21" style="570" customWidth="1"/>
    <col min="8193" max="8193" width="12.453125" style="570" customWidth="1"/>
    <col min="8194" max="8194" width="17" style="570" customWidth="1"/>
    <col min="8195" max="8195" width="12.453125" style="570" customWidth="1"/>
    <col min="8196" max="8196" width="13.90625" style="570" customWidth="1"/>
    <col min="8197" max="8440" width="12.453125" style="570"/>
    <col min="8441" max="8441" width="39.08984375" style="570" customWidth="1"/>
    <col min="8442" max="8442" width="64.54296875" style="570" customWidth="1"/>
    <col min="8443" max="8443" width="15" style="570" customWidth="1"/>
    <col min="8444" max="8444" width="17.54296875" style="570" customWidth="1"/>
    <col min="8445" max="8445" width="22" style="570" customWidth="1"/>
    <col min="8446" max="8446" width="18.453125" style="570" customWidth="1"/>
    <col min="8447" max="8447" width="20.08984375" style="570" customWidth="1"/>
    <col min="8448" max="8448" width="21" style="570" customWidth="1"/>
    <col min="8449" max="8449" width="12.453125" style="570" customWidth="1"/>
    <col min="8450" max="8450" width="17" style="570" customWidth="1"/>
    <col min="8451" max="8451" width="12.453125" style="570" customWidth="1"/>
    <col min="8452" max="8452" width="13.90625" style="570" customWidth="1"/>
    <col min="8453" max="8696" width="12.453125" style="570"/>
    <col min="8697" max="8697" width="39.08984375" style="570" customWidth="1"/>
    <col min="8698" max="8698" width="64.54296875" style="570" customWidth="1"/>
    <col min="8699" max="8699" width="15" style="570" customWidth="1"/>
    <col min="8700" max="8700" width="17.54296875" style="570" customWidth="1"/>
    <col min="8701" max="8701" width="22" style="570" customWidth="1"/>
    <col min="8702" max="8702" width="18.453125" style="570" customWidth="1"/>
    <col min="8703" max="8703" width="20.08984375" style="570" customWidth="1"/>
    <col min="8704" max="8704" width="21" style="570" customWidth="1"/>
    <col min="8705" max="8705" width="12.453125" style="570" customWidth="1"/>
    <col min="8706" max="8706" width="17" style="570" customWidth="1"/>
    <col min="8707" max="8707" width="12.453125" style="570" customWidth="1"/>
    <col min="8708" max="8708" width="13.90625" style="570" customWidth="1"/>
    <col min="8709" max="8952" width="12.453125" style="570"/>
    <col min="8953" max="8953" width="39.08984375" style="570" customWidth="1"/>
    <col min="8954" max="8954" width="64.54296875" style="570" customWidth="1"/>
    <col min="8955" max="8955" width="15" style="570" customWidth="1"/>
    <col min="8956" max="8956" width="17.54296875" style="570" customWidth="1"/>
    <col min="8957" max="8957" width="22" style="570" customWidth="1"/>
    <col min="8958" max="8958" width="18.453125" style="570" customWidth="1"/>
    <col min="8959" max="8959" width="20.08984375" style="570" customWidth="1"/>
    <col min="8960" max="8960" width="21" style="570" customWidth="1"/>
    <col min="8961" max="8961" width="12.453125" style="570" customWidth="1"/>
    <col min="8962" max="8962" width="17" style="570" customWidth="1"/>
    <col min="8963" max="8963" width="12.453125" style="570" customWidth="1"/>
    <col min="8964" max="8964" width="13.90625" style="570" customWidth="1"/>
    <col min="8965" max="9208" width="12.453125" style="570"/>
    <col min="9209" max="9209" width="39.08984375" style="570" customWidth="1"/>
    <col min="9210" max="9210" width="64.54296875" style="570" customWidth="1"/>
    <col min="9211" max="9211" width="15" style="570" customWidth="1"/>
    <col min="9212" max="9212" width="17.54296875" style="570" customWidth="1"/>
    <col min="9213" max="9213" width="22" style="570" customWidth="1"/>
    <col min="9214" max="9214" width="18.453125" style="570" customWidth="1"/>
    <col min="9215" max="9215" width="20.08984375" style="570" customWidth="1"/>
    <col min="9216" max="9216" width="21" style="570" customWidth="1"/>
    <col min="9217" max="9217" width="12.453125" style="570" customWidth="1"/>
    <col min="9218" max="9218" width="17" style="570" customWidth="1"/>
    <col min="9219" max="9219" width="12.453125" style="570" customWidth="1"/>
    <col min="9220" max="9220" width="13.90625" style="570" customWidth="1"/>
    <col min="9221" max="9464" width="12.453125" style="570"/>
    <col min="9465" max="9465" width="39.08984375" style="570" customWidth="1"/>
    <col min="9466" max="9466" width="64.54296875" style="570" customWidth="1"/>
    <col min="9467" max="9467" width="15" style="570" customWidth="1"/>
    <col min="9468" max="9468" width="17.54296875" style="570" customWidth="1"/>
    <col min="9469" max="9469" width="22" style="570" customWidth="1"/>
    <col min="9470" max="9470" width="18.453125" style="570" customWidth="1"/>
    <col min="9471" max="9471" width="20.08984375" style="570" customWidth="1"/>
    <col min="9472" max="9472" width="21" style="570" customWidth="1"/>
    <col min="9473" max="9473" width="12.453125" style="570" customWidth="1"/>
    <col min="9474" max="9474" width="17" style="570" customWidth="1"/>
    <col min="9475" max="9475" width="12.453125" style="570" customWidth="1"/>
    <col min="9476" max="9476" width="13.90625" style="570" customWidth="1"/>
    <col min="9477" max="9720" width="12.453125" style="570"/>
    <col min="9721" max="9721" width="39.08984375" style="570" customWidth="1"/>
    <col min="9722" max="9722" width="64.54296875" style="570" customWidth="1"/>
    <col min="9723" max="9723" width="15" style="570" customWidth="1"/>
    <col min="9724" max="9724" width="17.54296875" style="570" customWidth="1"/>
    <col min="9725" max="9725" width="22" style="570" customWidth="1"/>
    <col min="9726" max="9726" width="18.453125" style="570" customWidth="1"/>
    <col min="9727" max="9727" width="20.08984375" style="570" customWidth="1"/>
    <col min="9728" max="9728" width="21" style="570" customWidth="1"/>
    <col min="9729" max="9729" width="12.453125" style="570" customWidth="1"/>
    <col min="9730" max="9730" width="17" style="570" customWidth="1"/>
    <col min="9731" max="9731" width="12.453125" style="570" customWidth="1"/>
    <col min="9732" max="9732" width="13.90625" style="570" customWidth="1"/>
    <col min="9733" max="9976" width="12.453125" style="570"/>
    <col min="9977" max="9977" width="39.08984375" style="570" customWidth="1"/>
    <col min="9978" max="9978" width="64.54296875" style="570" customWidth="1"/>
    <col min="9979" max="9979" width="15" style="570" customWidth="1"/>
    <col min="9980" max="9980" width="17.54296875" style="570" customWidth="1"/>
    <col min="9981" max="9981" width="22" style="570" customWidth="1"/>
    <col min="9982" max="9982" width="18.453125" style="570" customWidth="1"/>
    <col min="9983" max="9983" width="20.08984375" style="570" customWidth="1"/>
    <col min="9984" max="9984" width="21" style="570" customWidth="1"/>
    <col min="9985" max="9985" width="12.453125" style="570" customWidth="1"/>
    <col min="9986" max="9986" width="17" style="570" customWidth="1"/>
    <col min="9987" max="9987" width="12.453125" style="570" customWidth="1"/>
    <col min="9988" max="9988" width="13.90625" style="570" customWidth="1"/>
    <col min="9989" max="10232" width="12.453125" style="570"/>
    <col min="10233" max="10233" width="39.08984375" style="570" customWidth="1"/>
    <col min="10234" max="10234" width="64.54296875" style="570" customWidth="1"/>
    <col min="10235" max="10235" width="15" style="570" customWidth="1"/>
    <col min="10236" max="10236" width="17.54296875" style="570" customWidth="1"/>
    <col min="10237" max="10237" width="22" style="570" customWidth="1"/>
    <col min="10238" max="10238" width="18.453125" style="570" customWidth="1"/>
    <col min="10239" max="10239" width="20.08984375" style="570" customWidth="1"/>
    <col min="10240" max="10240" width="21" style="570" customWidth="1"/>
    <col min="10241" max="10241" width="12.453125" style="570" customWidth="1"/>
    <col min="10242" max="10242" width="17" style="570" customWidth="1"/>
    <col min="10243" max="10243" width="12.453125" style="570" customWidth="1"/>
    <col min="10244" max="10244" width="13.90625" style="570" customWidth="1"/>
    <col min="10245" max="10488" width="12.453125" style="570"/>
    <col min="10489" max="10489" width="39.08984375" style="570" customWidth="1"/>
    <col min="10490" max="10490" width="64.54296875" style="570" customWidth="1"/>
    <col min="10491" max="10491" width="15" style="570" customWidth="1"/>
    <col min="10492" max="10492" width="17.54296875" style="570" customWidth="1"/>
    <col min="10493" max="10493" width="22" style="570" customWidth="1"/>
    <col min="10494" max="10494" width="18.453125" style="570" customWidth="1"/>
    <col min="10495" max="10495" width="20.08984375" style="570" customWidth="1"/>
    <col min="10496" max="10496" width="21" style="570" customWidth="1"/>
    <col min="10497" max="10497" width="12.453125" style="570" customWidth="1"/>
    <col min="10498" max="10498" width="17" style="570" customWidth="1"/>
    <col min="10499" max="10499" width="12.453125" style="570" customWidth="1"/>
    <col min="10500" max="10500" width="13.90625" style="570" customWidth="1"/>
    <col min="10501" max="10744" width="12.453125" style="570"/>
    <col min="10745" max="10745" width="39.08984375" style="570" customWidth="1"/>
    <col min="10746" max="10746" width="64.54296875" style="570" customWidth="1"/>
    <col min="10747" max="10747" width="15" style="570" customWidth="1"/>
    <col min="10748" max="10748" width="17.54296875" style="570" customWidth="1"/>
    <col min="10749" max="10749" width="22" style="570" customWidth="1"/>
    <col min="10750" max="10750" width="18.453125" style="570" customWidth="1"/>
    <col min="10751" max="10751" width="20.08984375" style="570" customWidth="1"/>
    <col min="10752" max="10752" width="21" style="570" customWidth="1"/>
    <col min="10753" max="10753" width="12.453125" style="570" customWidth="1"/>
    <col min="10754" max="10754" width="17" style="570" customWidth="1"/>
    <col min="10755" max="10755" width="12.453125" style="570" customWidth="1"/>
    <col min="10756" max="10756" width="13.90625" style="570" customWidth="1"/>
    <col min="10757" max="11000" width="12.453125" style="570"/>
    <col min="11001" max="11001" width="39.08984375" style="570" customWidth="1"/>
    <col min="11002" max="11002" width="64.54296875" style="570" customWidth="1"/>
    <col min="11003" max="11003" width="15" style="570" customWidth="1"/>
    <col min="11004" max="11004" width="17.54296875" style="570" customWidth="1"/>
    <col min="11005" max="11005" width="22" style="570" customWidth="1"/>
    <col min="11006" max="11006" width="18.453125" style="570" customWidth="1"/>
    <col min="11007" max="11007" width="20.08984375" style="570" customWidth="1"/>
    <col min="11008" max="11008" width="21" style="570" customWidth="1"/>
    <col min="11009" max="11009" width="12.453125" style="570" customWidth="1"/>
    <col min="11010" max="11010" width="17" style="570" customWidth="1"/>
    <col min="11011" max="11011" width="12.453125" style="570" customWidth="1"/>
    <col min="11012" max="11012" width="13.90625" style="570" customWidth="1"/>
    <col min="11013" max="11256" width="12.453125" style="570"/>
    <col min="11257" max="11257" width="39.08984375" style="570" customWidth="1"/>
    <col min="11258" max="11258" width="64.54296875" style="570" customWidth="1"/>
    <col min="11259" max="11259" width="15" style="570" customWidth="1"/>
    <col min="11260" max="11260" width="17.54296875" style="570" customWidth="1"/>
    <col min="11261" max="11261" width="22" style="570" customWidth="1"/>
    <col min="11262" max="11262" width="18.453125" style="570" customWidth="1"/>
    <col min="11263" max="11263" width="20.08984375" style="570" customWidth="1"/>
    <col min="11264" max="11264" width="21" style="570" customWidth="1"/>
    <col min="11265" max="11265" width="12.453125" style="570" customWidth="1"/>
    <col min="11266" max="11266" width="17" style="570" customWidth="1"/>
    <col min="11267" max="11267" width="12.453125" style="570" customWidth="1"/>
    <col min="11268" max="11268" width="13.90625" style="570" customWidth="1"/>
    <col min="11269" max="11512" width="12.453125" style="570"/>
    <col min="11513" max="11513" width="39.08984375" style="570" customWidth="1"/>
    <col min="11514" max="11514" width="64.54296875" style="570" customWidth="1"/>
    <col min="11515" max="11515" width="15" style="570" customWidth="1"/>
    <col min="11516" max="11516" width="17.54296875" style="570" customWidth="1"/>
    <col min="11517" max="11517" width="22" style="570" customWidth="1"/>
    <col min="11518" max="11518" width="18.453125" style="570" customWidth="1"/>
    <col min="11519" max="11519" width="20.08984375" style="570" customWidth="1"/>
    <col min="11520" max="11520" width="21" style="570" customWidth="1"/>
    <col min="11521" max="11521" width="12.453125" style="570" customWidth="1"/>
    <col min="11522" max="11522" width="17" style="570" customWidth="1"/>
    <col min="11523" max="11523" width="12.453125" style="570" customWidth="1"/>
    <col min="11524" max="11524" width="13.90625" style="570" customWidth="1"/>
    <col min="11525" max="11768" width="12.453125" style="570"/>
    <col min="11769" max="11769" width="39.08984375" style="570" customWidth="1"/>
    <col min="11770" max="11770" width="64.54296875" style="570" customWidth="1"/>
    <col min="11771" max="11771" width="15" style="570" customWidth="1"/>
    <col min="11772" max="11772" width="17.54296875" style="570" customWidth="1"/>
    <col min="11773" max="11773" width="22" style="570" customWidth="1"/>
    <col min="11774" max="11774" width="18.453125" style="570" customWidth="1"/>
    <col min="11775" max="11775" width="20.08984375" style="570" customWidth="1"/>
    <col min="11776" max="11776" width="21" style="570" customWidth="1"/>
    <col min="11777" max="11777" width="12.453125" style="570" customWidth="1"/>
    <col min="11778" max="11778" width="17" style="570" customWidth="1"/>
    <col min="11779" max="11779" width="12.453125" style="570" customWidth="1"/>
    <col min="11780" max="11780" width="13.90625" style="570" customWidth="1"/>
    <col min="11781" max="12024" width="12.453125" style="570"/>
    <col min="12025" max="12025" width="39.08984375" style="570" customWidth="1"/>
    <col min="12026" max="12026" width="64.54296875" style="570" customWidth="1"/>
    <col min="12027" max="12027" width="15" style="570" customWidth="1"/>
    <col min="12028" max="12028" width="17.54296875" style="570" customWidth="1"/>
    <col min="12029" max="12029" width="22" style="570" customWidth="1"/>
    <col min="12030" max="12030" width="18.453125" style="570" customWidth="1"/>
    <col min="12031" max="12031" width="20.08984375" style="570" customWidth="1"/>
    <col min="12032" max="12032" width="21" style="570" customWidth="1"/>
    <col min="12033" max="12033" width="12.453125" style="570" customWidth="1"/>
    <col min="12034" max="12034" width="17" style="570" customWidth="1"/>
    <col min="12035" max="12035" width="12.453125" style="570" customWidth="1"/>
    <col min="12036" max="12036" width="13.90625" style="570" customWidth="1"/>
    <col min="12037" max="12280" width="12.453125" style="570"/>
    <col min="12281" max="12281" width="39.08984375" style="570" customWidth="1"/>
    <col min="12282" max="12282" width="64.54296875" style="570" customWidth="1"/>
    <col min="12283" max="12283" width="15" style="570" customWidth="1"/>
    <col min="12284" max="12284" width="17.54296875" style="570" customWidth="1"/>
    <col min="12285" max="12285" width="22" style="570" customWidth="1"/>
    <col min="12286" max="12286" width="18.453125" style="570" customWidth="1"/>
    <col min="12287" max="12287" width="20.08984375" style="570" customWidth="1"/>
    <col min="12288" max="12288" width="21" style="570" customWidth="1"/>
    <col min="12289" max="12289" width="12.453125" style="570" customWidth="1"/>
    <col min="12290" max="12290" width="17" style="570" customWidth="1"/>
    <col min="12291" max="12291" width="12.453125" style="570" customWidth="1"/>
    <col min="12292" max="12292" width="13.90625" style="570" customWidth="1"/>
    <col min="12293" max="12536" width="12.453125" style="570"/>
    <col min="12537" max="12537" width="39.08984375" style="570" customWidth="1"/>
    <col min="12538" max="12538" width="64.54296875" style="570" customWidth="1"/>
    <col min="12539" max="12539" width="15" style="570" customWidth="1"/>
    <col min="12540" max="12540" width="17.54296875" style="570" customWidth="1"/>
    <col min="12541" max="12541" width="22" style="570" customWidth="1"/>
    <col min="12542" max="12542" width="18.453125" style="570" customWidth="1"/>
    <col min="12543" max="12543" width="20.08984375" style="570" customWidth="1"/>
    <col min="12544" max="12544" width="21" style="570" customWidth="1"/>
    <col min="12545" max="12545" width="12.453125" style="570" customWidth="1"/>
    <col min="12546" max="12546" width="17" style="570" customWidth="1"/>
    <col min="12547" max="12547" width="12.453125" style="570" customWidth="1"/>
    <col min="12548" max="12548" width="13.90625" style="570" customWidth="1"/>
    <col min="12549" max="12792" width="12.453125" style="570"/>
    <col min="12793" max="12793" width="39.08984375" style="570" customWidth="1"/>
    <col min="12794" max="12794" width="64.54296875" style="570" customWidth="1"/>
    <col min="12795" max="12795" width="15" style="570" customWidth="1"/>
    <col min="12796" max="12796" width="17.54296875" style="570" customWidth="1"/>
    <col min="12797" max="12797" width="22" style="570" customWidth="1"/>
    <col min="12798" max="12798" width="18.453125" style="570" customWidth="1"/>
    <col min="12799" max="12799" width="20.08984375" style="570" customWidth="1"/>
    <col min="12800" max="12800" width="21" style="570" customWidth="1"/>
    <col min="12801" max="12801" width="12.453125" style="570" customWidth="1"/>
    <col min="12802" max="12802" width="17" style="570" customWidth="1"/>
    <col min="12803" max="12803" width="12.453125" style="570" customWidth="1"/>
    <col min="12804" max="12804" width="13.90625" style="570" customWidth="1"/>
    <col min="12805" max="13048" width="12.453125" style="570"/>
    <col min="13049" max="13049" width="39.08984375" style="570" customWidth="1"/>
    <col min="13050" max="13050" width="64.54296875" style="570" customWidth="1"/>
    <col min="13051" max="13051" width="15" style="570" customWidth="1"/>
    <col min="13052" max="13052" width="17.54296875" style="570" customWidth="1"/>
    <col min="13053" max="13053" width="22" style="570" customWidth="1"/>
    <col min="13054" max="13054" width="18.453125" style="570" customWidth="1"/>
    <col min="13055" max="13055" width="20.08984375" style="570" customWidth="1"/>
    <col min="13056" max="13056" width="21" style="570" customWidth="1"/>
    <col min="13057" max="13057" width="12.453125" style="570" customWidth="1"/>
    <col min="13058" max="13058" width="17" style="570" customWidth="1"/>
    <col min="13059" max="13059" width="12.453125" style="570" customWidth="1"/>
    <col min="13060" max="13060" width="13.90625" style="570" customWidth="1"/>
    <col min="13061" max="13304" width="12.453125" style="570"/>
    <col min="13305" max="13305" width="39.08984375" style="570" customWidth="1"/>
    <col min="13306" max="13306" width="64.54296875" style="570" customWidth="1"/>
    <col min="13307" max="13307" width="15" style="570" customWidth="1"/>
    <col min="13308" max="13308" width="17.54296875" style="570" customWidth="1"/>
    <col min="13309" max="13309" width="22" style="570" customWidth="1"/>
    <col min="13310" max="13310" width="18.453125" style="570" customWidth="1"/>
    <col min="13311" max="13311" width="20.08984375" style="570" customWidth="1"/>
    <col min="13312" max="13312" width="21" style="570" customWidth="1"/>
    <col min="13313" max="13313" width="12.453125" style="570" customWidth="1"/>
    <col min="13314" max="13314" width="17" style="570" customWidth="1"/>
    <col min="13315" max="13315" width="12.453125" style="570" customWidth="1"/>
    <col min="13316" max="13316" width="13.90625" style="570" customWidth="1"/>
    <col min="13317" max="13560" width="12.453125" style="570"/>
    <col min="13561" max="13561" width="39.08984375" style="570" customWidth="1"/>
    <col min="13562" max="13562" width="64.54296875" style="570" customWidth="1"/>
    <col min="13563" max="13563" width="15" style="570" customWidth="1"/>
    <col min="13564" max="13564" width="17.54296875" style="570" customWidth="1"/>
    <col min="13565" max="13565" width="22" style="570" customWidth="1"/>
    <col min="13566" max="13566" width="18.453125" style="570" customWidth="1"/>
    <col min="13567" max="13567" width="20.08984375" style="570" customWidth="1"/>
    <col min="13568" max="13568" width="21" style="570" customWidth="1"/>
    <col min="13569" max="13569" width="12.453125" style="570" customWidth="1"/>
    <col min="13570" max="13570" width="17" style="570" customWidth="1"/>
    <col min="13571" max="13571" width="12.453125" style="570" customWidth="1"/>
    <col min="13572" max="13572" width="13.90625" style="570" customWidth="1"/>
    <col min="13573" max="13816" width="12.453125" style="570"/>
    <col min="13817" max="13817" width="39.08984375" style="570" customWidth="1"/>
    <col min="13818" max="13818" width="64.54296875" style="570" customWidth="1"/>
    <col min="13819" max="13819" width="15" style="570" customWidth="1"/>
    <col min="13820" max="13820" width="17.54296875" style="570" customWidth="1"/>
    <col min="13821" max="13821" width="22" style="570" customWidth="1"/>
    <col min="13822" max="13822" width="18.453125" style="570" customWidth="1"/>
    <col min="13823" max="13823" width="20.08984375" style="570" customWidth="1"/>
    <col min="13824" max="13824" width="21" style="570" customWidth="1"/>
    <col min="13825" max="13825" width="12.453125" style="570" customWidth="1"/>
    <col min="13826" max="13826" width="17" style="570" customWidth="1"/>
    <col min="13827" max="13827" width="12.453125" style="570" customWidth="1"/>
    <col min="13828" max="13828" width="13.90625" style="570" customWidth="1"/>
    <col min="13829" max="14072" width="12.453125" style="570"/>
    <col min="14073" max="14073" width="39.08984375" style="570" customWidth="1"/>
    <col min="14074" max="14074" width="64.54296875" style="570" customWidth="1"/>
    <col min="14075" max="14075" width="15" style="570" customWidth="1"/>
    <col min="14076" max="14076" width="17.54296875" style="570" customWidth="1"/>
    <col min="14077" max="14077" width="22" style="570" customWidth="1"/>
    <col min="14078" max="14078" width="18.453125" style="570" customWidth="1"/>
    <col min="14079" max="14079" width="20.08984375" style="570" customWidth="1"/>
    <col min="14080" max="14080" width="21" style="570" customWidth="1"/>
    <col min="14081" max="14081" width="12.453125" style="570" customWidth="1"/>
    <col min="14082" max="14082" width="17" style="570" customWidth="1"/>
    <col min="14083" max="14083" width="12.453125" style="570" customWidth="1"/>
    <col min="14084" max="14084" width="13.90625" style="570" customWidth="1"/>
    <col min="14085" max="14328" width="12.453125" style="570"/>
    <col min="14329" max="14329" width="39.08984375" style="570" customWidth="1"/>
    <col min="14330" max="14330" width="64.54296875" style="570" customWidth="1"/>
    <col min="14331" max="14331" width="15" style="570" customWidth="1"/>
    <col min="14332" max="14332" width="17.54296875" style="570" customWidth="1"/>
    <col min="14333" max="14333" width="22" style="570" customWidth="1"/>
    <col min="14334" max="14334" width="18.453125" style="570" customWidth="1"/>
    <col min="14335" max="14335" width="20.08984375" style="570" customWidth="1"/>
    <col min="14336" max="14336" width="21" style="570" customWidth="1"/>
    <col min="14337" max="14337" width="12.453125" style="570" customWidth="1"/>
    <col min="14338" max="14338" width="17" style="570" customWidth="1"/>
    <col min="14339" max="14339" width="12.453125" style="570" customWidth="1"/>
    <col min="14340" max="14340" width="13.90625" style="570" customWidth="1"/>
    <col min="14341" max="14584" width="12.453125" style="570"/>
    <col min="14585" max="14585" width="39.08984375" style="570" customWidth="1"/>
    <col min="14586" max="14586" width="64.54296875" style="570" customWidth="1"/>
    <col min="14587" max="14587" width="15" style="570" customWidth="1"/>
    <col min="14588" max="14588" width="17.54296875" style="570" customWidth="1"/>
    <col min="14589" max="14589" width="22" style="570" customWidth="1"/>
    <col min="14590" max="14590" width="18.453125" style="570" customWidth="1"/>
    <col min="14591" max="14591" width="20.08984375" style="570" customWidth="1"/>
    <col min="14592" max="14592" width="21" style="570" customWidth="1"/>
    <col min="14593" max="14593" width="12.453125" style="570" customWidth="1"/>
    <col min="14594" max="14594" width="17" style="570" customWidth="1"/>
    <col min="14595" max="14595" width="12.453125" style="570" customWidth="1"/>
    <col min="14596" max="14596" width="13.90625" style="570" customWidth="1"/>
    <col min="14597" max="14840" width="12.453125" style="570"/>
    <col min="14841" max="14841" width="39.08984375" style="570" customWidth="1"/>
    <col min="14842" max="14842" width="64.54296875" style="570" customWidth="1"/>
    <col min="14843" max="14843" width="15" style="570" customWidth="1"/>
    <col min="14844" max="14844" width="17.54296875" style="570" customWidth="1"/>
    <col min="14845" max="14845" width="22" style="570" customWidth="1"/>
    <col min="14846" max="14846" width="18.453125" style="570" customWidth="1"/>
    <col min="14847" max="14847" width="20.08984375" style="570" customWidth="1"/>
    <col min="14848" max="14848" width="21" style="570" customWidth="1"/>
    <col min="14849" max="14849" width="12.453125" style="570" customWidth="1"/>
    <col min="14850" max="14850" width="17" style="570" customWidth="1"/>
    <col min="14851" max="14851" width="12.453125" style="570" customWidth="1"/>
    <col min="14852" max="14852" width="13.90625" style="570" customWidth="1"/>
    <col min="14853" max="15096" width="12.453125" style="570"/>
    <col min="15097" max="15097" width="39.08984375" style="570" customWidth="1"/>
    <col min="15098" max="15098" width="64.54296875" style="570" customWidth="1"/>
    <col min="15099" max="15099" width="15" style="570" customWidth="1"/>
    <col min="15100" max="15100" width="17.54296875" style="570" customWidth="1"/>
    <col min="15101" max="15101" width="22" style="570" customWidth="1"/>
    <col min="15102" max="15102" width="18.453125" style="570" customWidth="1"/>
    <col min="15103" max="15103" width="20.08984375" style="570" customWidth="1"/>
    <col min="15104" max="15104" width="21" style="570" customWidth="1"/>
    <col min="15105" max="15105" width="12.453125" style="570" customWidth="1"/>
    <col min="15106" max="15106" width="17" style="570" customWidth="1"/>
    <col min="15107" max="15107" width="12.453125" style="570" customWidth="1"/>
    <col min="15108" max="15108" width="13.90625" style="570" customWidth="1"/>
    <col min="15109" max="15352" width="12.453125" style="570"/>
    <col min="15353" max="15353" width="39.08984375" style="570" customWidth="1"/>
    <col min="15354" max="15354" width="64.54296875" style="570" customWidth="1"/>
    <col min="15355" max="15355" width="15" style="570" customWidth="1"/>
    <col min="15356" max="15356" width="17.54296875" style="570" customWidth="1"/>
    <col min="15357" max="15357" width="22" style="570" customWidth="1"/>
    <col min="15358" max="15358" width="18.453125" style="570" customWidth="1"/>
    <col min="15359" max="15359" width="20.08984375" style="570" customWidth="1"/>
    <col min="15360" max="15360" width="21" style="570" customWidth="1"/>
    <col min="15361" max="15361" width="12.453125" style="570" customWidth="1"/>
    <col min="15362" max="15362" width="17" style="570" customWidth="1"/>
    <col min="15363" max="15363" width="12.453125" style="570" customWidth="1"/>
    <col min="15364" max="15364" width="13.90625" style="570" customWidth="1"/>
    <col min="15365" max="15608" width="12.453125" style="570"/>
    <col min="15609" max="15609" width="39.08984375" style="570" customWidth="1"/>
    <col min="15610" max="15610" width="64.54296875" style="570" customWidth="1"/>
    <col min="15611" max="15611" width="15" style="570" customWidth="1"/>
    <col min="15612" max="15612" width="17.54296875" style="570" customWidth="1"/>
    <col min="15613" max="15613" width="22" style="570" customWidth="1"/>
    <col min="15614" max="15614" width="18.453125" style="570" customWidth="1"/>
    <col min="15615" max="15615" width="20.08984375" style="570" customWidth="1"/>
    <col min="15616" max="15616" width="21" style="570" customWidth="1"/>
    <col min="15617" max="15617" width="12.453125" style="570" customWidth="1"/>
    <col min="15618" max="15618" width="17" style="570" customWidth="1"/>
    <col min="15619" max="15619" width="12.453125" style="570" customWidth="1"/>
    <col min="15620" max="15620" width="13.90625" style="570" customWidth="1"/>
    <col min="15621" max="15864" width="12.453125" style="570"/>
    <col min="15865" max="15865" width="39.08984375" style="570" customWidth="1"/>
    <col min="15866" max="15866" width="64.54296875" style="570" customWidth="1"/>
    <col min="15867" max="15867" width="15" style="570" customWidth="1"/>
    <col min="15868" max="15868" width="17.54296875" style="570" customWidth="1"/>
    <col min="15869" max="15869" width="22" style="570" customWidth="1"/>
    <col min="15870" max="15870" width="18.453125" style="570" customWidth="1"/>
    <col min="15871" max="15871" width="20.08984375" style="570" customWidth="1"/>
    <col min="15872" max="15872" width="21" style="570" customWidth="1"/>
    <col min="15873" max="15873" width="12.453125" style="570" customWidth="1"/>
    <col min="15874" max="15874" width="17" style="570" customWidth="1"/>
    <col min="15875" max="15875" width="12.453125" style="570" customWidth="1"/>
    <col min="15876" max="15876" width="13.90625" style="570" customWidth="1"/>
    <col min="15877" max="16120" width="12.453125" style="570"/>
    <col min="16121" max="16121" width="39.08984375" style="570" customWidth="1"/>
    <col min="16122" max="16122" width="64.54296875" style="570" customWidth="1"/>
    <col min="16123" max="16123" width="15" style="570" customWidth="1"/>
    <col min="16124" max="16124" width="17.54296875" style="570" customWidth="1"/>
    <col min="16125" max="16125" width="22" style="570" customWidth="1"/>
    <col min="16126" max="16126" width="18.453125" style="570" customWidth="1"/>
    <col min="16127" max="16127" width="20.08984375" style="570" customWidth="1"/>
    <col min="16128" max="16128" width="21" style="570" customWidth="1"/>
    <col min="16129" max="16129" width="12.453125" style="570" customWidth="1"/>
    <col min="16130" max="16130" width="17" style="570" customWidth="1"/>
    <col min="16131" max="16131" width="12.453125" style="570" customWidth="1"/>
    <col min="16132" max="16132" width="13.90625" style="570" customWidth="1"/>
    <col min="16133" max="16384" width="12.453125" style="570"/>
  </cols>
  <sheetData>
    <row r="1" spans="1:8" ht="25" x14ac:dyDescent="0.5">
      <c r="A1" s="894" t="s">
        <v>131</v>
      </c>
      <c r="B1" s="895"/>
      <c r="C1" s="894" t="s">
        <v>79</v>
      </c>
      <c r="D1" s="894"/>
      <c r="E1" s="896" t="s">
        <v>600</v>
      </c>
      <c r="F1" s="896"/>
      <c r="G1" s="763"/>
      <c r="H1" s="895"/>
    </row>
    <row r="2" spans="1:8" ht="25" x14ac:dyDescent="0.5">
      <c r="A2" s="894" t="s">
        <v>1062</v>
      </c>
      <c r="B2" s="895"/>
      <c r="C2" s="897"/>
      <c r="D2" s="894"/>
      <c r="E2" s="894"/>
      <c r="F2" s="895"/>
      <c r="G2" s="895"/>
      <c r="H2" s="895"/>
    </row>
    <row r="3" spans="1:8" ht="25.5" thickBot="1" x14ac:dyDescent="0.55000000000000004">
      <c r="A3" s="898" t="s">
        <v>1063</v>
      </c>
      <c r="B3" s="899"/>
      <c r="C3" s="900"/>
      <c r="D3" s="898"/>
      <c r="E3" s="899"/>
      <c r="F3" s="899"/>
      <c r="G3" s="899"/>
      <c r="H3" s="899"/>
    </row>
    <row r="4" spans="1:8" ht="33" customHeight="1" thickTop="1" x14ac:dyDescent="0.6">
      <c r="A4" s="758" t="s">
        <v>451</v>
      </c>
      <c r="B4" s="901"/>
      <c r="C4" s="758"/>
      <c r="D4" s="901"/>
      <c r="E4" s="758"/>
      <c r="F4" s="758"/>
      <c r="G4" s="758"/>
      <c r="H4" s="902" t="s">
        <v>136</v>
      </c>
    </row>
    <row r="5" spans="1:8" ht="113.25" customHeight="1" x14ac:dyDescent="0.5">
      <c r="A5" s="903" t="s">
        <v>1064</v>
      </c>
      <c r="B5" s="903" t="s">
        <v>1065</v>
      </c>
      <c r="C5" s="904" t="s">
        <v>1066</v>
      </c>
      <c r="D5" s="904" t="s">
        <v>1067</v>
      </c>
      <c r="E5" s="905" t="s">
        <v>1068</v>
      </c>
      <c r="F5" s="904" t="s">
        <v>1069</v>
      </c>
      <c r="G5" s="904" t="s">
        <v>1070</v>
      </c>
      <c r="H5" s="905" t="s">
        <v>1071</v>
      </c>
    </row>
    <row r="6" spans="1:8" s="763" customFormat="1" ht="24.9" customHeight="1" x14ac:dyDescent="0.5">
      <c r="A6" s="906" t="s">
        <v>1072</v>
      </c>
      <c r="B6" s="907" t="s">
        <v>1073</v>
      </c>
      <c r="C6" s="908" t="s">
        <v>1074</v>
      </c>
      <c r="D6" s="908">
        <v>12</v>
      </c>
      <c r="E6" s="933">
        <v>296000</v>
      </c>
      <c r="F6" s="933"/>
      <c r="G6" s="933" t="s">
        <v>117</v>
      </c>
      <c r="H6" s="934">
        <v>296000</v>
      </c>
    </row>
    <row r="7" spans="1:8" s="763" customFormat="1" ht="24.9" customHeight="1" x14ac:dyDescent="0.5">
      <c r="A7" s="906" t="s">
        <v>1075</v>
      </c>
      <c r="B7" s="907" t="s">
        <v>1076</v>
      </c>
      <c r="C7" s="908" t="s">
        <v>1074</v>
      </c>
      <c r="D7" s="908">
        <v>12</v>
      </c>
      <c r="E7" s="933">
        <v>49700</v>
      </c>
      <c r="F7" s="933"/>
      <c r="G7" s="933">
        <v>45000</v>
      </c>
      <c r="H7" s="934">
        <v>94700</v>
      </c>
    </row>
    <row r="8" spans="1:8" s="763" customFormat="1" ht="24.9" customHeight="1" x14ac:dyDescent="0.5">
      <c r="A8" s="906" t="s">
        <v>1077</v>
      </c>
      <c r="B8" s="907" t="s">
        <v>1078</v>
      </c>
      <c r="C8" s="908" t="s">
        <v>1074</v>
      </c>
      <c r="D8" s="908">
        <v>12</v>
      </c>
      <c r="E8" s="933">
        <v>88585</v>
      </c>
      <c r="F8" s="933"/>
      <c r="G8" s="933" t="s">
        <v>117</v>
      </c>
      <c r="H8" s="934">
        <v>88585</v>
      </c>
    </row>
    <row r="9" spans="1:8" s="763" customFormat="1" ht="24.9" customHeight="1" x14ac:dyDescent="0.5">
      <c r="A9" s="906" t="s">
        <v>1079</v>
      </c>
      <c r="B9" s="907" t="s">
        <v>1080</v>
      </c>
      <c r="C9" s="908" t="s">
        <v>1074</v>
      </c>
      <c r="D9" s="908">
        <v>12</v>
      </c>
      <c r="E9" s="933">
        <v>31378</v>
      </c>
      <c r="F9" s="933"/>
      <c r="G9" s="933">
        <v>45622</v>
      </c>
      <c r="H9" s="934">
        <v>77000</v>
      </c>
    </row>
    <row r="10" spans="1:8" s="763" customFormat="1" ht="24.9" customHeight="1" x14ac:dyDescent="0.5">
      <c r="A10" s="906" t="s">
        <v>1081</v>
      </c>
      <c r="B10" s="907" t="s">
        <v>1082</v>
      </c>
      <c r="C10" s="908" t="s">
        <v>1074</v>
      </c>
      <c r="D10" s="908">
        <v>12</v>
      </c>
      <c r="E10" s="933">
        <v>15000</v>
      </c>
      <c r="F10" s="933"/>
      <c r="G10" s="933" t="s">
        <v>117</v>
      </c>
      <c r="H10" s="934">
        <v>15000</v>
      </c>
    </row>
    <row r="11" spans="1:8" s="763" customFormat="1" ht="24.9" customHeight="1" x14ac:dyDescent="0.5">
      <c r="A11" s="906" t="s">
        <v>1083</v>
      </c>
      <c r="B11" s="907" t="s">
        <v>1084</v>
      </c>
      <c r="C11" s="908" t="s">
        <v>1074</v>
      </c>
      <c r="D11" s="908">
        <v>12</v>
      </c>
      <c r="E11" s="933">
        <v>44000</v>
      </c>
      <c r="F11" s="933"/>
      <c r="G11" s="933"/>
      <c r="H11" s="934">
        <v>44000</v>
      </c>
    </row>
    <row r="12" spans="1:8" s="763" customFormat="1" ht="24.9" customHeight="1" x14ac:dyDescent="0.5">
      <c r="A12" s="909" t="s">
        <v>1085</v>
      </c>
      <c r="B12" s="907" t="s">
        <v>1086</v>
      </c>
      <c r="C12" s="908" t="s">
        <v>1074</v>
      </c>
      <c r="D12" s="908">
        <v>12</v>
      </c>
      <c r="E12" s="933">
        <v>56774</v>
      </c>
      <c r="F12" s="933"/>
      <c r="G12" s="933"/>
      <c r="H12" s="934">
        <v>56774</v>
      </c>
    </row>
    <row r="13" spans="1:8" s="763" customFormat="1" ht="24.9" customHeight="1" x14ac:dyDescent="0.5">
      <c r="A13" s="906" t="s">
        <v>1087</v>
      </c>
      <c r="B13" s="907" t="s">
        <v>1088</v>
      </c>
      <c r="C13" s="908" t="s">
        <v>1074</v>
      </c>
      <c r="D13" s="908">
        <v>12</v>
      </c>
      <c r="E13" s="933">
        <v>45000</v>
      </c>
      <c r="F13" s="933"/>
      <c r="G13" s="933" t="s">
        <v>117</v>
      </c>
      <c r="H13" s="934">
        <v>45000</v>
      </c>
    </row>
    <row r="14" spans="1:8" s="763" customFormat="1" ht="24.9" customHeight="1" x14ac:dyDescent="0.5">
      <c r="A14" s="906" t="s">
        <v>1089</v>
      </c>
      <c r="B14" s="907" t="s">
        <v>1088</v>
      </c>
      <c r="C14" s="908" t="s">
        <v>1074</v>
      </c>
      <c r="D14" s="908">
        <v>12</v>
      </c>
      <c r="E14" s="933">
        <v>36900</v>
      </c>
      <c r="F14" s="933"/>
      <c r="G14" s="933"/>
      <c r="H14" s="934">
        <v>36900</v>
      </c>
    </row>
    <row r="15" spans="1:8" s="763" customFormat="1" ht="24.9" customHeight="1" x14ac:dyDescent="0.5">
      <c r="A15" s="906" t="s">
        <v>1090</v>
      </c>
      <c r="B15" s="907" t="s">
        <v>1088</v>
      </c>
      <c r="C15" s="908" t="s">
        <v>1074</v>
      </c>
      <c r="D15" s="908">
        <v>12</v>
      </c>
      <c r="E15" s="933">
        <v>16000</v>
      </c>
      <c r="F15" s="933"/>
      <c r="G15" s="933"/>
      <c r="H15" s="934">
        <v>16000</v>
      </c>
    </row>
    <row r="16" spans="1:8" s="763" customFormat="1" ht="24.9" customHeight="1" x14ac:dyDescent="0.5">
      <c r="A16" s="906" t="s">
        <v>1091</v>
      </c>
      <c r="B16" s="907" t="s">
        <v>1092</v>
      </c>
      <c r="C16" s="908" t="s">
        <v>1074</v>
      </c>
      <c r="D16" s="908">
        <v>12</v>
      </c>
      <c r="E16" s="933">
        <v>29840</v>
      </c>
      <c r="F16" s="933"/>
      <c r="G16" s="933"/>
      <c r="H16" s="934">
        <v>29840</v>
      </c>
    </row>
    <row r="17" spans="1:8" s="763" customFormat="1" ht="24.9" customHeight="1" x14ac:dyDescent="0.5">
      <c r="A17" s="906" t="s">
        <v>1093</v>
      </c>
      <c r="B17" s="907" t="s">
        <v>1094</v>
      </c>
      <c r="C17" s="908" t="s">
        <v>1074</v>
      </c>
      <c r="D17" s="908">
        <v>12</v>
      </c>
      <c r="E17" s="933">
        <v>42000</v>
      </c>
      <c r="F17" s="933"/>
      <c r="G17" s="933"/>
      <c r="H17" s="934">
        <v>42000</v>
      </c>
    </row>
    <row r="18" spans="1:8" s="763" customFormat="1" ht="24.9" customHeight="1" x14ac:dyDescent="0.5">
      <c r="A18" s="906" t="s">
        <v>1095</v>
      </c>
      <c r="B18" s="907" t="s">
        <v>1096</v>
      </c>
      <c r="C18" s="908" t="s">
        <v>1074</v>
      </c>
      <c r="D18" s="908">
        <v>12</v>
      </c>
      <c r="E18" s="933">
        <v>71520</v>
      </c>
      <c r="F18" s="933"/>
      <c r="G18" s="933"/>
      <c r="H18" s="934">
        <v>71520</v>
      </c>
    </row>
    <row r="19" spans="1:8" s="763" customFormat="1" ht="24.9" customHeight="1" x14ac:dyDescent="0.5">
      <c r="A19" s="906" t="s">
        <v>1097</v>
      </c>
      <c r="B19" s="907" t="s">
        <v>1098</v>
      </c>
      <c r="C19" s="908" t="s">
        <v>1074</v>
      </c>
      <c r="D19" s="908">
        <v>12</v>
      </c>
      <c r="E19" s="933">
        <v>38960</v>
      </c>
      <c r="F19" s="933"/>
      <c r="G19" s="933"/>
      <c r="H19" s="934">
        <v>38960</v>
      </c>
    </row>
    <row r="20" spans="1:8" s="763" customFormat="1" ht="24.9" customHeight="1" x14ac:dyDescent="0.5">
      <c r="A20" s="906" t="s">
        <v>1099</v>
      </c>
      <c r="B20" s="907" t="s">
        <v>1100</v>
      </c>
      <c r="C20" s="908" t="s">
        <v>1074</v>
      </c>
      <c r="D20" s="908">
        <v>12</v>
      </c>
      <c r="E20" s="933">
        <v>24338</v>
      </c>
      <c r="F20" s="933"/>
      <c r="G20" s="933"/>
      <c r="H20" s="934">
        <v>24338</v>
      </c>
    </row>
    <row r="21" spans="1:8" s="763" customFormat="1" ht="24.9" customHeight="1" x14ac:dyDescent="0.5">
      <c r="A21" s="906" t="s">
        <v>1101</v>
      </c>
      <c r="B21" s="907" t="s">
        <v>1102</v>
      </c>
      <c r="C21" s="908" t="s">
        <v>1074</v>
      </c>
      <c r="D21" s="908">
        <v>12</v>
      </c>
      <c r="E21" s="933">
        <v>75000</v>
      </c>
      <c r="F21" s="933"/>
      <c r="G21" s="933"/>
      <c r="H21" s="934">
        <v>75000</v>
      </c>
    </row>
    <row r="22" spans="1:8" s="763" customFormat="1" ht="24.9" customHeight="1" x14ac:dyDescent="0.5">
      <c r="A22" s="906" t="s">
        <v>1103</v>
      </c>
      <c r="B22" s="907" t="s">
        <v>1104</v>
      </c>
      <c r="C22" s="908" t="s">
        <v>1074</v>
      </c>
      <c r="D22" s="908">
        <v>12</v>
      </c>
      <c r="E22" s="933">
        <v>55000</v>
      </c>
      <c r="F22" s="933"/>
      <c r="G22" s="933"/>
      <c r="H22" s="934">
        <v>55000</v>
      </c>
    </row>
    <row r="23" spans="1:8" s="763" customFormat="1" ht="24.9" customHeight="1" x14ac:dyDescent="0.5">
      <c r="A23" s="906" t="s">
        <v>1105</v>
      </c>
      <c r="B23" s="907" t="s">
        <v>1106</v>
      </c>
      <c r="C23" s="908" t="s">
        <v>1074</v>
      </c>
      <c r="D23" s="908">
        <v>12</v>
      </c>
      <c r="E23" s="933">
        <v>44000</v>
      </c>
      <c r="F23" s="933"/>
      <c r="G23" s="933"/>
      <c r="H23" s="934">
        <v>44000</v>
      </c>
    </row>
    <row r="24" spans="1:8" s="763" customFormat="1" ht="24.9" customHeight="1" x14ac:dyDescent="0.5">
      <c r="A24" s="906" t="s">
        <v>1107</v>
      </c>
      <c r="B24" s="907" t="s">
        <v>1108</v>
      </c>
      <c r="C24" s="908" t="s">
        <v>1074</v>
      </c>
      <c r="D24" s="908">
        <v>12</v>
      </c>
      <c r="E24" s="933">
        <v>40106</v>
      </c>
      <c r="F24" s="933"/>
      <c r="G24" s="933" t="s">
        <v>117</v>
      </c>
      <c r="H24" s="934">
        <v>40106</v>
      </c>
    </row>
    <row r="25" spans="1:8" s="763" customFormat="1" ht="24.9" customHeight="1" x14ac:dyDescent="0.5">
      <c r="A25" s="906" t="s">
        <v>1109</v>
      </c>
      <c r="B25" s="907" t="s">
        <v>1110</v>
      </c>
      <c r="C25" s="908" t="s">
        <v>1074</v>
      </c>
      <c r="D25" s="908">
        <v>12</v>
      </c>
      <c r="E25" s="933">
        <v>35000</v>
      </c>
      <c r="F25" s="933"/>
      <c r="G25" s="933"/>
      <c r="H25" s="934">
        <v>35000</v>
      </c>
    </row>
    <row r="26" spans="1:8" s="763" customFormat="1" ht="24.9" customHeight="1" x14ac:dyDescent="0.5">
      <c r="A26" s="906" t="s">
        <v>1111</v>
      </c>
      <c r="B26" s="907" t="s">
        <v>1110</v>
      </c>
      <c r="C26" s="908" t="s">
        <v>1074</v>
      </c>
      <c r="D26" s="908">
        <v>12</v>
      </c>
      <c r="E26" s="933">
        <v>35000</v>
      </c>
      <c r="F26" s="933"/>
      <c r="G26" s="933" t="s">
        <v>117</v>
      </c>
      <c r="H26" s="934">
        <v>35000</v>
      </c>
    </row>
    <row r="27" spans="1:8" s="763" customFormat="1" ht="24.9" customHeight="1" x14ac:dyDescent="0.5">
      <c r="A27" s="906" t="s">
        <v>1112</v>
      </c>
      <c r="B27" s="907" t="s">
        <v>1113</v>
      </c>
      <c r="C27" s="908" t="s">
        <v>1074</v>
      </c>
      <c r="D27" s="908">
        <v>12</v>
      </c>
      <c r="E27" s="933">
        <v>35000</v>
      </c>
      <c r="F27" s="933"/>
      <c r="G27" s="933" t="s">
        <v>117</v>
      </c>
      <c r="H27" s="934">
        <v>35000</v>
      </c>
    </row>
    <row r="28" spans="1:8" s="763" customFormat="1" ht="24.9" customHeight="1" x14ac:dyDescent="0.5">
      <c r="A28" s="906" t="s">
        <v>1114</v>
      </c>
      <c r="B28" s="907" t="s">
        <v>1115</v>
      </c>
      <c r="C28" s="908" t="s">
        <v>1074</v>
      </c>
      <c r="D28" s="908">
        <v>12</v>
      </c>
      <c r="E28" s="933">
        <v>34278</v>
      </c>
      <c r="F28" s="933"/>
      <c r="G28" s="933" t="s">
        <v>117</v>
      </c>
      <c r="H28" s="934">
        <v>34278</v>
      </c>
    </row>
    <row r="29" spans="1:8" s="763" customFormat="1" ht="24.9" customHeight="1" x14ac:dyDescent="0.5">
      <c r="A29" s="909" t="s">
        <v>1116</v>
      </c>
      <c r="B29" s="910" t="s">
        <v>1115</v>
      </c>
      <c r="C29" s="911" t="s">
        <v>1074</v>
      </c>
      <c r="D29" s="911">
        <v>12</v>
      </c>
      <c r="E29" s="935">
        <v>33000</v>
      </c>
      <c r="F29" s="935"/>
      <c r="G29" s="935" t="s">
        <v>117</v>
      </c>
      <c r="H29" s="934">
        <v>33000</v>
      </c>
    </row>
    <row r="30" spans="1:8" s="763" customFormat="1" ht="24.9" customHeight="1" x14ac:dyDescent="0.5">
      <c r="A30" s="909" t="s">
        <v>1117</v>
      </c>
      <c r="B30" s="910" t="s">
        <v>1118</v>
      </c>
      <c r="C30" s="911" t="s">
        <v>1074</v>
      </c>
      <c r="D30" s="911">
        <v>12</v>
      </c>
      <c r="E30" s="935">
        <v>32272</v>
      </c>
      <c r="F30" s="935"/>
      <c r="G30" s="935"/>
      <c r="H30" s="934">
        <v>32272</v>
      </c>
    </row>
    <row r="31" spans="1:8" s="763" customFormat="1" ht="24.9" customHeight="1" x14ac:dyDescent="0.5">
      <c r="A31" s="909" t="s">
        <v>1119</v>
      </c>
      <c r="B31" s="910" t="s">
        <v>1120</v>
      </c>
      <c r="C31" s="911" t="s">
        <v>1074</v>
      </c>
      <c r="D31" s="911">
        <v>12</v>
      </c>
      <c r="E31" s="935">
        <v>310000</v>
      </c>
      <c r="F31" s="935"/>
      <c r="G31" s="935" t="s">
        <v>117</v>
      </c>
      <c r="H31" s="934">
        <v>310000</v>
      </c>
    </row>
    <row r="32" spans="1:8" s="763" customFormat="1" ht="24.9" customHeight="1" x14ac:dyDescent="0.5">
      <c r="A32" s="909" t="s">
        <v>1121</v>
      </c>
      <c r="B32" s="910" t="s">
        <v>1122</v>
      </c>
      <c r="C32" s="911" t="s">
        <v>1074</v>
      </c>
      <c r="D32" s="911">
        <v>12</v>
      </c>
      <c r="E32" s="935">
        <v>56000</v>
      </c>
      <c r="F32" s="935"/>
      <c r="G32" s="935" t="s">
        <v>117</v>
      </c>
      <c r="H32" s="934">
        <v>56000</v>
      </c>
    </row>
    <row r="33" spans="1:8" s="763" customFormat="1" ht="24.9" customHeight="1" x14ac:dyDescent="0.5">
      <c r="A33" s="909" t="s">
        <v>1123</v>
      </c>
      <c r="B33" s="910" t="s">
        <v>1124</v>
      </c>
      <c r="C33" s="911" t="s">
        <v>1074</v>
      </c>
      <c r="D33" s="911">
        <v>12</v>
      </c>
      <c r="E33" s="935">
        <v>80000</v>
      </c>
      <c r="F33" s="935"/>
      <c r="G33" s="935" t="s">
        <v>117</v>
      </c>
      <c r="H33" s="934">
        <v>80000</v>
      </c>
    </row>
    <row r="34" spans="1:8" s="763" customFormat="1" ht="24.9" customHeight="1" x14ac:dyDescent="0.5">
      <c r="A34" s="909" t="s">
        <v>1125</v>
      </c>
      <c r="B34" s="910" t="s">
        <v>1126</v>
      </c>
      <c r="C34" s="911" t="s">
        <v>1074</v>
      </c>
      <c r="D34" s="911">
        <v>12</v>
      </c>
      <c r="E34" s="935">
        <v>50000</v>
      </c>
      <c r="F34" s="935"/>
      <c r="G34" s="935"/>
      <c r="H34" s="934">
        <v>50000</v>
      </c>
    </row>
    <row r="35" spans="1:8" s="763" customFormat="1" ht="24.9" customHeight="1" x14ac:dyDescent="0.5">
      <c r="A35" s="909" t="s">
        <v>1127</v>
      </c>
      <c r="B35" s="910" t="s">
        <v>1128</v>
      </c>
      <c r="C35" s="911" t="s">
        <v>1074</v>
      </c>
      <c r="D35" s="911">
        <v>12</v>
      </c>
      <c r="E35" s="935">
        <v>50000</v>
      </c>
      <c r="F35" s="935"/>
      <c r="G35" s="935" t="s">
        <v>117</v>
      </c>
      <c r="H35" s="934">
        <v>50000</v>
      </c>
    </row>
    <row r="36" spans="1:8" s="763" customFormat="1" ht="24.9" customHeight="1" x14ac:dyDescent="0.5">
      <c r="A36" s="909" t="s">
        <v>1129</v>
      </c>
      <c r="B36" s="910" t="s">
        <v>1128</v>
      </c>
      <c r="C36" s="911" t="s">
        <v>1074</v>
      </c>
      <c r="D36" s="911">
        <v>12</v>
      </c>
      <c r="E36" s="935">
        <v>45000</v>
      </c>
      <c r="F36" s="935"/>
      <c r="G36" s="935"/>
      <c r="H36" s="934">
        <v>45000</v>
      </c>
    </row>
    <row r="37" spans="1:8" s="763" customFormat="1" ht="24.9" customHeight="1" x14ac:dyDescent="0.5">
      <c r="A37" s="909" t="s">
        <v>1130</v>
      </c>
      <c r="B37" s="910" t="s">
        <v>1128</v>
      </c>
      <c r="C37" s="911" t="s">
        <v>1074</v>
      </c>
      <c r="D37" s="911">
        <v>12</v>
      </c>
      <c r="E37" s="935">
        <v>53000</v>
      </c>
      <c r="F37" s="935"/>
      <c r="G37" s="935"/>
      <c r="H37" s="934">
        <v>53000</v>
      </c>
    </row>
    <row r="38" spans="1:8" s="763" customFormat="1" ht="24.9" customHeight="1" x14ac:dyDescent="0.5">
      <c r="A38" s="909" t="s">
        <v>1131</v>
      </c>
      <c r="B38" s="910" t="s">
        <v>1128</v>
      </c>
      <c r="C38" s="911" t="s">
        <v>1074</v>
      </c>
      <c r="D38" s="911">
        <v>12</v>
      </c>
      <c r="E38" s="935">
        <v>45000</v>
      </c>
      <c r="F38" s="935"/>
      <c r="G38" s="935" t="s">
        <v>117</v>
      </c>
      <c r="H38" s="934">
        <v>45000</v>
      </c>
    </row>
    <row r="39" spans="1:8" s="763" customFormat="1" ht="24.9" customHeight="1" x14ac:dyDescent="0.5">
      <c r="A39" s="909" t="s">
        <v>1132</v>
      </c>
      <c r="B39" s="910" t="s">
        <v>1128</v>
      </c>
      <c r="C39" s="911" t="s">
        <v>1074</v>
      </c>
      <c r="D39" s="911">
        <v>12</v>
      </c>
      <c r="E39" s="935">
        <v>75000</v>
      </c>
      <c r="F39" s="935"/>
      <c r="G39" s="935"/>
      <c r="H39" s="934">
        <v>75000</v>
      </c>
    </row>
    <row r="40" spans="1:8" s="763" customFormat="1" ht="24.9" customHeight="1" x14ac:dyDescent="0.5">
      <c r="A40" s="909" t="s">
        <v>1133</v>
      </c>
      <c r="B40" s="910" t="s">
        <v>1128</v>
      </c>
      <c r="C40" s="911" t="s">
        <v>1074</v>
      </c>
      <c r="D40" s="911">
        <v>12</v>
      </c>
      <c r="E40" s="935">
        <v>65000</v>
      </c>
      <c r="F40" s="935"/>
      <c r="G40" s="935" t="s">
        <v>117</v>
      </c>
      <c r="H40" s="934">
        <v>65000</v>
      </c>
    </row>
    <row r="41" spans="1:8" s="763" customFormat="1" ht="24.9" customHeight="1" x14ac:dyDescent="0.5">
      <c r="A41" s="909" t="s">
        <v>1134</v>
      </c>
      <c r="B41" s="910" t="s">
        <v>1128</v>
      </c>
      <c r="C41" s="911" t="s">
        <v>1074</v>
      </c>
      <c r="D41" s="911">
        <v>12</v>
      </c>
      <c r="E41" s="935">
        <v>55000</v>
      </c>
      <c r="F41" s="935"/>
      <c r="G41" s="935" t="s">
        <v>117</v>
      </c>
      <c r="H41" s="934">
        <v>55000</v>
      </c>
    </row>
    <row r="42" spans="1:8" s="763" customFormat="1" ht="24.9" customHeight="1" x14ac:dyDescent="0.5">
      <c r="A42" s="909" t="s">
        <v>1135</v>
      </c>
      <c r="B42" s="910" t="s">
        <v>1128</v>
      </c>
      <c r="C42" s="911" t="s">
        <v>1074</v>
      </c>
      <c r="D42" s="911">
        <v>12</v>
      </c>
      <c r="E42" s="935">
        <v>55000</v>
      </c>
      <c r="F42" s="935"/>
      <c r="G42" s="935"/>
      <c r="H42" s="934">
        <v>55000</v>
      </c>
    </row>
    <row r="43" spans="1:8" s="763" customFormat="1" ht="24.9" customHeight="1" x14ac:dyDescent="0.5">
      <c r="A43" s="909" t="s">
        <v>1103</v>
      </c>
      <c r="B43" s="910" t="s">
        <v>1136</v>
      </c>
      <c r="C43" s="911" t="s">
        <v>1074</v>
      </c>
      <c r="D43" s="911">
        <v>12</v>
      </c>
      <c r="E43" s="935">
        <v>0</v>
      </c>
      <c r="F43" s="935"/>
      <c r="G43" s="935"/>
      <c r="H43" s="934">
        <v>0</v>
      </c>
    </row>
    <row r="44" spans="1:8" s="763" customFormat="1" ht="24.9" customHeight="1" x14ac:dyDescent="0.5">
      <c r="A44" s="909" t="s">
        <v>1137</v>
      </c>
      <c r="B44" s="910" t="s">
        <v>1138</v>
      </c>
      <c r="C44" s="911" t="s">
        <v>1074</v>
      </c>
      <c r="D44" s="911">
        <v>12</v>
      </c>
      <c r="E44" s="935">
        <v>110000</v>
      </c>
      <c r="F44" s="935"/>
      <c r="G44" s="935"/>
      <c r="H44" s="934">
        <v>110000</v>
      </c>
    </row>
    <row r="45" spans="1:8" s="763" customFormat="1" ht="24.9" customHeight="1" x14ac:dyDescent="0.5">
      <c r="A45" s="909" t="s">
        <v>1139</v>
      </c>
      <c r="B45" s="910" t="s">
        <v>1140</v>
      </c>
      <c r="C45" s="911" t="s">
        <v>1074</v>
      </c>
      <c r="D45" s="911">
        <v>12</v>
      </c>
      <c r="E45" s="935">
        <v>48000</v>
      </c>
      <c r="F45" s="935"/>
      <c r="G45" s="935" t="s">
        <v>117</v>
      </c>
      <c r="H45" s="934">
        <v>48000</v>
      </c>
    </row>
    <row r="46" spans="1:8" s="763" customFormat="1" ht="24.9" customHeight="1" x14ac:dyDescent="0.5">
      <c r="A46" s="909" t="s">
        <v>1141</v>
      </c>
      <c r="B46" s="910" t="s">
        <v>1142</v>
      </c>
      <c r="C46" s="911" t="s">
        <v>1074</v>
      </c>
      <c r="D46" s="911">
        <v>12</v>
      </c>
      <c r="E46" s="935">
        <v>38000</v>
      </c>
      <c r="F46" s="935"/>
      <c r="G46" s="935" t="s">
        <v>117</v>
      </c>
      <c r="H46" s="934">
        <v>38000</v>
      </c>
    </row>
    <row r="47" spans="1:8" s="763" customFormat="1" ht="24.9" customHeight="1" x14ac:dyDescent="0.5">
      <c r="A47" s="909" t="s">
        <v>1143</v>
      </c>
      <c r="B47" s="910" t="s">
        <v>1144</v>
      </c>
      <c r="C47" s="911" t="s">
        <v>1074</v>
      </c>
      <c r="D47" s="911">
        <v>12</v>
      </c>
      <c r="E47" s="935">
        <v>57702</v>
      </c>
      <c r="F47" s="935"/>
      <c r="G47" s="935"/>
      <c r="H47" s="934">
        <v>57702</v>
      </c>
    </row>
    <row r="48" spans="1:8" s="763" customFormat="1" ht="24.9" customHeight="1" x14ac:dyDescent="0.5">
      <c r="A48" s="909" t="s">
        <v>1145</v>
      </c>
      <c r="B48" s="910" t="s">
        <v>1146</v>
      </c>
      <c r="C48" s="911" t="s">
        <v>1074</v>
      </c>
      <c r="D48" s="911">
        <v>12</v>
      </c>
      <c r="E48" s="935">
        <v>45000</v>
      </c>
      <c r="F48" s="935"/>
      <c r="G48" s="935"/>
      <c r="H48" s="934">
        <v>45000</v>
      </c>
    </row>
    <row r="49" spans="1:8" s="763" customFormat="1" ht="24.9" customHeight="1" x14ac:dyDescent="0.5">
      <c r="A49" s="909" t="s">
        <v>1147</v>
      </c>
      <c r="B49" s="910" t="s">
        <v>1148</v>
      </c>
      <c r="C49" s="911" t="s">
        <v>1074</v>
      </c>
      <c r="D49" s="911">
        <v>12</v>
      </c>
      <c r="E49" s="935">
        <v>68000</v>
      </c>
      <c r="F49" s="935"/>
      <c r="G49" s="935"/>
      <c r="H49" s="934">
        <v>68000</v>
      </c>
    </row>
    <row r="50" spans="1:8" s="763" customFormat="1" ht="24.9" customHeight="1" x14ac:dyDescent="0.5">
      <c r="A50" s="909" t="s">
        <v>1103</v>
      </c>
      <c r="B50" s="910" t="s">
        <v>1149</v>
      </c>
      <c r="C50" s="911" t="s">
        <v>1074</v>
      </c>
      <c r="D50" s="911">
        <v>12</v>
      </c>
      <c r="E50" s="935">
        <v>20000</v>
      </c>
      <c r="F50" s="935"/>
      <c r="G50" s="935"/>
      <c r="H50" s="934">
        <v>20000</v>
      </c>
    </row>
    <row r="51" spans="1:8" s="763" customFormat="1" ht="24.9" customHeight="1" x14ac:dyDescent="0.5">
      <c r="A51" s="909" t="s">
        <v>1103</v>
      </c>
      <c r="B51" s="910" t="s">
        <v>1150</v>
      </c>
      <c r="C51" s="911" t="s">
        <v>1074</v>
      </c>
      <c r="D51" s="911">
        <v>12</v>
      </c>
      <c r="E51" s="935">
        <v>15000</v>
      </c>
      <c r="F51" s="935"/>
      <c r="G51" s="935"/>
      <c r="H51" s="934">
        <v>15000</v>
      </c>
    </row>
    <row r="52" spans="1:8" s="763" customFormat="1" ht="24.9" customHeight="1" x14ac:dyDescent="0.5">
      <c r="A52" s="909" t="s">
        <v>1103</v>
      </c>
      <c r="B52" s="910" t="s">
        <v>1151</v>
      </c>
      <c r="C52" s="911" t="s">
        <v>1074</v>
      </c>
      <c r="D52" s="911">
        <v>12</v>
      </c>
      <c r="E52" s="935">
        <v>0</v>
      </c>
      <c r="F52" s="935"/>
      <c r="G52" s="935"/>
      <c r="H52" s="934">
        <v>0</v>
      </c>
    </row>
    <row r="53" spans="1:8" s="763" customFormat="1" ht="24.9" customHeight="1" x14ac:dyDescent="0.5">
      <c r="A53" s="909" t="s">
        <v>1152</v>
      </c>
      <c r="B53" s="910" t="s">
        <v>1153</v>
      </c>
      <c r="C53" s="911" t="s">
        <v>1074</v>
      </c>
      <c r="D53" s="911">
        <v>12</v>
      </c>
      <c r="E53" s="935">
        <v>119600</v>
      </c>
      <c r="F53" s="935"/>
      <c r="G53" s="935"/>
      <c r="H53" s="934">
        <v>119600</v>
      </c>
    </row>
    <row r="54" spans="1:8" s="763" customFormat="1" ht="24.9" customHeight="1" x14ac:dyDescent="0.5">
      <c r="A54" s="909" t="s">
        <v>1103</v>
      </c>
      <c r="B54" s="910" t="s">
        <v>1154</v>
      </c>
      <c r="C54" s="911" t="s">
        <v>1074</v>
      </c>
      <c r="D54" s="911">
        <v>12</v>
      </c>
      <c r="E54" s="935">
        <v>60000</v>
      </c>
      <c r="F54" s="935"/>
      <c r="G54" s="935"/>
      <c r="H54" s="934">
        <v>60000</v>
      </c>
    </row>
    <row r="55" spans="1:8" s="763" customFormat="1" ht="24.9" customHeight="1" x14ac:dyDescent="0.5">
      <c r="A55" s="909" t="s">
        <v>1155</v>
      </c>
      <c r="B55" s="910" t="s">
        <v>1154</v>
      </c>
      <c r="C55" s="911" t="s">
        <v>1074</v>
      </c>
      <c r="D55" s="911">
        <v>12</v>
      </c>
      <c r="E55" s="935">
        <v>38563</v>
      </c>
      <c r="F55" s="935"/>
      <c r="G55" s="935"/>
      <c r="H55" s="934">
        <v>38563</v>
      </c>
    </row>
    <row r="56" spans="1:8" s="763" customFormat="1" ht="24.9" customHeight="1" x14ac:dyDescent="0.5">
      <c r="A56" s="909" t="s">
        <v>1156</v>
      </c>
      <c r="B56" s="910" t="s">
        <v>1154</v>
      </c>
      <c r="C56" s="911" t="s">
        <v>1074</v>
      </c>
      <c r="D56" s="911">
        <v>12</v>
      </c>
      <c r="E56" s="935">
        <v>8000</v>
      </c>
      <c r="F56" s="935"/>
      <c r="G56" s="935"/>
      <c r="H56" s="934">
        <v>8000</v>
      </c>
    </row>
    <row r="57" spans="1:8" s="763" customFormat="1" ht="24.9" customHeight="1" x14ac:dyDescent="0.5">
      <c r="A57" s="906" t="s">
        <v>1157</v>
      </c>
      <c r="B57" s="907" t="s">
        <v>1158</v>
      </c>
      <c r="C57" s="911" t="s">
        <v>1074</v>
      </c>
      <c r="D57" s="911">
        <v>12</v>
      </c>
      <c r="E57" s="933">
        <v>130000</v>
      </c>
      <c r="F57" s="933"/>
      <c r="G57" s="933"/>
      <c r="H57" s="934">
        <v>130000</v>
      </c>
    </row>
    <row r="58" spans="1:8" s="763" customFormat="1" ht="24.9" customHeight="1" x14ac:dyDescent="0.5">
      <c r="A58" s="906" t="s">
        <v>1159</v>
      </c>
      <c r="B58" s="907" t="s">
        <v>1154</v>
      </c>
      <c r="C58" s="911" t="s">
        <v>1074</v>
      </c>
      <c r="D58" s="911">
        <v>12</v>
      </c>
      <c r="E58" s="933">
        <v>54440</v>
      </c>
      <c r="F58" s="933"/>
      <c r="G58" s="933"/>
      <c r="H58" s="934">
        <v>54440</v>
      </c>
    </row>
    <row r="59" spans="1:8" s="763" customFormat="1" ht="24.9" customHeight="1" x14ac:dyDescent="0.5">
      <c r="A59" s="906" t="s">
        <v>1160</v>
      </c>
      <c r="B59" s="907" t="s">
        <v>1154</v>
      </c>
      <c r="C59" s="911" t="s">
        <v>1074</v>
      </c>
      <c r="D59" s="911">
        <v>12</v>
      </c>
      <c r="E59" s="933">
        <v>59999</v>
      </c>
      <c r="F59" s="933"/>
      <c r="G59" s="933"/>
      <c r="H59" s="934">
        <v>59999</v>
      </c>
    </row>
    <row r="60" spans="1:8" s="763" customFormat="1" ht="24.9" customHeight="1" x14ac:dyDescent="0.5">
      <c r="A60" s="906" t="s">
        <v>1161</v>
      </c>
      <c r="B60" s="907" t="s">
        <v>1154</v>
      </c>
      <c r="C60" s="911" t="s">
        <v>1074</v>
      </c>
      <c r="D60" s="911">
        <v>12</v>
      </c>
      <c r="E60" s="933">
        <v>47230</v>
      </c>
      <c r="F60" s="933"/>
      <c r="G60" s="933"/>
      <c r="H60" s="934">
        <v>47230</v>
      </c>
    </row>
    <row r="61" spans="1:8" s="763" customFormat="1" ht="24.9" customHeight="1" x14ac:dyDescent="0.5">
      <c r="A61" s="906" t="s">
        <v>1162</v>
      </c>
      <c r="B61" s="907" t="s">
        <v>1163</v>
      </c>
      <c r="C61" s="911" t="s">
        <v>1074</v>
      </c>
      <c r="D61" s="911">
        <v>12</v>
      </c>
      <c r="E61" s="933">
        <v>57702</v>
      </c>
      <c r="F61" s="933"/>
      <c r="G61" s="933"/>
      <c r="H61" s="934">
        <v>57702</v>
      </c>
    </row>
    <row r="62" spans="1:8" s="763" customFormat="1" ht="24.9" customHeight="1" x14ac:dyDescent="0.5">
      <c r="A62" s="906" t="s">
        <v>1103</v>
      </c>
      <c r="B62" s="907" t="s">
        <v>1164</v>
      </c>
      <c r="C62" s="911" t="s">
        <v>1074</v>
      </c>
      <c r="D62" s="911">
        <v>12</v>
      </c>
      <c r="E62" s="933">
        <v>33000</v>
      </c>
      <c r="F62" s="933"/>
      <c r="G62" s="933"/>
      <c r="H62" s="934">
        <v>33000</v>
      </c>
    </row>
    <row r="63" spans="1:8" s="763" customFormat="1" ht="24.9" customHeight="1" x14ac:dyDescent="0.5">
      <c r="A63" s="906" t="s">
        <v>1165</v>
      </c>
      <c r="B63" s="907" t="s">
        <v>1166</v>
      </c>
      <c r="C63" s="911" t="s">
        <v>1074</v>
      </c>
      <c r="D63" s="911">
        <v>12</v>
      </c>
      <c r="E63" s="933">
        <v>12000</v>
      </c>
      <c r="F63" s="933"/>
      <c r="G63" s="933"/>
      <c r="H63" s="934">
        <v>12000</v>
      </c>
    </row>
    <row r="64" spans="1:8" s="763" customFormat="1" ht="24.65" customHeight="1" x14ac:dyDescent="0.5">
      <c r="A64" s="906" t="s">
        <v>1167</v>
      </c>
      <c r="B64" s="907" t="s">
        <v>1168</v>
      </c>
      <c r="C64" s="911" t="s">
        <v>1074</v>
      </c>
      <c r="D64" s="911">
        <v>12</v>
      </c>
      <c r="E64" s="933">
        <v>54000</v>
      </c>
      <c r="F64" s="933"/>
      <c r="G64" s="933"/>
      <c r="H64" s="934">
        <v>54000</v>
      </c>
    </row>
    <row r="65" spans="1:8" s="763" customFormat="1" ht="24.65" customHeight="1" x14ac:dyDescent="0.5">
      <c r="A65" s="906" t="s">
        <v>1169</v>
      </c>
      <c r="B65" s="907" t="s">
        <v>1170</v>
      </c>
      <c r="C65" s="911" t="s">
        <v>1074</v>
      </c>
      <c r="D65" s="911">
        <v>12</v>
      </c>
      <c r="E65" s="933">
        <v>35000</v>
      </c>
      <c r="F65" s="933"/>
      <c r="G65" s="933" t="s">
        <v>117</v>
      </c>
      <c r="H65" s="934">
        <v>35000</v>
      </c>
    </row>
    <row r="66" spans="1:8" s="763" customFormat="1" ht="24.65" customHeight="1" x14ac:dyDescent="0.5">
      <c r="A66" s="906" t="s">
        <v>1103</v>
      </c>
      <c r="B66" s="907" t="s">
        <v>1170</v>
      </c>
      <c r="C66" s="911" t="s">
        <v>1074</v>
      </c>
      <c r="D66" s="911">
        <v>12</v>
      </c>
      <c r="E66" s="933">
        <v>30000</v>
      </c>
      <c r="F66" s="933"/>
      <c r="G66" s="933"/>
      <c r="H66" s="934">
        <v>30000</v>
      </c>
    </row>
    <row r="67" spans="1:8" s="763" customFormat="1" ht="24.65" customHeight="1" x14ac:dyDescent="0.5">
      <c r="A67" s="906" t="s">
        <v>1171</v>
      </c>
      <c r="B67" s="907" t="s">
        <v>1172</v>
      </c>
      <c r="C67" s="911" t="s">
        <v>1074</v>
      </c>
      <c r="D67" s="911">
        <v>12</v>
      </c>
      <c r="E67" s="933">
        <v>26000</v>
      </c>
      <c r="F67" s="933"/>
      <c r="G67" s="933"/>
      <c r="H67" s="934">
        <v>26000</v>
      </c>
    </row>
    <row r="68" spans="1:8" s="763" customFormat="1" ht="24.65" customHeight="1" x14ac:dyDescent="0.5">
      <c r="A68" s="906" t="s">
        <v>1173</v>
      </c>
      <c r="B68" s="907" t="s">
        <v>1174</v>
      </c>
      <c r="C68" s="911" t="s">
        <v>1074</v>
      </c>
      <c r="D68" s="911">
        <v>12</v>
      </c>
      <c r="E68" s="933">
        <v>54440</v>
      </c>
      <c r="F68" s="933"/>
      <c r="G68" s="933"/>
      <c r="H68" s="934">
        <v>54440</v>
      </c>
    </row>
    <row r="69" spans="1:8" s="763" customFormat="1" ht="24.65" customHeight="1" x14ac:dyDescent="0.5">
      <c r="A69" s="906" t="s">
        <v>1103</v>
      </c>
      <c r="B69" s="907" t="s">
        <v>1175</v>
      </c>
      <c r="C69" s="911" t="s">
        <v>1074</v>
      </c>
      <c r="D69" s="911">
        <v>12</v>
      </c>
      <c r="E69" s="933">
        <v>12000</v>
      </c>
      <c r="F69" s="933"/>
      <c r="G69" s="933"/>
      <c r="H69" s="934">
        <v>12000</v>
      </c>
    </row>
    <row r="70" spans="1:8" s="763" customFormat="1" ht="24.65" customHeight="1" x14ac:dyDescent="0.5">
      <c r="A70" s="906" t="s">
        <v>1176</v>
      </c>
      <c r="B70" s="907" t="s">
        <v>1177</v>
      </c>
      <c r="C70" s="911" t="s">
        <v>1074</v>
      </c>
      <c r="D70" s="911">
        <v>12</v>
      </c>
      <c r="E70" s="933">
        <v>60320</v>
      </c>
      <c r="F70" s="933"/>
      <c r="G70" s="933"/>
      <c r="H70" s="934">
        <v>60320</v>
      </c>
    </row>
    <row r="71" spans="1:8" s="763" customFormat="1" ht="24.65" customHeight="1" x14ac:dyDescent="0.5">
      <c r="A71" s="906" t="s">
        <v>1178</v>
      </c>
      <c r="B71" s="907" t="s">
        <v>1179</v>
      </c>
      <c r="C71" s="911" t="s">
        <v>1074</v>
      </c>
      <c r="D71" s="911">
        <v>12</v>
      </c>
      <c r="E71" s="933">
        <v>59999</v>
      </c>
      <c r="F71" s="933"/>
      <c r="G71" s="933"/>
      <c r="H71" s="934">
        <v>59999</v>
      </c>
    </row>
    <row r="72" spans="1:8" s="763" customFormat="1" ht="24.65" customHeight="1" x14ac:dyDescent="0.5">
      <c r="A72" s="906" t="s">
        <v>1180</v>
      </c>
      <c r="B72" s="907" t="s">
        <v>1179</v>
      </c>
      <c r="C72" s="911" t="s">
        <v>1074</v>
      </c>
      <c r="D72" s="911">
        <v>12</v>
      </c>
      <c r="E72" s="933">
        <v>59999</v>
      </c>
      <c r="F72" s="933"/>
      <c r="G72" s="933"/>
      <c r="H72" s="934">
        <v>59999</v>
      </c>
    </row>
    <row r="73" spans="1:8" s="763" customFormat="1" ht="24.65" customHeight="1" x14ac:dyDescent="0.5">
      <c r="A73" s="906" t="s">
        <v>1181</v>
      </c>
      <c r="B73" s="907" t="s">
        <v>1182</v>
      </c>
      <c r="C73" s="911" t="s">
        <v>1074</v>
      </c>
      <c r="D73" s="911">
        <v>12</v>
      </c>
      <c r="E73" s="933">
        <v>37492</v>
      </c>
      <c r="F73" s="933"/>
      <c r="G73" s="933"/>
      <c r="H73" s="934">
        <v>37492</v>
      </c>
    </row>
    <row r="74" spans="1:8" s="763" customFormat="1" ht="24.65" customHeight="1" x14ac:dyDescent="0.5">
      <c r="A74" s="906" t="s">
        <v>1183</v>
      </c>
      <c r="B74" s="907" t="s">
        <v>1184</v>
      </c>
      <c r="C74" s="911" t="s">
        <v>1074</v>
      </c>
      <c r="D74" s="911">
        <v>12</v>
      </c>
      <c r="E74" s="933">
        <v>12000</v>
      </c>
      <c r="F74" s="933"/>
      <c r="G74" s="933"/>
      <c r="H74" s="934">
        <v>12000</v>
      </c>
    </row>
    <row r="75" spans="1:8" s="763" customFormat="1" ht="24.65" customHeight="1" x14ac:dyDescent="0.5">
      <c r="A75" s="906" t="s">
        <v>1103</v>
      </c>
      <c r="B75" s="907"/>
      <c r="C75" s="911" t="s">
        <v>1074</v>
      </c>
      <c r="D75" s="911">
        <v>12</v>
      </c>
      <c r="E75" s="933">
        <v>0</v>
      </c>
      <c r="F75" s="933"/>
      <c r="G75" s="933"/>
      <c r="H75" s="934">
        <v>0</v>
      </c>
    </row>
    <row r="76" spans="1:8" s="763" customFormat="1" ht="27.65" customHeight="1" x14ac:dyDescent="0.5">
      <c r="A76" s="912" t="s">
        <v>196</v>
      </c>
      <c r="B76" s="913"/>
      <c r="C76" s="914"/>
      <c r="D76" s="913"/>
      <c r="E76" s="936">
        <v>3707137</v>
      </c>
      <c r="F76" s="936">
        <v>0</v>
      </c>
      <c r="G76" s="936">
        <v>90622</v>
      </c>
      <c r="H76" s="937">
        <v>3797759</v>
      </c>
    </row>
  </sheetData>
  <printOptions horizontalCentered="1"/>
  <pageMargins left="0.5" right="0" top="0.5" bottom="0.5" header="0.3" footer="0.25"/>
  <pageSetup scale="44" firstPageNumber="100" orientation="portrait" useFirstPageNumber="1" r:id="rId1"/>
  <headerFooter>
    <oddFooter>&amp;C&amp;"Arial,Regular"&amp;12Page&amp;P</oddFooter>
  </headerFooter>
  <rowBreaks count="1" manualBreakCount="1">
    <brk id="76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23" sqref="C23:I23"/>
    </sheetView>
  </sheetViews>
  <sheetFormatPr defaultColWidth="9.08984375" defaultRowHeight="15" customHeight="1" x14ac:dyDescent="0.3"/>
  <cols>
    <col min="1" max="1" width="17.90625" style="67" customWidth="1"/>
    <col min="2" max="2" width="52.6328125" style="67" customWidth="1"/>
    <col min="3" max="3" width="23.54296875" style="67" customWidth="1"/>
    <col min="4" max="4" width="27" style="67" customWidth="1"/>
    <col min="5" max="5" width="18.453125" style="67" customWidth="1"/>
    <col min="6" max="6" width="21.453125" style="67" customWidth="1"/>
    <col min="7" max="7" width="24.90625" style="67" customWidth="1"/>
    <col min="8" max="8" width="20.08984375" style="67" customWidth="1"/>
    <col min="9" max="9" width="22.90625" style="67" customWidth="1"/>
    <col min="10" max="16384" width="9.08984375" style="67"/>
  </cols>
  <sheetData>
    <row r="1" spans="1:9" ht="25" customHeight="1" x14ac:dyDescent="0.3">
      <c r="A1" s="65" t="s">
        <v>131</v>
      </c>
      <c r="B1" s="66"/>
      <c r="C1" s="66"/>
      <c r="D1" s="66"/>
      <c r="G1" s="467" t="s">
        <v>79</v>
      </c>
      <c r="H1" s="68" t="str">
        <f>Revenue!B2</f>
        <v>Southern University Baton Rouge Campus</v>
      </c>
      <c r="I1" s="68"/>
    </row>
    <row r="2" spans="1:9" ht="25" customHeight="1" thickBot="1" x14ac:dyDescent="0.35">
      <c r="A2" s="65" t="s">
        <v>300</v>
      </c>
      <c r="B2" s="66"/>
      <c r="C2" s="72"/>
      <c r="D2" s="72"/>
      <c r="E2" s="72"/>
      <c r="G2" s="65"/>
      <c r="H2" s="77"/>
      <c r="I2" s="77"/>
    </row>
    <row r="3" spans="1:9" ht="25" customHeight="1" thickBot="1" x14ac:dyDescent="0.35">
      <c r="A3" s="65" t="s">
        <v>301</v>
      </c>
      <c r="B3" s="419"/>
      <c r="C3" s="1044" t="s">
        <v>554</v>
      </c>
      <c r="D3" s="1010"/>
      <c r="E3" s="1010"/>
      <c r="F3" s="1010"/>
      <c r="G3" s="1010"/>
      <c r="H3" s="1010"/>
      <c r="I3" s="1045"/>
    </row>
    <row r="4" spans="1:9" ht="25" customHeight="1" x14ac:dyDescent="0.3">
      <c r="A4" s="1041" t="s">
        <v>117</v>
      </c>
      <c r="B4" s="1003" t="s">
        <v>302</v>
      </c>
      <c r="C4" s="1046" t="s">
        <v>565</v>
      </c>
      <c r="D4" s="1015" t="s">
        <v>340</v>
      </c>
      <c r="E4" s="1015" t="s">
        <v>341</v>
      </c>
      <c r="F4" s="1015" t="s">
        <v>351</v>
      </c>
      <c r="G4" s="1015" t="s">
        <v>344</v>
      </c>
      <c r="H4" s="1018" t="s">
        <v>564</v>
      </c>
      <c r="I4" s="1038" t="s">
        <v>303</v>
      </c>
    </row>
    <row r="5" spans="1:9" ht="25" customHeight="1" x14ac:dyDescent="0.3">
      <c r="A5" s="1042"/>
      <c r="B5" s="1004"/>
      <c r="C5" s="1047"/>
      <c r="D5" s="1016"/>
      <c r="E5" s="1016"/>
      <c r="F5" s="1016"/>
      <c r="G5" s="1016"/>
      <c r="H5" s="1019"/>
      <c r="I5" s="1039"/>
    </row>
    <row r="6" spans="1:9" ht="25" customHeight="1" thickBot="1" x14ac:dyDescent="0.35">
      <c r="A6" s="1043"/>
      <c r="B6" s="1005"/>
      <c r="C6" s="1048"/>
      <c r="D6" s="1017"/>
      <c r="E6" s="1017"/>
      <c r="F6" s="1017"/>
      <c r="G6" s="1017"/>
      <c r="H6" s="1020"/>
      <c r="I6" s="1040"/>
    </row>
    <row r="7" spans="1:9" ht="25" customHeight="1" x14ac:dyDescent="0.3">
      <c r="A7" s="79"/>
      <c r="B7" s="67" t="s">
        <v>54</v>
      </c>
      <c r="C7" s="550">
        <f>Athletics!E8</f>
        <v>1925000</v>
      </c>
      <c r="D7" s="523">
        <f>Athletics!H8</f>
        <v>50000</v>
      </c>
      <c r="E7" s="523">
        <f>Athletics!K8</f>
        <v>23000</v>
      </c>
      <c r="F7" s="523">
        <f>Athletics!N8</f>
        <v>10000</v>
      </c>
      <c r="G7" s="524" t="s">
        <v>335</v>
      </c>
      <c r="H7" s="523">
        <f>Athletics!T8</f>
        <v>0</v>
      </c>
      <c r="I7" s="551">
        <f>SUM(C7:H7)</f>
        <v>2008000</v>
      </c>
    </row>
    <row r="8" spans="1:9" ht="25" customHeight="1" x14ac:dyDescent="0.3">
      <c r="A8" s="469" t="s">
        <v>305</v>
      </c>
      <c r="B8" s="67" t="s">
        <v>55</v>
      </c>
      <c r="C8" s="552" t="s">
        <v>306</v>
      </c>
      <c r="D8" s="526" t="s">
        <v>307</v>
      </c>
      <c r="E8" s="526" t="s">
        <v>308</v>
      </c>
      <c r="F8" s="526" t="s">
        <v>308</v>
      </c>
      <c r="G8" s="527" t="s">
        <v>304</v>
      </c>
      <c r="H8" s="523">
        <f>Athletics!T9</f>
        <v>0</v>
      </c>
      <c r="I8" s="551">
        <f t="shared" ref="I8:I22" si="0">SUM(C8:H8)</f>
        <v>0</v>
      </c>
    </row>
    <row r="9" spans="1:9" ht="25" customHeight="1" x14ac:dyDescent="0.3">
      <c r="A9" s="469" t="s">
        <v>309</v>
      </c>
      <c r="B9" s="67" t="s">
        <v>310</v>
      </c>
      <c r="C9" s="550">
        <f>Athletics!E10</f>
        <v>0</v>
      </c>
      <c r="D9" s="523">
        <f>Athletics!H10</f>
        <v>0</v>
      </c>
      <c r="E9" s="523">
        <f>Athletics!K10</f>
        <v>0</v>
      </c>
      <c r="F9" s="523">
        <f>Athletics!N10</f>
        <v>0</v>
      </c>
      <c r="G9" s="527" t="s">
        <v>304</v>
      </c>
      <c r="H9" s="523">
        <f>Athletics!T10</f>
        <v>0</v>
      </c>
      <c r="I9" s="551">
        <f t="shared" si="0"/>
        <v>0</v>
      </c>
    </row>
    <row r="10" spans="1:9" ht="25" customHeight="1" x14ac:dyDescent="0.3">
      <c r="A10" s="469" t="s">
        <v>311</v>
      </c>
      <c r="B10" s="67" t="s">
        <v>57</v>
      </c>
      <c r="C10" s="550">
        <f>Athletics!E11</f>
        <v>0</v>
      </c>
      <c r="D10" s="523">
        <f>Athletics!H11</f>
        <v>550000</v>
      </c>
      <c r="E10" s="523">
        <f>Athletics!K11</f>
        <v>20000</v>
      </c>
      <c r="F10" s="523">
        <f>Athletics!N11</f>
        <v>155000</v>
      </c>
      <c r="G10" s="527" t="s">
        <v>304</v>
      </c>
      <c r="H10" s="523">
        <f>Athletics!T11</f>
        <v>0</v>
      </c>
      <c r="I10" s="551">
        <f t="shared" si="0"/>
        <v>725000</v>
      </c>
    </row>
    <row r="11" spans="1:9" ht="25" customHeight="1" x14ac:dyDescent="0.3">
      <c r="A11" s="469" t="s">
        <v>309</v>
      </c>
      <c r="B11" s="67" t="s">
        <v>312</v>
      </c>
      <c r="C11" s="552" t="s">
        <v>306</v>
      </c>
      <c r="D11" s="526" t="s">
        <v>313</v>
      </c>
      <c r="E11" s="526" t="s">
        <v>306</v>
      </c>
      <c r="F11" s="526" t="s">
        <v>306</v>
      </c>
      <c r="G11" s="527" t="s">
        <v>304</v>
      </c>
      <c r="H11" s="523">
        <f>Athletics!T12</f>
        <v>0</v>
      </c>
      <c r="I11" s="551">
        <f t="shared" si="0"/>
        <v>0</v>
      </c>
    </row>
    <row r="12" spans="1:9" ht="25" customHeight="1" x14ac:dyDescent="0.3">
      <c r="A12" s="469" t="s">
        <v>314</v>
      </c>
      <c r="B12" s="67" t="s">
        <v>315</v>
      </c>
      <c r="C12" s="552" t="s">
        <v>306</v>
      </c>
      <c r="D12" s="526" t="s">
        <v>307</v>
      </c>
      <c r="E12" s="526" t="s">
        <v>308</v>
      </c>
      <c r="F12" s="526" t="s">
        <v>308</v>
      </c>
      <c r="G12" s="527" t="s">
        <v>304</v>
      </c>
      <c r="H12" s="523">
        <f>Athletics!T13</f>
        <v>3500000</v>
      </c>
      <c r="I12" s="551">
        <f t="shared" si="0"/>
        <v>3500000</v>
      </c>
    </row>
    <row r="13" spans="1:9" ht="25" customHeight="1" x14ac:dyDescent="0.3">
      <c r="A13" s="469" t="s">
        <v>316</v>
      </c>
      <c r="B13" s="67" t="s">
        <v>60</v>
      </c>
      <c r="C13" s="550">
        <f>Athletics!E14</f>
        <v>400000</v>
      </c>
      <c r="D13" s="523">
        <f>Athletics!H14</f>
        <v>0</v>
      </c>
      <c r="E13" s="523">
        <f>Athletics!K14</f>
        <v>0</v>
      </c>
      <c r="F13" s="523">
        <f>Athletics!N14</f>
        <v>0</v>
      </c>
      <c r="G13" s="527" t="s">
        <v>304</v>
      </c>
      <c r="H13" s="523">
        <f>Athletics!T14</f>
        <v>0</v>
      </c>
      <c r="I13" s="551">
        <f t="shared" si="0"/>
        <v>400000</v>
      </c>
    </row>
    <row r="14" spans="1:9" ht="25" customHeight="1" x14ac:dyDescent="0.3">
      <c r="A14" s="469" t="s">
        <v>309</v>
      </c>
      <c r="B14" s="67" t="s">
        <v>61</v>
      </c>
      <c r="C14" s="550">
        <f>Athletics!E15</f>
        <v>0</v>
      </c>
      <c r="D14" s="523">
        <f>Athletics!H15</f>
        <v>0</v>
      </c>
      <c r="E14" s="523">
        <f>Athletics!K15</f>
        <v>0</v>
      </c>
      <c r="F14" s="523">
        <f>Athletics!N15</f>
        <v>0</v>
      </c>
      <c r="G14" s="527" t="s">
        <v>304</v>
      </c>
      <c r="H14" s="523">
        <f>Athletics!T15</f>
        <v>980000</v>
      </c>
      <c r="I14" s="551">
        <f>SUM(C14:H14)</f>
        <v>980000</v>
      </c>
    </row>
    <row r="15" spans="1:9" ht="25" customHeight="1" x14ac:dyDescent="0.3">
      <c r="A15" s="79"/>
      <c r="B15" s="67" t="s">
        <v>62</v>
      </c>
      <c r="C15" s="550">
        <f>Athletics!E16</f>
        <v>0</v>
      </c>
      <c r="D15" s="523">
        <f>Athletics!H16</f>
        <v>0</v>
      </c>
      <c r="E15" s="523">
        <f>Athletics!K16</f>
        <v>0</v>
      </c>
      <c r="F15" s="523">
        <f>Athletics!N16</f>
        <v>0</v>
      </c>
      <c r="G15" s="527" t="s">
        <v>304</v>
      </c>
      <c r="H15" s="523">
        <f>Athletics!T16</f>
        <v>300000</v>
      </c>
      <c r="I15" s="551">
        <f t="shared" si="0"/>
        <v>300000</v>
      </c>
    </row>
    <row r="16" spans="1:9" ht="25" customHeight="1" x14ac:dyDescent="0.3">
      <c r="A16" s="79"/>
      <c r="B16" s="67" t="s">
        <v>63</v>
      </c>
      <c r="C16" s="550">
        <f>Athletics!E17</f>
        <v>0</v>
      </c>
      <c r="D16" s="523">
        <f>Athletics!H17</f>
        <v>0</v>
      </c>
      <c r="E16" s="523">
        <f>Athletics!K17</f>
        <v>0</v>
      </c>
      <c r="F16" s="523">
        <f>Athletics!N17</f>
        <v>0</v>
      </c>
      <c r="G16" s="527" t="s">
        <v>304</v>
      </c>
      <c r="H16" s="523">
        <f>Athletics!T17</f>
        <v>0</v>
      </c>
      <c r="I16" s="551">
        <f t="shared" si="0"/>
        <v>0</v>
      </c>
    </row>
    <row r="17" spans="1:9" ht="25" customHeight="1" x14ac:dyDescent="0.3">
      <c r="A17" s="79" t="s">
        <v>237</v>
      </c>
      <c r="B17" s="67" t="s">
        <v>64</v>
      </c>
      <c r="C17" s="550">
        <f>Athletics!E18</f>
        <v>37650</v>
      </c>
      <c r="D17" s="523">
        <f>Athletics!H18</f>
        <v>0</v>
      </c>
      <c r="E17" s="523">
        <f>Athletics!K18</f>
        <v>0</v>
      </c>
      <c r="F17" s="523">
        <f>Athletics!N18</f>
        <v>0</v>
      </c>
      <c r="G17" s="523">
        <f>Athletics!Q18</f>
        <v>90000</v>
      </c>
      <c r="H17" s="523">
        <f>Athletics!T18</f>
        <v>198650</v>
      </c>
      <c r="I17" s="551">
        <f t="shared" si="0"/>
        <v>326300</v>
      </c>
    </row>
    <row r="18" spans="1:9" ht="25" customHeight="1" x14ac:dyDescent="0.3">
      <c r="A18" s="79" t="s">
        <v>237</v>
      </c>
      <c r="B18" s="67" t="s">
        <v>317</v>
      </c>
      <c r="C18" s="550">
        <f>Athletics!E19</f>
        <v>0</v>
      </c>
      <c r="D18" s="523">
        <f>Athletics!H19</f>
        <v>0</v>
      </c>
      <c r="E18" s="523">
        <f>Athletics!K19</f>
        <v>0</v>
      </c>
      <c r="F18" s="523">
        <f>Athletics!N19</f>
        <v>0</v>
      </c>
      <c r="G18" s="527" t="s">
        <v>304</v>
      </c>
      <c r="H18" s="523">
        <f>Athletics!T19</f>
        <v>0</v>
      </c>
      <c r="I18" s="551">
        <f t="shared" si="0"/>
        <v>0</v>
      </c>
    </row>
    <row r="19" spans="1:9" ht="25" customHeight="1" x14ac:dyDescent="0.3">
      <c r="A19" s="79" t="s">
        <v>318</v>
      </c>
      <c r="B19" s="67" t="s">
        <v>66</v>
      </c>
      <c r="C19" s="550">
        <f>Athletics!E20</f>
        <v>0</v>
      </c>
      <c r="D19" s="523">
        <f>Athletics!H20</f>
        <v>0</v>
      </c>
      <c r="E19" s="523">
        <f>Athletics!K20</f>
        <v>0</v>
      </c>
      <c r="F19" s="523">
        <f>Athletics!N20</f>
        <v>0</v>
      </c>
      <c r="G19" s="527" t="s">
        <v>304</v>
      </c>
      <c r="H19" s="523">
        <f>Athletics!T20</f>
        <v>0</v>
      </c>
      <c r="I19" s="551">
        <f t="shared" si="0"/>
        <v>0</v>
      </c>
    </row>
    <row r="20" spans="1:9" ht="25" customHeight="1" x14ac:dyDescent="0.3">
      <c r="A20" s="79" t="s">
        <v>319</v>
      </c>
      <c r="B20" s="67" t="s">
        <v>320</v>
      </c>
      <c r="C20" s="550">
        <f>Athletics!E21</f>
        <v>0</v>
      </c>
      <c r="D20" s="523">
        <f>Athletics!H21</f>
        <v>0</v>
      </c>
      <c r="E20" s="523">
        <f>Athletics!K21</f>
        <v>0</v>
      </c>
      <c r="F20" s="523">
        <f>Athletics!N21</f>
        <v>0</v>
      </c>
      <c r="G20" s="527" t="s">
        <v>304</v>
      </c>
      <c r="H20" s="523">
        <f>Athletics!T21</f>
        <v>3474841</v>
      </c>
      <c r="I20" s="551">
        <f t="shared" si="0"/>
        <v>3474841</v>
      </c>
    </row>
    <row r="21" spans="1:9" ht="25" customHeight="1" x14ac:dyDescent="0.3">
      <c r="A21" s="79" t="s">
        <v>321</v>
      </c>
      <c r="B21" s="545" t="s">
        <v>68</v>
      </c>
      <c r="C21" s="550">
        <f>Athletics!E22</f>
        <v>0</v>
      </c>
      <c r="D21" s="523">
        <f>Athletics!H22</f>
        <v>0</v>
      </c>
      <c r="E21" s="523">
        <f>Athletics!K22</f>
        <v>0</v>
      </c>
      <c r="F21" s="523">
        <f>Athletics!N22</f>
        <v>0</v>
      </c>
      <c r="G21" s="527" t="s">
        <v>304</v>
      </c>
      <c r="H21" s="523">
        <f>Athletics!T22</f>
        <v>0</v>
      </c>
      <c r="I21" s="551">
        <f t="shared" si="0"/>
        <v>0</v>
      </c>
    </row>
    <row r="22" spans="1:9" ht="25" customHeight="1" x14ac:dyDescent="0.3">
      <c r="A22" s="79"/>
      <c r="B22" s="545" t="s">
        <v>69</v>
      </c>
      <c r="C22" s="550">
        <f>Athletics!E23</f>
        <v>0</v>
      </c>
      <c r="D22" s="523">
        <f>Athletics!H23</f>
        <v>0</v>
      </c>
      <c r="E22" s="523">
        <f>Athletics!K23</f>
        <v>0</v>
      </c>
      <c r="F22" s="523">
        <f>Athletics!N23</f>
        <v>225000</v>
      </c>
      <c r="G22" s="523">
        <f>Athletics!Q23</f>
        <v>0</v>
      </c>
      <c r="H22" s="523">
        <f>Athletics!T23</f>
        <v>0</v>
      </c>
      <c r="I22" s="551">
        <f t="shared" si="0"/>
        <v>225000</v>
      </c>
    </row>
    <row r="23" spans="1:9" ht="25" customHeight="1" thickBot="1" x14ac:dyDescent="0.35">
      <c r="A23" s="80"/>
      <c r="B23" s="546" t="s">
        <v>322</v>
      </c>
      <c r="C23" s="553">
        <f>SUM(C7,C9,C10,C13:C21,C22)</f>
        <v>2362650</v>
      </c>
      <c r="D23" s="528">
        <f t="shared" ref="D23:I23" si="1">SUM(D7:D22)</f>
        <v>600000</v>
      </c>
      <c r="E23" s="528">
        <f t="shared" si="1"/>
        <v>43000</v>
      </c>
      <c r="F23" s="528">
        <f t="shared" si="1"/>
        <v>390000</v>
      </c>
      <c r="G23" s="528">
        <f t="shared" si="1"/>
        <v>90000</v>
      </c>
      <c r="H23" s="528">
        <f t="shared" si="1"/>
        <v>8453491</v>
      </c>
      <c r="I23" s="554">
        <f t="shared" si="1"/>
        <v>11939141</v>
      </c>
    </row>
    <row r="24" spans="1:9" ht="15" customHeight="1" thickTop="1" x14ac:dyDescent="0.3"/>
    <row r="25" spans="1:9" ht="15" customHeight="1" x14ac:dyDescent="0.3">
      <c r="A25" s="67" t="s">
        <v>117</v>
      </c>
    </row>
    <row r="26" spans="1:9" ht="15" customHeight="1" x14ac:dyDescent="0.3">
      <c r="A26" s="67" t="s">
        <v>334</v>
      </c>
    </row>
    <row r="27" spans="1:9" ht="15" customHeight="1" x14ac:dyDescent="0.3">
      <c r="A27" s="6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102" orientation="landscape" useFirstPageNumber="1" r:id="rId1"/>
  <headerFooter>
    <oddFooter>&amp;C&amp;"Arial,Regular"&amp;12Page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E1" zoomScaleNormal="100" workbookViewId="0">
      <selection activeCell="M1" sqref="M1"/>
    </sheetView>
  </sheetViews>
  <sheetFormatPr defaultColWidth="9.08984375" defaultRowHeight="15" customHeight="1" x14ac:dyDescent="0.3"/>
  <cols>
    <col min="1" max="1" width="47.81640625" style="71" customWidth="1"/>
    <col min="2" max="2" width="32.81640625" style="71" customWidth="1"/>
    <col min="3" max="10" width="21.90625" style="71" customWidth="1"/>
    <col min="11" max="16384" width="9.08984375" style="71"/>
  </cols>
  <sheetData>
    <row r="1" spans="1:16" ht="25" customHeight="1" x14ac:dyDescent="0.3">
      <c r="A1" s="65" t="s">
        <v>131</v>
      </c>
      <c r="B1" s="66"/>
      <c r="C1" s="66"/>
      <c r="D1" s="66"/>
      <c r="E1" s="66"/>
      <c r="F1" s="65" t="s">
        <v>79</v>
      </c>
      <c r="G1" s="68" t="str">
        <f>Revenue!B2</f>
        <v>Southern University Baton Rouge Campus</v>
      </c>
      <c r="H1" s="69"/>
      <c r="I1" s="70"/>
      <c r="J1" s="66"/>
      <c r="K1" s="67"/>
      <c r="L1" s="67"/>
      <c r="M1" s="67"/>
      <c r="N1" s="67"/>
      <c r="O1" s="67"/>
      <c r="P1" s="67"/>
    </row>
    <row r="2" spans="1:16" ht="25" customHeight="1" thickBot="1" x14ac:dyDescent="0.35">
      <c r="A2" s="65" t="s">
        <v>323</v>
      </c>
      <c r="B2" s="66"/>
      <c r="C2" s="66"/>
      <c r="D2" s="66"/>
      <c r="E2" s="66"/>
      <c r="F2" s="65"/>
      <c r="G2" s="73"/>
      <c r="H2" s="73"/>
      <c r="I2" s="74"/>
      <c r="J2" s="65"/>
      <c r="K2" s="67"/>
      <c r="L2" s="67"/>
      <c r="M2" s="67"/>
      <c r="N2" s="67"/>
      <c r="O2" s="67"/>
      <c r="P2" s="67"/>
    </row>
    <row r="3" spans="1:16" ht="25" customHeight="1" thickBot="1" x14ac:dyDescent="0.35">
      <c r="A3" s="75" t="s">
        <v>324</v>
      </c>
      <c r="B3" s="1009" t="s">
        <v>554</v>
      </c>
      <c r="C3" s="1010"/>
      <c r="D3" s="1010"/>
      <c r="E3" s="1010"/>
      <c r="F3" s="1010"/>
      <c r="G3" s="1010"/>
      <c r="H3" s="1010"/>
      <c r="I3" s="1010"/>
      <c r="J3" s="1011"/>
      <c r="K3" s="67"/>
      <c r="L3" s="67"/>
      <c r="M3" s="67"/>
      <c r="N3" s="67"/>
      <c r="O3" s="67"/>
      <c r="P3" s="67"/>
    </row>
    <row r="4" spans="1:16" ht="25" customHeight="1" thickTop="1" x14ac:dyDescent="0.3">
      <c r="A4" s="1049" t="s">
        <v>325</v>
      </c>
      <c r="B4" s="1037" t="s">
        <v>563</v>
      </c>
      <c r="C4" s="1015" t="s">
        <v>565</v>
      </c>
      <c r="D4" s="1015" t="s">
        <v>340</v>
      </c>
      <c r="E4" s="1015" t="s">
        <v>350</v>
      </c>
      <c r="F4" s="1015" t="s">
        <v>341</v>
      </c>
      <c r="G4" s="1015" t="s">
        <v>351</v>
      </c>
      <c r="H4" s="1015" t="s">
        <v>344</v>
      </c>
      <c r="I4" s="1018" t="s">
        <v>564</v>
      </c>
      <c r="J4" s="1021" t="s">
        <v>303</v>
      </c>
    </row>
    <row r="5" spans="1:16" ht="25" customHeight="1" x14ac:dyDescent="0.3">
      <c r="A5" s="1050"/>
      <c r="B5" s="1013"/>
      <c r="C5" s="1016"/>
      <c r="D5" s="1016"/>
      <c r="E5" s="1016"/>
      <c r="F5" s="1016"/>
      <c r="G5" s="1016"/>
      <c r="H5" s="1016"/>
      <c r="I5" s="1019"/>
      <c r="J5" s="1022"/>
    </row>
    <row r="6" spans="1:16" ht="25" customHeight="1" thickBot="1" x14ac:dyDescent="0.35">
      <c r="A6" s="1051"/>
      <c r="B6" s="1014"/>
      <c r="C6" s="1017"/>
      <c r="D6" s="1017"/>
      <c r="E6" s="1017"/>
      <c r="F6" s="1017"/>
      <c r="G6" s="1017"/>
      <c r="H6" s="1017"/>
      <c r="I6" s="1020"/>
      <c r="J6" s="1023"/>
    </row>
    <row r="7" spans="1:16" ht="25" customHeight="1" x14ac:dyDescent="0.3">
      <c r="A7" s="556" t="s">
        <v>327</v>
      </c>
      <c r="B7" s="560">
        <f>Athletics!E30</f>
        <v>1428972</v>
      </c>
      <c r="C7" s="555">
        <f>Athletics!H30</f>
        <v>939000</v>
      </c>
      <c r="D7" s="555">
        <f>Athletics!K30</f>
        <v>450000</v>
      </c>
      <c r="E7" s="555">
        <f>Athletics!N30</f>
        <v>196000</v>
      </c>
      <c r="F7" s="555">
        <f>Athletics!Q30</f>
        <v>98408</v>
      </c>
      <c r="G7" s="555">
        <f>Athletics!T30</f>
        <v>625202</v>
      </c>
      <c r="H7" s="555">
        <f>Athletics!W30</f>
        <v>357431</v>
      </c>
      <c r="I7" s="555">
        <f>Athletics!Z30</f>
        <v>0</v>
      </c>
      <c r="J7" s="561">
        <f t="shared" ref="J7:J21" si="0">SUM(B7:I7)</f>
        <v>4095013</v>
      </c>
    </row>
    <row r="8" spans="1:16" ht="25" customHeight="1" x14ac:dyDescent="0.3">
      <c r="A8" s="557" t="s">
        <v>104</v>
      </c>
      <c r="B8" s="542">
        <f>Athletics!E31</f>
        <v>444710</v>
      </c>
      <c r="C8" s="532">
        <f>Athletics!H31</f>
        <v>296527</v>
      </c>
      <c r="D8" s="532">
        <f>Athletics!K31</f>
        <v>142106</v>
      </c>
      <c r="E8" s="555">
        <f>Athletics!N31</f>
        <v>61895</v>
      </c>
      <c r="F8" s="532">
        <f>Athletics!Q31</f>
        <v>31076</v>
      </c>
      <c r="G8" s="532">
        <f>Athletics!T31</f>
        <v>194907</v>
      </c>
      <c r="H8" s="532">
        <f>Athletics!W31</f>
        <v>112872</v>
      </c>
      <c r="I8" s="532">
        <f>Athletics!Z31</f>
        <v>0</v>
      </c>
      <c r="J8" s="533">
        <f t="shared" si="0"/>
        <v>1284093</v>
      </c>
    </row>
    <row r="9" spans="1:16" ht="25" customHeight="1" x14ac:dyDescent="0.3">
      <c r="A9" s="557" t="s">
        <v>105</v>
      </c>
      <c r="B9" s="542">
        <f>Athletics!E32</f>
        <v>0</v>
      </c>
      <c r="C9" s="532">
        <f>Athletics!H32</f>
        <v>0</v>
      </c>
      <c r="D9" s="532">
        <f>Athletics!K32</f>
        <v>0</v>
      </c>
      <c r="E9" s="555">
        <f>Athletics!N32</f>
        <v>0</v>
      </c>
      <c r="F9" s="532">
        <f>Athletics!Q32</f>
        <v>0</v>
      </c>
      <c r="G9" s="532">
        <f>Athletics!T32</f>
        <v>0</v>
      </c>
      <c r="H9" s="532">
        <f>Athletics!W32</f>
        <v>0</v>
      </c>
      <c r="I9" s="532">
        <f>Athletics!Z32</f>
        <v>0</v>
      </c>
      <c r="J9" s="533">
        <f t="shared" si="0"/>
        <v>0</v>
      </c>
    </row>
    <row r="10" spans="1:16" ht="25" customHeight="1" x14ac:dyDescent="0.3">
      <c r="A10" s="557" t="s">
        <v>106</v>
      </c>
      <c r="B10" s="542">
        <f>Athletics!E33</f>
        <v>0</v>
      </c>
      <c r="C10" s="532" t="s">
        <v>313</v>
      </c>
      <c r="D10" s="532" t="s">
        <v>328</v>
      </c>
      <c r="E10" s="532" t="s">
        <v>328</v>
      </c>
      <c r="F10" s="532" t="s">
        <v>328</v>
      </c>
      <c r="G10" s="532" t="s">
        <v>328</v>
      </c>
      <c r="H10" s="532" t="s">
        <v>328</v>
      </c>
      <c r="I10" s="532">
        <f>Athletics!Z33</f>
        <v>0</v>
      </c>
      <c r="J10" s="533">
        <f t="shared" si="0"/>
        <v>0</v>
      </c>
      <c r="K10" s="71" t="s">
        <v>117</v>
      </c>
    </row>
    <row r="11" spans="1:16" ht="25" customHeight="1" x14ac:dyDescent="0.3">
      <c r="A11" s="557" t="s">
        <v>57</v>
      </c>
      <c r="B11" s="542" t="s">
        <v>329</v>
      </c>
      <c r="C11" s="532">
        <f>Athletics!H34</f>
        <v>0</v>
      </c>
      <c r="D11" s="532">
        <f>Athletics!K34</f>
        <v>0</v>
      </c>
      <c r="E11" s="532">
        <f>Athletics!N34</f>
        <v>0</v>
      </c>
      <c r="F11" s="532">
        <f>Athletics!Q34</f>
        <v>0</v>
      </c>
      <c r="G11" s="532">
        <f>Athletics!T34</f>
        <v>0</v>
      </c>
      <c r="H11" s="532">
        <f>Athletics!W34</f>
        <v>0</v>
      </c>
      <c r="I11" s="532">
        <f>Athletics!Z34</f>
        <v>0</v>
      </c>
      <c r="J11" s="533">
        <f t="shared" si="0"/>
        <v>0</v>
      </c>
      <c r="K11" s="71" t="s">
        <v>117</v>
      </c>
    </row>
    <row r="12" spans="1:16" ht="25" customHeight="1" x14ac:dyDescent="0.3">
      <c r="A12" s="557" t="s">
        <v>107</v>
      </c>
      <c r="B12" s="542" t="s">
        <v>329</v>
      </c>
      <c r="C12" s="532">
        <f>Athletics!H35</f>
        <v>1109363</v>
      </c>
      <c r="D12" s="532">
        <f>Athletics!K35</f>
        <v>211268</v>
      </c>
      <c r="E12" s="532">
        <f>Athletics!N35</f>
        <v>200298</v>
      </c>
      <c r="F12" s="532">
        <f>Athletics!Q35</f>
        <v>254978</v>
      </c>
      <c r="G12" s="532">
        <f>Athletics!T35</f>
        <v>1113739</v>
      </c>
      <c r="H12" s="532">
        <f>Athletics!W35</f>
        <v>491389</v>
      </c>
      <c r="I12" s="532">
        <f>Athletics!Z35</f>
        <v>0</v>
      </c>
      <c r="J12" s="533">
        <f t="shared" si="0"/>
        <v>3381035</v>
      </c>
      <c r="K12" s="71" t="s">
        <v>117</v>
      </c>
    </row>
    <row r="13" spans="1:16" ht="25" customHeight="1" x14ac:dyDescent="0.3">
      <c r="A13" s="557" t="s">
        <v>330</v>
      </c>
      <c r="B13" s="542">
        <f>Athletics!E36</f>
        <v>0</v>
      </c>
      <c r="C13" s="532">
        <f>Athletics!H36</f>
        <v>0</v>
      </c>
      <c r="D13" s="532">
        <f>Athletics!K36</f>
        <v>0</v>
      </c>
      <c r="E13" s="532">
        <f>Athletics!N36</f>
        <v>0</v>
      </c>
      <c r="F13" s="532">
        <f>Athletics!Q36</f>
        <v>0</v>
      </c>
      <c r="G13" s="532">
        <f>Athletics!T36</f>
        <v>0</v>
      </c>
      <c r="H13" s="532">
        <f>Athletics!W36</f>
        <v>0</v>
      </c>
      <c r="I13" s="532">
        <f>Athletics!Z36</f>
        <v>0</v>
      </c>
      <c r="J13" s="533">
        <f t="shared" si="0"/>
        <v>0</v>
      </c>
      <c r="K13" s="71" t="s">
        <v>117</v>
      </c>
    </row>
    <row r="14" spans="1:16" ht="25" customHeight="1" x14ac:dyDescent="0.3">
      <c r="A14" s="557" t="s">
        <v>84</v>
      </c>
      <c r="B14" s="542">
        <f>Athletics!E37</f>
        <v>20000</v>
      </c>
      <c r="C14" s="532">
        <f>Athletics!H37</f>
        <v>305000</v>
      </c>
      <c r="D14" s="532">
        <f>Athletics!K37</f>
        <v>200000</v>
      </c>
      <c r="E14" s="532">
        <f>Athletics!N37</f>
        <v>100000</v>
      </c>
      <c r="F14" s="532">
        <f>Athletics!Q37</f>
        <v>75000</v>
      </c>
      <c r="G14" s="532">
        <f>Athletics!T37</f>
        <v>433000</v>
      </c>
      <c r="H14" s="532">
        <f>Athletics!W37</f>
        <v>227000</v>
      </c>
      <c r="I14" s="532">
        <f>Athletics!Z37</f>
        <v>0</v>
      </c>
      <c r="J14" s="533">
        <f t="shared" si="0"/>
        <v>1360000</v>
      </c>
      <c r="K14" s="71" t="s">
        <v>117</v>
      </c>
    </row>
    <row r="15" spans="1:16" ht="25" customHeight="1" x14ac:dyDescent="0.3">
      <c r="A15" s="557" t="s">
        <v>109</v>
      </c>
      <c r="B15" s="542">
        <f>Athletics!E38</f>
        <v>0</v>
      </c>
      <c r="C15" s="532">
        <f>Athletics!H38</f>
        <v>0</v>
      </c>
      <c r="D15" s="532">
        <f>Athletics!K38</f>
        <v>0</v>
      </c>
      <c r="E15" s="532">
        <f>Athletics!N38</f>
        <v>0</v>
      </c>
      <c r="F15" s="532">
        <f>Athletics!Q38</f>
        <v>0</v>
      </c>
      <c r="G15" s="532">
        <f>Athletics!T38</f>
        <v>0</v>
      </c>
      <c r="H15" s="532">
        <f>Athletics!W38</f>
        <v>0</v>
      </c>
      <c r="I15" s="532">
        <f>Athletics!Z38</f>
        <v>0</v>
      </c>
      <c r="J15" s="533">
        <f t="shared" si="0"/>
        <v>0</v>
      </c>
      <c r="K15" s="71" t="s">
        <v>117</v>
      </c>
    </row>
    <row r="16" spans="1:16" ht="25" customHeight="1" x14ac:dyDescent="0.3">
      <c r="A16" s="557" t="s">
        <v>85</v>
      </c>
      <c r="B16" s="542">
        <f>Athletics!E39</f>
        <v>620000</v>
      </c>
      <c r="C16" s="532">
        <f>Athletics!H39</f>
        <v>25000</v>
      </c>
      <c r="D16" s="532">
        <f>Athletics!K39</f>
        <v>0</v>
      </c>
      <c r="E16" s="532">
        <f>Athletics!N39</f>
        <v>0</v>
      </c>
      <c r="F16" s="532">
        <f>Athletics!Q39</f>
        <v>0</v>
      </c>
      <c r="G16" s="532">
        <f>Athletics!T39</f>
        <v>16000</v>
      </c>
      <c r="H16" s="532">
        <f>Athletics!W39</f>
        <v>10000</v>
      </c>
      <c r="I16" s="532">
        <f>Athletics!Z39</f>
        <v>0</v>
      </c>
      <c r="J16" s="533">
        <f t="shared" si="0"/>
        <v>671000</v>
      </c>
      <c r="K16" s="71" t="s">
        <v>117</v>
      </c>
    </row>
    <row r="17" spans="1:11" ht="25" customHeight="1" x14ac:dyDescent="0.3">
      <c r="A17" s="557" t="s">
        <v>110</v>
      </c>
      <c r="B17" s="542">
        <f>Athletics!E40</f>
        <v>0</v>
      </c>
      <c r="C17" s="532">
        <f>Athletics!H40</f>
        <v>0</v>
      </c>
      <c r="D17" s="532">
        <f>Athletics!K40</f>
        <v>0</v>
      </c>
      <c r="E17" s="532">
        <f>Athletics!N40</f>
        <v>0</v>
      </c>
      <c r="F17" s="532">
        <f>Athletics!Q40</f>
        <v>0</v>
      </c>
      <c r="G17" s="532">
        <f>Athletics!T40</f>
        <v>0</v>
      </c>
      <c r="H17" s="532">
        <f>Athletics!W40</f>
        <v>0</v>
      </c>
      <c r="I17" s="532">
        <f>Athletics!Z40</f>
        <v>0</v>
      </c>
      <c r="J17" s="533">
        <f t="shared" si="0"/>
        <v>0</v>
      </c>
    </row>
    <row r="18" spans="1:11" ht="25" customHeight="1" x14ac:dyDescent="0.3">
      <c r="A18" s="557" t="s">
        <v>101</v>
      </c>
      <c r="B18" s="542">
        <f>Athletics!E44</f>
        <v>261000</v>
      </c>
      <c r="C18" s="532" t="s">
        <v>313</v>
      </c>
      <c r="D18" s="532" t="s">
        <v>313</v>
      </c>
      <c r="E18" s="532" t="s">
        <v>313</v>
      </c>
      <c r="F18" s="532" t="s">
        <v>328</v>
      </c>
      <c r="G18" s="532" t="s">
        <v>328</v>
      </c>
      <c r="H18" s="532" t="s">
        <v>328</v>
      </c>
      <c r="I18" s="532">
        <f>Athletics!Z44</f>
        <v>0</v>
      </c>
      <c r="J18" s="533">
        <f t="shared" si="0"/>
        <v>261000</v>
      </c>
      <c r="K18" s="71" t="s">
        <v>117</v>
      </c>
    </row>
    <row r="19" spans="1:11" ht="25" customHeight="1" x14ac:dyDescent="0.3">
      <c r="A19" s="557" t="s">
        <v>331</v>
      </c>
      <c r="B19" s="542">
        <f>Athletics!E41</f>
        <v>625000</v>
      </c>
      <c r="C19" s="532">
        <f>Athletics!H41</f>
        <v>90000</v>
      </c>
      <c r="D19" s="532">
        <f>Athletics!K41</f>
        <v>7500</v>
      </c>
      <c r="E19" s="532">
        <f>Athletics!N41</f>
        <v>15000</v>
      </c>
      <c r="F19" s="532">
        <f>Athletics!Q41</f>
        <v>20000</v>
      </c>
      <c r="G19" s="532">
        <f>Athletics!T41</f>
        <v>50500</v>
      </c>
      <c r="H19" s="532">
        <f>Athletics!W41</f>
        <v>79000</v>
      </c>
      <c r="I19" s="532">
        <f>Athletics!Z41</f>
        <v>0</v>
      </c>
      <c r="J19" s="533">
        <f t="shared" si="0"/>
        <v>887000</v>
      </c>
      <c r="K19" s="71" t="s">
        <v>117</v>
      </c>
    </row>
    <row r="20" spans="1:11" ht="25" customHeight="1" x14ac:dyDescent="0.3">
      <c r="A20" s="557" t="s">
        <v>112</v>
      </c>
      <c r="B20" s="542">
        <f>Athletics!E42</f>
        <v>0</v>
      </c>
      <c r="C20" s="532">
        <f>Athletics!H42</f>
        <v>0</v>
      </c>
      <c r="D20" s="532">
        <f>Athletics!K42</f>
        <v>0</v>
      </c>
      <c r="E20" s="532">
        <f>Athletics!N42</f>
        <v>0</v>
      </c>
      <c r="F20" s="532">
        <f>Athletics!Q42</f>
        <v>0</v>
      </c>
      <c r="G20" s="532">
        <f>Athletics!T42</f>
        <v>0</v>
      </c>
      <c r="H20" s="532">
        <f>Athletics!W42</f>
        <v>0</v>
      </c>
      <c r="I20" s="532">
        <f>Athletics!Z42</f>
        <v>0</v>
      </c>
      <c r="J20" s="533">
        <f t="shared" si="0"/>
        <v>0</v>
      </c>
      <c r="K20" s="71" t="s">
        <v>237</v>
      </c>
    </row>
    <row r="21" spans="1:11" ht="25" customHeight="1" thickBot="1" x14ac:dyDescent="0.35">
      <c r="A21" s="558" t="s">
        <v>332</v>
      </c>
      <c r="B21" s="542">
        <f>Athletics!E43</f>
        <v>0</v>
      </c>
      <c r="C21" s="532">
        <f>Athletics!H43</f>
        <v>0</v>
      </c>
      <c r="D21" s="532">
        <f>Athletics!K43</f>
        <v>0</v>
      </c>
      <c r="E21" s="532">
        <f>Athletics!N43</f>
        <v>0</v>
      </c>
      <c r="F21" s="532">
        <f>Athletics!Q43</f>
        <v>0</v>
      </c>
      <c r="G21" s="532">
        <f>Athletics!T43</f>
        <v>0</v>
      </c>
      <c r="H21" s="532">
        <f>Athletics!W43</f>
        <v>0</v>
      </c>
      <c r="I21" s="532">
        <f>Athletics!Z43</f>
        <v>0</v>
      </c>
      <c r="J21" s="534">
        <f t="shared" si="0"/>
        <v>0</v>
      </c>
      <c r="K21" s="71" t="s">
        <v>117</v>
      </c>
    </row>
    <row r="22" spans="1:11" ht="25" customHeight="1" thickBot="1" x14ac:dyDescent="0.35">
      <c r="A22" s="559" t="s">
        <v>333</v>
      </c>
      <c r="B22" s="544">
        <f>SUM(B7:B21)</f>
        <v>3399682</v>
      </c>
      <c r="C22" s="535">
        <f t="shared" ref="C22:J22" si="1">SUM(C7:C21)</f>
        <v>2764890</v>
      </c>
      <c r="D22" s="535">
        <f t="shared" si="1"/>
        <v>1010874</v>
      </c>
      <c r="E22" s="535">
        <f t="shared" ref="E22" si="2">SUM(E7:E21)</f>
        <v>573193</v>
      </c>
      <c r="F22" s="535">
        <f t="shared" si="1"/>
        <v>479462</v>
      </c>
      <c r="G22" s="535">
        <f t="shared" si="1"/>
        <v>2433348</v>
      </c>
      <c r="H22" s="535">
        <f t="shared" si="1"/>
        <v>1277692</v>
      </c>
      <c r="I22" s="535">
        <f t="shared" si="1"/>
        <v>0</v>
      </c>
      <c r="J22" s="536">
        <f t="shared" si="1"/>
        <v>11939141</v>
      </c>
      <c r="K22" s="71" t="s">
        <v>117</v>
      </c>
    </row>
    <row r="23" spans="1:11" ht="15" customHeight="1" thickTop="1" x14ac:dyDescent="0.3">
      <c r="K23" s="71" t="s">
        <v>117</v>
      </c>
    </row>
    <row r="24" spans="1:11" ht="15" customHeight="1" x14ac:dyDescent="0.3">
      <c r="K24" s="71" t="s">
        <v>117</v>
      </c>
    </row>
    <row r="25" spans="1:11" ht="15" customHeight="1" x14ac:dyDescent="0.3">
      <c r="K25" s="71" t="s">
        <v>117</v>
      </c>
    </row>
    <row r="26" spans="1:11" ht="15" customHeight="1" x14ac:dyDescent="0.3">
      <c r="K26" s="71" t="s">
        <v>117</v>
      </c>
    </row>
    <row r="27" spans="1:11" ht="15" customHeight="1" x14ac:dyDescent="0.3">
      <c r="K27" s="7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103" orientation="landscape" useFirstPageNumber="1" r:id="rId1"/>
  <headerFooter>
    <oddFooter>&amp;C&amp;"Arial,Regular"&amp;12Page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zoomScale="83" zoomScaleNormal="83" workbookViewId="0">
      <selection activeCell="A5" sqref="A5"/>
    </sheetView>
  </sheetViews>
  <sheetFormatPr defaultColWidth="12.453125" defaultRowHeight="15.5" x14ac:dyDescent="0.35"/>
  <cols>
    <col min="1" max="1" width="39.08984375" style="570" customWidth="1"/>
    <col min="2" max="2" width="64.54296875" style="570" customWidth="1"/>
    <col min="3" max="3" width="15" style="915" customWidth="1"/>
    <col min="4" max="4" width="17.54296875" style="570" customWidth="1"/>
    <col min="5" max="5" width="23.1796875" style="570" customWidth="1"/>
    <col min="6" max="6" width="18.453125" style="570" customWidth="1"/>
    <col min="7" max="7" width="20.08984375" style="570" customWidth="1"/>
    <col min="8" max="8" width="23" style="570" customWidth="1"/>
    <col min="9" max="248" width="12.453125" style="570"/>
    <col min="249" max="249" width="39.08984375" style="570" customWidth="1"/>
    <col min="250" max="250" width="64.54296875" style="570" customWidth="1"/>
    <col min="251" max="251" width="15" style="570" customWidth="1"/>
    <col min="252" max="252" width="17.54296875" style="570" customWidth="1"/>
    <col min="253" max="253" width="22" style="570" customWidth="1"/>
    <col min="254" max="254" width="18.453125" style="570" customWidth="1"/>
    <col min="255" max="255" width="20.08984375" style="570" customWidth="1"/>
    <col min="256" max="256" width="21" style="570" customWidth="1"/>
    <col min="257" max="257" width="12.453125" style="570" customWidth="1"/>
    <col min="258" max="258" width="17" style="570" customWidth="1"/>
    <col min="259" max="259" width="12.453125" style="570" customWidth="1"/>
    <col min="260" max="260" width="13.90625" style="570" customWidth="1"/>
    <col min="261" max="504" width="12.453125" style="570"/>
    <col min="505" max="505" width="39.08984375" style="570" customWidth="1"/>
    <col min="506" max="506" width="64.54296875" style="570" customWidth="1"/>
    <col min="507" max="507" width="15" style="570" customWidth="1"/>
    <col min="508" max="508" width="17.54296875" style="570" customWidth="1"/>
    <col min="509" max="509" width="22" style="570" customWidth="1"/>
    <col min="510" max="510" width="18.453125" style="570" customWidth="1"/>
    <col min="511" max="511" width="20.08984375" style="570" customWidth="1"/>
    <col min="512" max="512" width="21" style="570" customWidth="1"/>
    <col min="513" max="513" width="12.453125" style="570" customWidth="1"/>
    <col min="514" max="514" width="17" style="570" customWidth="1"/>
    <col min="515" max="515" width="12.453125" style="570" customWidth="1"/>
    <col min="516" max="516" width="13.90625" style="570" customWidth="1"/>
    <col min="517" max="760" width="12.453125" style="570"/>
    <col min="761" max="761" width="39.08984375" style="570" customWidth="1"/>
    <col min="762" max="762" width="64.54296875" style="570" customWidth="1"/>
    <col min="763" max="763" width="15" style="570" customWidth="1"/>
    <col min="764" max="764" width="17.54296875" style="570" customWidth="1"/>
    <col min="765" max="765" width="22" style="570" customWidth="1"/>
    <col min="766" max="766" width="18.453125" style="570" customWidth="1"/>
    <col min="767" max="767" width="20.08984375" style="570" customWidth="1"/>
    <col min="768" max="768" width="21" style="570" customWidth="1"/>
    <col min="769" max="769" width="12.453125" style="570" customWidth="1"/>
    <col min="770" max="770" width="17" style="570" customWidth="1"/>
    <col min="771" max="771" width="12.453125" style="570" customWidth="1"/>
    <col min="772" max="772" width="13.90625" style="570" customWidth="1"/>
    <col min="773" max="1016" width="12.453125" style="570"/>
    <col min="1017" max="1017" width="39.08984375" style="570" customWidth="1"/>
    <col min="1018" max="1018" width="64.54296875" style="570" customWidth="1"/>
    <col min="1019" max="1019" width="15" style="570" customWidth="1"/>
    <col min="1020" max="1020" width="17.54296875" style="570" customWidth="1"/>
    <col min="1021" max="1021" width="22" style="570" customWidth="1"/>
    <col min="1022" max="1022" width="18.453125" style="570" customWidth="1"/>
    <col min="1023" max="1023" width="20.08984375" style="570" customWidth="1"/>
    <col min="1024" max="1024" width="21" style="570" customWidth="1"/>
    <col min="1025" max="1025" width="12.453125" style="570" customWidth="1"/>
    <col min="1026" max="1026" width="17" style="570" customWidth="1"/>
    <col min="1027" max="1027" width="12.453125" style="570" customWidth="1"/>
    <col min="1028" max="1028" width="13.90625" style="570" customWidth="1"/>
    <col min="1029" max="1272" width="12.453125" style="570"/>
    <col min="1273" max="1273" width="39.08984375" style="570" customWidth="1"/>
    <col min="1274" max="1274" width="64.54296875" style="570" customWidth="1"/>
    <col min="1275" max="1275" width="15" style="570" customWidth="1"/>
    <col min="1276" max="1276" width="17.54296875" style="570" customWidth="1"/>
    <col min="1277" max="1277" width="22" style="570" customWidth="1"/>
    <col min="1278" max="1278" width="18.453125" style="570" customWidth="1"/>
    <col min="1279" max="1279" width="20.08984375" style="570" customWidth="1"/>
    <col min="1280" max="1280" width="21" style="570" customWidth="1"/>
    <col min="1281" max="1281" width="12.453125" style="570" customWidth="1"/>
    <col min="1282" max="1282" width="17" style="570" customWidth="1"/>
    <col min="1283" max="1283" width="12.453125" style="570" customWidth="1"/>
    <col min="1284" max="1284" width="13.90625" style="570" customWidth="1"/>
    <col min="1285" max="1528" width="12.453125" style="570"/>
    <col min="1529" max="1529" width="39.08984375" style="570" customWidth="1"/>
    <col min="1530" max="1530" width="64.54296875" style="570" customWidth="1"/>
    <col min="1531" max="1531" width="15" style="570" customWidth="1"/>
    <col min="1532" max="1532" width="17.54296875" style="570" customWidth="1"/>
    <col min="1533" max="1533" width="22" style="570" customWidth="1"/>
    <col min="1534" max="1534" width="18.453125" style="570" customWidth="1"/>
    <col min="1535" max="1535" width="20.08984375" style="570" customWidth="1"/>
    <col min="1536" max="1536" width="21" style="570" customWidth="1"/>
    <col min="1537" max="1537" width="12.453125" style="570" customWidth="1"/>
    <col min="1538" max="1538" width="17" style="570" customWidth="1"/>
    <col min="1539" max="1539" width="12.453125" style="570" customWidth="1"/>
    <col min="1540" max="1540" width="13.90625" style="570" customWidth="1"/>
    <col min="1541" max="1784" width="12.453125" style="570"/>
    <col min="1785" max="1785" width="39.08984375" style="570" customWidth="1"/>
    <col min="1786" max="1786" width="64.54296875" style="570" customWidth="1"/>
    <col min="1787" max="1787" width="15" style="570" customWidth="1"/>
    <col min="1788" max="1788" width="17.54296875" style="570" customWidth="1"/>
    <col min="1789" max="1789" width="22" style="570" customWidth="1"/>
    <col min="1790" max="1790" width="18.453125" style="570" customWidth="1"/>
    <col min="1791" max="1791" width="20.08984375" style="570" customWidth="1"/>
    <col min="1792" max="1792" width="21" style="570" customWidth="1"/>
    <col min="1793" max="1793" width="12.453125" style="570" customWidth="1"/>
    <col min="1794" max="1794" width="17" style="570" customWidth="1"/>
    <col min="1795" max="1795" width="12.453125" style="570" customWidth="1"/>
    <col min="1796" max="1796" width="13.90625" style="570" customWidth="1"/>
    <col min="1797" max="2040" width="12.453125" style="570"/>
    <col min="2041" max="2041" width="39.08984375" style="570" customWidth="1"/>
    <col min="2042" max="2042" width="64.54296875" style="570" customWidth="1"/>
    <col min="2043" max="2043" width="15" style="570" customWidth="1"/>
    <col min="2044" max="2044" width="17.54296875" style="570" customWidth="1"/>
    <col min="2045" max="2045" width="22" style="570" customWidth="1"/>
    <col min="2046" max="2046" width="18.453125" style="570" customWidth="1"/>
    <col min="2047" max="2047" width="20.08984375" style="570" customWidth="1"/>
    <col min="2048" max="2048" width="21" style="570" customWidth="1"/>
    <col min="2049" max="2049" width="12.453125" style="570" customWidth="1"/>
    <col min="2050" max="2050" width="17" style="570" customWidth="1"/>
    <col min="2051" max="2051" width="12.453125" style="570" customWidth="1"/>
    <col min="2052" max="2052" width="13.90625" style="570" customWidth="1"/>
    <col min="2053" max="2296" width="12.453125" style="570"/>
    <col min="2297" max="2297" width="39.08984375" style="570" customWidth="1"/>
    <col min="2298" max="2298" width="64.54296875" style="570" customWidth="1"/>
    <col min="2299" max="2299" width="15" style="570" customWidth="1"/>
    <col min="2300" max="2300" width="17.54296875" style="570" customWidth="1"/>
    <col min="2301" max="2301" width="22" style="570" customWidth="1"/>
    <col min="2302" max="2302" width="18.453125" style="570" customWidth="1"/>
    <col min="2303" max="2303" width="20.08984375" style="570" customWidth="1"/>
    <col min="2304" max="2304" width="21" style="570" customWidth="1"/>
    <col min="2305" max="2305" width="12.453125" style="570" customWidth="1"/>
    <col min="2306" max="2306" width="17" style="570" customWidth="1"/>
    <col min="2307" max="2307" width="12.453125" style="570" customWidth="1"/>
    <col min="2308" max="2308" width="13.90625" style="570" customWidth="1"/>
    <col min="2309" max="2552" width="12.453125" style="570"/>
    <col min="2553" max="2553" width="39.08984375" style="570" customWidth="1"/>
    <col min="2554" max="2554" width="64.54296875" style="570" customWidth="1"/>
    <col min="2555" max="2555" width="15" style="570" customWidth="1"/>
    <col min="2556" max="2556" width="17.54296875" style="570" customWidth="1"/>
    <col min="2557" max="2557" width="22" style="570" customWidth="1"/>
    <col min="2558" max="2558" width="18.453125" style="570" customWidth="1"/>
    <col min="2559" max="2559" width="20.08984375" style="570" customWidth="1"/>
    <col min="2560" max="2560" width="21" style="570" customWidth="1"/>
    <col min="2561" max="2561" width="12.453125" style="570" customWidth="1"/>
    <col min="2562" max="2562" width="17" style="570" customWidth="1"/>
    <col min="2563" max="2563" width="12.453125" style="570" customWidth="1"/>
    <col min="2564" max="2564" width="13.90625" style="570" customWidth="1"/>
    <col min="2565" max="2808" width="12.453125" style="570"/>
    <col min="2809" max="2809" width="39.08984375" style="570" customWidth="1"/>
    <col min="2810" max="2810" width="64.54296875" style="570" customWidth="1"/>
    <col min="2811" max="2811" width="15" style="570" customWidth="1"/>
    <col min="2812" max="2812" width="17.54296875" style="570" customWidth="1"/>
    <col min="2813" max="2813" width="22" style="570" customWidth="1"/>
    <col min="2814" max="2814" width="18.453125" style="570" customWidth="1"/>
    <col min="2815" max="2815" width="20.08984375" style="570" customWidth="1"/>
    <col min="2816" max="2816" width="21" style="570" customWidth="1"/>
    <col min="2817" max="2817" width="12.453125" style="570" customWidth="1"/>
    <col min="2818" max="2818" width="17" style="570" customWidth="1"/>
    <col min="2819" max="2819" width="12.453125" style="570" customWidth="1"/>
    <col min="2820" max="2820" width="13.90625" style="570" customWidth="1"/>
    <col min="2821" max="3064" width="12.453125" style="570"/>
    <col min="3065" max="3065" width="39.08984375" style="570" customWidth="1"/>
    <col min="3066" max="3066" width="64.54296875" style="570" customWidth="1"/>
    <col min="3067" max="3067" width="15" style="570" customWidth="1"/>
    <col min="3068" max="3068" width="17.54296875" style="570" customWidth="1"/>
    <col min="3069" max="3069" width="22" style="570" customWidth="1"/>
    <col min="3070" max="3070" width="18.453125" style="570" customWidth="1"/>
    <col min="3071" max="3071" width="20.08984375" style="570" customWidth="1"/>
    <col min="3072" max="3072" width="21" style="570" customWidth="1"/>
    <col min="3073" max="3073" width="12.453125" style="570" customWidth="1"/>
    <col min="3074" max="3074" width="17" style="570" customWidth="1"/>
    <col min="3075" max="3075" width="12.453125" style="570" customWidth="1"/>
    <col min="3076" max="3076" width="13.90625" style="570" customWidth="1"/>
    <col min="3077" max="3320" width="12.453125" style="570"/>
    <col min="3321" max="3321" width="39.08984375" style="570" customWidth="1"/>
    <col min="3322" max="3322" width="64.54296875" style="570" customWidth="1"/>
    <col min="3323" max="3323" width="15" style="570" customWidth="1"/>
    <col min="3324" max="3324" width="17.54296875" style="570" customWidth="1"/>
    <col min="3325" max="3325" width="22" style="570" customWidth="1"/>
    <col min="3326" max="3326" width="18.453125" style="570" customWidth="1"/>
    <col min="3327" max="3327" width="20.08984375" style="570" customWidth="1"/>
    <col min="3328" max="3328" width="21" style="570" customWidth="1"/>
    <col min="3329" max="3329" width="12.453125" style="570" customWidth="1"/>
    <col min="3330" max="3330" width="17" style="570" customWidth="1"/>
    <col min="3331" max="3331" width="12.453125" style="570" customWidth="1"/>
    <col min="3332" max="3332" width="13.90625" style="570" customWidth="1"/>
    <col min="3333" max="3576" width="12.453125" style="570"/>
    <col min="3577" max="3577" width="39.08984375" style="570" customWidth="1"/>
    <col min="3578" max="3578" width="64.54296875" style="570" customWidth="1"/>
    <col min="3579" max="3579" width="15" style="570" customWidth="1"/>
    <col min="3580" max="3580" width="17.54296875" style="570" customWidth="1"/>
    <col min="3581" max="3581" width="22" style="570" customWidth="1"/>
    <col min="3582" max="3582" width="18.453125" style="570" customWidth="1"/>
    <col min="3583" max="3583" width="20.08984375" style="570" customWidth="1"/>
    <col min="3584" max="3584" width="21" style="570" customWidth="1"/>
    <col min="3585" max="3585" width="12.453125" style="570" customWidth="1"/>
    <col min="3586" max="3586" width="17" style="570" customWidth="1"/>
    <col min="3587" max="3587" width="12.453125" style="570" customWidth="1"/>
    <col min="3588" max="3588" width="13.90625" style="570" customWidth="1"/>
    <col min="3589" max="3832" width="12.453125" style="570"/>
    <col min="3833" max="3833" width="39.08984375" style="570" customWidth="1"/>
    <col min="3834" max="3834" width="64.54296875" style="570" customWidth="1"/>
    <col min="3835" max="3835" width="15" style="570" customWidth="1"/>
    <col min="3836" max="3836" width="17.54296875" style="570" customWidth="1"/>
    <col min="3837" max="3837" width="22" style="570" customWidth="1"/>
    <col min="3838" max="3838" width="18.453125" style="570" customWidth="1"/>
    <col min="3839" max="3839" width="20.08984375" style="570" customWidth="1"/>
    <col min="3840" max="3840" width="21" style="570" customWidth="1"/>
    <col min="3841" max="3841" width="12.453125" style="570" customWidth="1"/>
    <col min="3842" max="3842" width="17" style="570" customWidth="1"/>
    <col min="3843" max="3843" width="12.453125" style="570" customWidth="1"/>
    <col min="3844" max="3844" width="13.90625" style="570" customWidth="1"/>
    <col min="3845" max="4088" width="12.453125" style="570"/>
    <col min="4089" max="4089" width="39.08984375" style="570" customWidth="1"/>
    <col min="4090" max="4090" width="64.54296875" style="570" customWidth="1"/>
    <col min="4091" max="4091" width="15" style="570" customWidth="1"/>
    <col min="4092" max="4092" width="17.54296875" style="570" customWidth="1"/>
    <col min="4093" max="4093" width="22" style="570" customWidth="1"/>
    <col min="4094" max="4094" width="18.453125" style="570" customWidth="1"/>
    <col min="4095" max="4095" width="20.08984375" style="570" customWidth="1"/>
    <col min="4096" max="4096" width="21" style="570" customWidth="1"/>
    <col min="4097" max="4097" width="12.453125" style="570" customWidth="1"/>
    <col min="4098" max="4098" width="17" style="570" customWidth="1"/>
    <col min="4099" max="4099" width="12.453125" style="570" customWidth="1"/>
    <col min="4100" max="4100" width="13.90625" style="570" customWidth="1"/>
    <col min="4101" max="4344" width="12.453125" style="570"/>
    <col min="4345" max="4345" width="39.08984375" style="570" customWidth="1"/>
    <col min="4346" max="4346" width="64.54296875" style="570" customWidth="1"/>
    <col min="4347" max="4347" width="15" style="570" customWidth="1"/>
    <col min="4348" max="4348" width="17.54296875" style="570" customWidth="1"/>
    <col min="4349" max="4349" width="22" style="570" customWidth="1"/>
    <col min="4350" max="4350" width="18.453125" style="570" customWidth="1"/>
    <col min="4351" max="4351" width="20.08984375" style="570" customWidth="1"/>
    <col min="4352" max="4352" width="21" style="570" customWidth="1"/>
    <col min="4353" max="4353" width="12.453125" style="570" customWidth="1"/>
    <col min="4354" max="4354" width="17" style="570" customWidth="1"/>
    <col min="4355" max="4355" width="12.453125" style="570" customWidth="1"/>
    <col min="4356" max="4356" width="13.90625" style="570" customWidth="1"/>
    <col min="4357" max="4600" width="12.453125" style="570"/>
    <col min="4601" max="4601" width="39.08984375" style="570" customWidth="1"/>
    <col min="4602" max="4602" width="64.54296875" style="570" customWidth="1"/>
    <col min="4603" max="4603" width="15" style="570" customWidth="1"/>
    <col min="4604" max="4604" width="17.54296875" style="570" customWidth="1"/>
    <col min="4605" max="4605" width="22" style="570" customWidth="1"/>
    <col min="4606" max="4606" width="18.453125" style="570" customWidth="1"/>
    <col min="4607" max="4607" width="20.08984375" style="570" customWidth="1"/>
    <col min="4608" max="4608" width="21" style="570" customWidth="1"/>
    <col min="4609" max="4609" width="12.453125" style="570" customWidth="1"/>
    <col min="4610" max="4610" width="17" style="570" customWidth="1"/>
    <col min="4611" max="4611" width="12.453125" style="570" customWidth="1"/>
    <col min="4612" max="4612" width="13.90625" style="570" customWidth="1"/>
    <col min="4613" max="4856" width="12.453125" style="570"/>
    <col min="4857" max="4857" width="39.08984375" style="570" customWidth="1"/>
    <col min="4858" max="4858" width="64.54296875" style="570" customWidth="1"/>
    <col min="4859" max="4859" width="15" style="570" customWidth="1"/>
    <col min="4860" max="4860" width="17.54296875" style="570" customWidth="1"/>
    <col min="4861" max="4861" width="22" style="570" customWidth="1"/>
    <col min="4862" max="4862" width="18.453125" style="570" customWidth="1"/>
    <col min="4863" max="4863" width="20.08984375" style="570" customWidth="1"/>
    <col min="4864" max="4864" width="21" style="570" customWidth="1"/>
    <col min="4865" max="4865" width="12.453125" style="570" customWidth="1"/>
    <col min="4866" max="4866" width="17" style="570" customWidth="1"/>
    <col min="4867" max="4867" width="12.453125" style="570" customWidth="1"/>
    <col min="4868" max="4868" width="13.90625" style="570" customWidth="1"/>
    <col min="4869" max="5112" width="12.453125" style="570"/>
    <col min="5113" max="5113" width="39.08984375" style="570" customWidth="1"/>
    <col min="5114" max="5114" width="64.54296875" style="570" customWidth="1"/>
    <col min="5115" max="5115" width="15" style="570" customWidth="1"/>
    <col min="5116" max="5116" width="17.54296875" style="570" customWidth="1"/>
    <col min="5117" max="5117" width="22" style="570" customWidth="1"/>
    <col min="5118" max="5118" width="18.453125" style="570" customWidth="1"/>
    <col min="5119" max="5119" width="20.08984375" style="570" customWidth="1"/>
    <col min="5120" max="5120" width="21" style="570" customWidth="1"/>
    <col min="5121" max="5121" width="12.453125" style="570" customWidth="1"/>
    <col min="5122" max="5122" width="17" style="570" customWidth="1"/>
    <col min="5123" max="5123" width="12.453125" style="570" customWidth="1"/>
    <col min="5124" max="5124" width="13.90625" style="570" customWidth="1"/>
    <col min="5125" max="5368" width="12.453125" style="570"/>
    <col min="5369" max="5369" width="39.08984375" style="570" customWidth="1"/>
    <col min="5370" max="5370" width="64.54296875" style="570" customWidth="1"/>
    <col min="5371" max="5371" width="15" style="570" customWidth="1"/>
    <col min="5372" max="5372" width="17.54296875" style="570" customWidth="1"/>
    <col min="5373" max="5373" width="22" style="570" customWidth="1"/>
    <col min="5374" max="5374" width="18.453125" style="570" customWidth="1"/>
    <col min="5375" max="5375" width="20.08984375" style="570" customWidth="1"/>
    <col min="5376" max="5376" width="21" style="570" customWidth="1"/>
    <col min="5377" max="5377" width="12.453125" style="570" customWidth="1"/>
    <col min="5378" max="5378" width="17" style="570" customWidth="1"/>
    <col min="5379" max="5379" width="12.453125" style="570" customWidth="1"/>
    <col min="5380" max="5380" width="13.90625" style="570" customWidth="1"/>
    <col min="5381" max="5624" width="12.453125" style="570"/>
    <col min="5625" max="5625" width="39.08984375" style="570" customWidth="1"/>
    <col min="5626" max="5626" width="64.54296875" style="570" customWidth="1"/>
    <col min="5627" max="5627" width="15" style="570" customWidth="1"/>
    <col min="5628" max="5628" width="17.54296875" style="570" customWidth="1"/>
    <col min="5629" max="5629" width="22" style="570" customWidth="1"/>
    <col min="5630" max="5630" width="18.453125" style="570" customWidth="1"/>
    <col min="5631" max="5631" width="20.08984375" style="570" customWidth="1"/>
    <col min="5632" max="5632" width="21" style="570" customWidth="1"/>
    <col min="5633" max="5633" width="12.453125" style="570" customWidth="1"/>
    <col min="5634" max="5634" width="17" style="570" customWidth="1"/>
    <col min="5635" max="5635" width="12.453125" style="570" customWidth="1"/>
    <col min="5636" max="5636" width="13.90625" style="570" customWidth="1"/>
    <col min="5637" max="5880" width="12.453125" style="570"/>
    <col min="5881" max="5881" width="39.08984375" style="570" customWidth="1"/>
    <col min="5882" max="5882" width="64.54296875" style="570" customWidth="1"/>
    <col min="5883" max="5883" width="15" style="570" customWidth="1"/>
    <col min="5884" max="5884" width="17.54296875" style="570" customWidth="1"/>
    <col min="5885" max="5885" width="22" style="570" customWidth="1"/>
    <col min="5886" max="5886" width="18.453125" style="570" customWidth="1"/>
    <col min="5887" max="5887" width="20.08984375" style="570" customWidth="1"/>
    <col min="5888" max="5888" width="21" style="570" customWidth="1"/>
    <col min="5889" max="5889" width="12.453125" style="570" customWidth="1"/>
    <col min="5890" max="5890" width="17" style="570" customWidth="1"/>
    <col min="5891" max="5891" width="12.453125" style="570" customWidth="1"/>
    <col min="5892" max="5892" width="13.90625" style="570" customWidth="1"/>
    <col min="5893" max="6136" width="12.453125" style="570"/>
    <col min="6137" max="6137" width="39.08984375" style="570" customWidth="1"/>
    <col min="6138" max="6138" width="64.54296875" style="570" customWidth="1"/>
    <col min="6139" max="6139" width="15" style="570" customWidth="1"/>
    <col min="6140" max="6140" width="17.54296875" style="570" customWidth="1"/>
    <col min="6141" max="6141" width="22" style="570" customWidth="1"/>
    <col min="6142" max="6142" width="18.453125" style="570" customWidth="1"/>
    <col min="6143" max="6143" width="20.08984375" style="570" customWidth="1"/>
    <col min="6144" max="6144" width="21" style="570" customWidth="1"/>
    <col min="6145" max="6145" width="12.453125" style="570" customWidth="1"/>
    <col min="6146" max="6146" width="17" style="570" customWidth="1"/>
    <col min="6147" max="6147" width="12.453125" style="570" customWidth="1"/>
    <col min="6148" max="6148" width="13.90625" style="570" customWidth="1"/>
    <col min="6149" max="6392" width="12.453125" style="570"/>
    <col min="6393" max="6393" width="39.08984375" style="570" customWidth="1"/>
    <col min="6394" max="6394" width="64.54296875" style="570" customWidth="1"/>
    <col min="6395" max="6395" width="15" style="570" customWidth="1"/>
    <col min="6396" max="6396" width="17.54296875" style="570" customWidth="1"/>
    <col min="6397" max="6397" width="22" style="570" customWidth="1"/>
    <col min="6398" max="6398" width="18.453125" style="570" customWidth="1"/>
    <col min="6399" max="6399" width="20.08984375" style="570" customWidth="1"/>
    <col min="6400" max="6400" width="21" style="570" customWidth="1"/>
    <col min="6401" max="6401" width="12.453125" style="570" customWidth="1"/>
    <col min="6402" max="6402" width="17" style="570" customWidth="1"/>
    <col min="6403" max="6403" width="12.453125" style="570" customWidth="1"/>
    <col min="6404" max="6404" width="13.90625" style="570" customWidth="1"/>
    <col min="6405" max="6648" width="12.453125" style="570"/>
    <col min="6649" max="6649" width="39.08984375" style="570" customWidth="1"/>
    <col min="6650" max="6650" width="64.54296875" style="570" customWidth="1"/>
    <col min="6651" max="6651" width="15" style="570" customWidth="1"/>
    <col min="6652" max="6652" width="17.54296875" style="570" customWidth="1"/>
    <col min="6653" max="6653" width="22" style="570" customWidth="1"/>
    <col min="6654" max="6654" width="18.453125" style="570" customWidth="1"/>
    <col min="6655" max="6655" width="20.08984375" style="570" customWidth="1"/>
    <col min="6656" max="6656" width="21" style="570" customWidth="1"/>
    <col min="6657" max="6657" width="12.453125" style="570" customWidth="1"/>
    <col min="6658" max="6658" width="17" style="570" customWidth="1"/>
    <col min="6659" max="6659" width="12.453125" style="570" customWidth="1"/>
    <col min="6660" max="6660" width="13.90625" style="570" customWidth="1"/>
    <col min="6661" max="6904" width="12.453125" style="570"/>
    <col min="6905" max="6905" width="39.08984375" style="570" customWidth="1"/>
    <col min="6906" max="6906" width="64.54296875" style="570" customWidth="1"/>
    <col min="6907" max="6907" width="15" style="570" customWidth="1"/>
    <col min="6908" max="6908" width="17.54296875" style="570" customWidth="1"/>
    <col min="6909" max="6909" width="22" style="570" customWidth="1"/>
    <col min="6910" max="6910" width="18.453125" style="570" customWidth="1"/>
    <col min="6911" max="6911" width="20.08984375" style="570" customWidth="1"/>
    <col min="6912" max="6912" width="21" style="570" customWidth="1"/>
    <col min="6913" max="6913" width="12.453125" style="570" customWidth="1"/>
    <col min="6914" max="6914" width="17" style="570" customWidth="1"/>
    <col min="6915" max="6915" width="12.453125" style="570" customWidth="1"/>
    <col min="6916" max="6916" width="13.90625" style="570" customWidth="1"/>
    <col min="6917" max="7160" width="12.453125" style="570"/>
    <col min="7161" max="7161" width="39.08984375" style="570" customWidth="1"/>
    <col min="7162" max="7162" width="64.54296875" style="570" customWidth="1"/>
    <col min="7163" max="7163" width="15" style="570" customWidth="1"/>
    <col min="7164" max="7164" width="17.54296875" style="570" customWidth="1"/>
    <col min="7165" max="7165" width="22" style="570" customWidth="1"/>
    <col min="7166" max="7166" width="18.453125" style="570" customWidth="1"/>
    <col min="7167" max="7167" width="20.08984375" style="570" customWidth="1"/>
    <col min="7168" max="7168" width="21" style="570" customWidth="1"/>
    <col min="7169" max="7169" width="12.453125" style="570" customWidth="1"/>
    <col min="7170" max="7170" width="17" style="570" customWidth="1"/>
    <col min="7171" max="7171" width="12.453125" style="570" customWidth="1"/>
    <col min="7172" max="7172" width="13.90625" style="570" customWidth="1"/>
    <col min="7173" max="7416" width="12.453125" style="570"/>
    <col min="7417" max="7417" width="39.08984375" style="570" customWidth="1"/>
    <col min="7418" max="7418" width="64.54296875" style="570" customWidth="1"/>
    <col min="7419" max="7419" width="15" style="570" customWidth="1"/>
    <col min="7420" max="7420" width="17.54296875" style="570" customWidth="1"/>
    <col min="7421" max="7421" width="22" style="570" customWidth="1"/>
    <col min="7422" max="7422" width="18.453125" style="570" customWidth="1"/>
    <col min="7423" max="7423" width="20.08984375" style="570" customWidth="1"/>
    <col min="7424" max="7424" width="21" style="570" customWidth="1"/>
    <col min="7425" max="7425" width="12.453125" style="570" customWidth="1"/>
    <col min="7426" max="7426" width="17" style="570" customWidth="1"/>
    <col min="7427" max="7427" width="12.453125" style="570" customWidth="1"/>
    <col min="7428" max="7428" width="13.90625" style="570" customWidth="1"/>
    <col min="7429" max="7672" width="12.453125" style="570"/>
    <col min="7673" max="7673" width="39.08984375" style="570" customWidth="1"/>
    <col min="7674" max="7674" width="64.54296875" style="570" customWidth="1"/>
    <col min="7675" max="7675" width="15" style="570" customWidth="1"/>
    <col min="7676" max="7676" width="17.54296875" style="570" customWidth="1"/>
    <col min="7677" max="7677" width="22" style="570" customWidth="1"/>
    <col min="7678" max="7678" width="18.453125" style="570" customWidth="1"/>
    <col min="7679" max="7679" width="20.08984375" style="570" customWidth="1"/>
    <col min="7680" max="7680" width="21" style="570" customWidth="1"/>
    <col min="7681" max="7681" width="12.453125" style="570" customWidth="1"/>
    <col min="7682" max="7682" width="17" style="570" customWidth="1"/>
    <col min="7683" max="7683" width="12.453125" style="570" customWidth="1"/>
    <col min="7684" max="7684" width="13.90625" style="570" customWidth="1"/>
    <col min="7685" max="7928" width="12.453125" style="570"/>
    <col min="7929" max="7929" width="39.08984375" style="570" customWidth="1"/>
    <col min="7930" max="7930" width="64.54296875" style="570" customWidth="1"/>
    <col min="7931" max="7931" width="15" style="570" customWidth="1"/>
    <col min="7932" max="7932" width="17.54296875" style="570" customWidth="1"/>
    <col min="7933" max="7933" width="22" style="570" customWidth="1"/>
    <col min="7934" max="7934" width="18.453125" style="570" customWidth="1"/>
    <col min="7935" max="7935" width="20.08984375" style="570" customWidth="1"/>
    <col min="7936" max="7936" width="21" style="570" customWidth="1"/>
    <col min="7937" max="7937" width="12.453125" style="570" customWidth="1"/>
    <col min="7938" max="7938" width="17" style="570" customWidth="1"/>
    <col min="7939" max="7939" width="12.453125" style="570" customWidth="1"/>
    <col min="7940" max="7940" width="13.90625" style="570" customWidth="1"/>
    <col min="7941" max="8184" width="12.453125" style="570"/>
    <col min="8185" max="8185" width="39.08984375" style="570" customWidth="1"/>
    <col min="8186" max="8186" width="64.54296875" style="570" customWidth="1"/>
    <col min="8187" max="8187" width="15" style="570" customWidth="1"/>
    <col min="8188" max="8188" width="17.54296875" style="570" customWidth="1"/>
    <col min="8189" max="8189" width="22" style="570" customWidth="1"/>
    <col min="8190" max="8190" width="18.453125" style="570" customWidth="1"/>
    <col min="8191" max="8191" width="20.08984375" style="570" customWidth="1"/>
    <col min="8192" max="8192" width="21" style="570" customWidth="1"/>
    <col min="8193" max="8193" width="12.453125" style="570" customWidth="1"/>
    <col min="8194" max="8194" width="17" style="570" customWidth="1"/>
    <col min="8195" max="8195" width="12.453125" style="570" customWidth="1"/>
    <col min="8196" max="8196" width="13.90625" style="570" customWidth="1"/>
    <col min="8197" max="8440" width="12.453125" style="570"/>
    <col min="8441" max="8441" width="39.08984375" style="570" customWidth="1"/>
    <col min="8442" max="8442" width="64.54296875" style="570" customWidth="1"/>
    <col min="8443" max="8443" width="15" style="570" customWidth="1"/>
    <col min="8444" max="8444" width="17.54296875" style="570" customWidth="1"/>
    <col min="8445" max="8445" width="22" style="570" customWidth="1"/>
    <col min="8446" max="8446" width="18.453125" style="570" customWidth="1"/>
    <col min="8447" max="8447" width="20.08984375" style="570" customWidth="1"/>
    <col min="8448" max="8448" width="21" style="570" customWidth="1"/>
    <col min="8449" max="8449" width="12.453125" style="570" customWidth="1"/>
    <col min="8450" max="8450" width="17" style="570" customWidth="1"/>
    <col min="8451" max="8451" width="12.453125" style="570" customWidth="1"/>
    <col min="8452" max="8452" width="13.90625" style="570" customWidth="1"/>
    <col min="8453" max="8696" width="12.453125" style="570"/>
    <col min="8697" max="8697" width="39.08984375" style="570" customWidth="1"/>
    <col min="8698" max="8698" width="64.54296875" style="570" customWidth="1"/>
    <col min="8699" max="8699" width="15" style="570" customWidth="1"/>
    <col min="8700" max="8700" width="17.54296875" style="570" customWidth="1"/>
    <col min="8701" max="8701" width="22" style="570" customWidth="1"/>
    <col min="8702" max="8702" width="18.453125" style="570" customWidth="1"/>
    <col min="8703" max="8703" width="20.08984375" style="570" customWidth="1"/>
    <col min="8704" max="8704" width="21" style="570" customWidth="1"/>
    <col min="8705" max="8705" width="12.453125" style="570" customWidth="1"/>
    <col min="8706" max="8706" width="17" style="570" customWidth="1"/>
    <col min="8707" max="8707" width="12.453125" style="570" customWidth="1"/>
    <col min="8708" max="8708" width="13.90625" style="570" customWidth="1"/>
    <col min="8709" max="8952" width="12.453125" style="570"/>
    <col min="8953" max="8953" width="39.08984375" style="570" customWidth="1"/>
    <col min="8954" max="8954" width="64.54296875" style="570" customWidth="1"/>
    <col min="8955" max="8955" width="15" style="570" customWidth="1"/>
    <col min="8956" max="8956" width="17.54296875" style="570" customWidth="1"/>
    <col min="8957" max="8957" width="22" style="570" customWidth="1"/>
    <col min="8958" max="8958" width="18.453125" style="570" customWidth="1"/>
    <col min="8959" max="8959" width="20.08984375" style="570" customWidth="1"/>
    <col min="8960" max="8960" width="21" style="570" customWidth="1"/>
    <col min="8961" max="8961" width="12.453125" style="570" customWidth="1"/>
    <col min="8962" max="8962" width="17" style="570" customWidth="1"/>
    <col min="8963" max="8963" width="12.453125" style="570" customWidth="1"/>
    <col min="8964" max="8964" width="13.90625" style="570" customWidth="1"/>
    <col min="8965" max="9208" width="12.453125" style="570"/>
    <col min="9209" max="9209" width="39.08984375" style="570" customWidth="1"/>
    <col min="9210" max="9210" width="64.54296875" style="570" customWidth="1"/>
    <col min="9211" max="9211" width="15" style="570" customWidth="1"/>
    <col min="9212" max="9212" width="17.54296875" style="570" customWidth="1"/>
    <col min="9213" max="9213" width="22" style="570" customWidth="1"/>
    <col min="9214" max="9214" width="18.453125" style="570" customWidth="1"/>
    <col min="9215" max="9215" width="20.08984375" style="570" customWidth="1"/>
    <col min="9216" max="9216" width="21" style="570" customWidth="1"/>
    <col min="9217" max="9217" width="12.453125" style="570" customWidth="1"/>
    <col min="9218" max="9218" width="17" style="570" customWidth="1"/>
    <col min="9219" max="9219" width="12.453125" style="570" customWidth="1"/>
    <col min="9220" max="9220" width="13.90625" style="570" customWidth="1"/>
    <col min="9221" max="9464" width="12.453125" style="570"/>
    <col min="9465" max="9465" width="39.08984375" style="570" customWidth="1"/>
    <col min="9466" max="9466" width="64.54296875" style="570" customWidth="1"/>
    <col min="9467" max="9467" width="15" style="570" customWidth="1"/>
    <col min="9468" max="9468" width="17.54296875" style="570" customWidth="1"/>
    <col min="9469" max="9469" width="22" style="570" customWidth="1"/>
    <col min="9470" max="9470" width="18.453125" style="570" customWidth="1"/>
    <col min="9471" max="9471" width="20.08984375" style="570" customWidth="1"/>
    <col min="9472" max="9472" width="21" style="570" customWidth="1"/>
    <col min="9473" max="9473" width="12.453125" style="570" customWidth="1"/>
    <col min="9474" max="9474" width="17" style="570" customWidth="1"/>
    <col min="9475" max="9475" width="12.453125" style="570" customWidth="1"/>
    <col min="9476" max="9476" width="13.90625" style="570" customWidth="1"/>
    <col min="9477" max="9720" width="12.453125" style="570"/>
    <col min="9721" max="9721" width="39.08984375" style="570" customWidth="1"/>
    <col min="9722" max="9722" width="64.54296875" style="570" customWidth="1"/>
    <col min="9723" max="9723" width="15" style="570" customWidth="1"/>
    <col min="9724" max="9724" width="17.54296875" style="570" customWidth="1"/>
    <col min="9725" max="9725" width="22" style="570" customWidth="1"/>
    <col min="9726" max="9726" width="18.453125" style="570" customWidth="1"/>
    <col min="9727" max="9727" width="20.08984375" style="570" customWidth="1"/>
    <col min="9728" max="9728" width="21" style="570" customWidth="1"/>
    <col min="9729" max="9729" width="12.453125" style="570" customWidth="1"/>
    <col min="9730" max="9730" width="17" style="570" customWidth="1"/>
    <col min="9731" max="9731" width="12.453125" style="570" customWidth="1"/>
    <col min="9732" max="9732" width="13.90625" style="570" customWidth="1"/>
    <col min="9733" max="9976" width="12.453125" style="570"/>
    <col min="9977" max="9977" width="39.08984375" style="570" customWidth="1"/>
    <col min="9978" max="9978" width="64.54296875" style="570" customWidth="1"/>
    <col min="9979" max="9979" width="15" style="570" customWidth="1"/>
    <col min="9980" max="9980" width="17.54296875" style="570" customWidth="1"/>
    <col min="9981" max="9981" width="22" style="570" customWidth="1"/>
    <col min="9982" max="9982" width="18.453125" style="570" customWidth="1"/>
    <col min="9983" max="9983" width="20.08984375" style="570" customWidth="1"/>
    <col min="9984" max="9984" width="21" style="570" customWidth="1"/>
    <col min="9985" max="9985" width="12.453125" style="570" customWidth="1"/>
    <col min="9986" max="9986" width="17" style="570" customWidth="1"/>
    <col min="9987" max="9987" width="12.453125" style="570" customWidth="1"/>
    <col min="9988" max="9988" width="13.90625" style="570" customWidth="1"/>
    <col min="9989" max="10232" width="12.453125" style="570"/>
    <col min="10233" max="10233" width="39.08984375" style="570" customWidth="1"/>
    <col min="10234" max="10234" width="64.54296875" style="570" customWidth="1"/>
    <col min="10235" max="10235" width="15" style="570" customWidth="1"/>
    <col min="10236" max="10236" width="17.54296875" style="570" customWidth="1"/>
    <col min="10237" max="10237" width="22" style="570" customWidth="1"/>
    <col min="10238" max="10238" width="18.453125" style="570" customWidth="1"/>
    <col min="10239" max="10239" width="20.08984375" style="570" customWidth="1"/>
    <col min="10240" max="10240" width="21" style="570" customWidth="1"/>
    <col min="10241" max="10241" width="12.453125" style="570" customWidth="1"/>
    <col min="10242" max="10242" width="17" style="570" customWidth="1"/>
    <col min="10243" max="10243" width="12.453125" style="570" customWidth="1"/>
    <col min="10244" max="10244" width="13.90625" style="570" customWidth="1"/>
    <col min="10245" max="10488" width="12.453125" style="570"/>
    <col min="10489" max="10489" width="39.08984375" style="570" customWidth="1"/>
    <col min="10490" max="10490" width="64.54296875" style="570" customWidth="1"/>
    <col min="10491" max="10491" width="15" style="570" customWidth="1"/>
    <col min="10492" max="10492" width="17.54296875" style="570" customWidth="1"/>
    <col min="10493" max="10493" width="22" style="570" customWidth="1"/>
    <col min="10494" max="10494" width="18.453125" style="570" customWidth="1"/>
    <col min="10495" max="10495" width="20.08984375" style="570" customWidth="1"/>
    <col min="10496" max="10496" width="21" style="570" customWidth="1"/>
    <col min="10497" max="10497" width="12.453125" style="570" customWidth="1"/>
    <col min="10498" max="10498" width="17" style="570" customWidth="1"/>
    <col min="10499" max="10499" width="12.453125" style="570" customWidth="1"/>
    <col min="10500" max="10500" width="13.90625" style="570" customWidth="1"/>
    <col min="10501" max="10744" width="12.453125" style="570"/>
    <col min="10745" max="10745" width="39.08984375" style="570" customWidth="1"/>
    <col min="10746" max="10746" width="64.54296875" style="570" customWidth="1"/>
    <col min="10747" max="10747" width="15" style="570" customWidth="1"/>
    <col min="10748" max="10748" width="17.54296875" style="570" customWidth="1"/>
    <col min="10749" max="10749" width="22" style="570" customWidth="1"/>
    <col min="10750" max="10750" width="18.453125" style="570" customWidth="1"/>
    <col min="10751" max="10751" width="20.08984375" style="570" customWidth="1"/>
    <col min="10752" max="10752" width="21" style="570" customWidth="1"/>
    <col min="10753" max="10753" width="12.453125" style="570" customWidth="1"/>
    <col min="10754" max="10754" width="17" style="570" customWidth="1"/>
    <col min="10755" max="10755" width="12.453125" style="570" customWidth="1"/>
    <col min="10756" max="10756" width="13.90625" style="570" customWidth="1"/>
    <col min="10757" max="11000" width="12.453125" style="570"/>
    <col min="11001" max="11001" width="39.08984375" style="570" customWidth="1"/>
    <col min="11002" max="11002" width="64.54296875" style="570" customWidth="1"/>
    <col min="11003" max="11003" width="15" style="570" customWidth="1"/>
    <col min="11004" max="11004" width="17.54296875" style="570" customWidth="1"/>
    <col min="11005" max="11005" width="22" style="570" customWidth="1"/>
    <col min="11006" max="11006" width="18.453125" style="570" customWidth="1"/>
    <col min="11007" max="11007" width="20.08984375" style="570" customWidth="1"/>
    <col min="11008" max="11008" width="21" style="570" customWidth="1"/>
    <col min="11009" max="11009" width="12.453125" style="570" customWidth="1"/>
    <col min="11010" max="11010" width="17" style="570" customWidth="1"/>
    <col min="11011" max="11011" width="12.453125" style="570" customWidth="1"/>
    <col min="11012" max="11012" width="13.90625" style="570" customWidth="1"/>
    <col min="11013" max="11256" width="12.453125" style="570"/>
    <col min="11257" max="11257" width="39.08984375" style="570" customWidth="1"/>
    <col min="11258" max="11258" width="64.54296875" style="570" customWidth="1"/>
    <col min="11259" max="11259" width="15" style="570" customWidth="1"/>
    <col min="11260" max="11260" width="17.54296875" style="570" customWidth="1"/>
    <col min="11261" max="11261" width="22" style="570" customWidth="1"/>
    <col min="11262" max="11262" width="18.453125" style="570" customWidth="1"/>
    <col min="11263" max="11263" width="20.08984375" style="570" customWidth="1"/>
    <col min="11264" max="11264" width="21" style="570" customWidth="1"/>
    <col min="11265" max="11265" width="12.453125" style="570" customWidth="1"/>
    <col min="11266" max="11266" width="17" style="570" customWidth="1"/>
    <col min="11267" max="11267" width="12.453125" style="570" customWidth="1"/>
    <col min="11268" max="11268" width="13.90625" style="570" customWidth="1"/>
    <col min="11269" max="11512" width="12.453125" style="570"/>
    <col min="11513" max="11513" width="39.08984375" style="570" customWidth="1"/>
    <col min="11514" max="11514" width="64.54296875" style="570" customWidth="1"/>
    <col min="11515" max="11515" width="15" style="570" customWidth="1"/>
    <col min="11516" max="11516" width="17.54296875" style="570" customWidth="1"/>
    <col min="11517" max="11517" width="22" style="570" customWidth="1"/>
    <col min="11518" max="11518" width="18.453125" style="570" customWidth="1"/>
    <col min="11519" max="11519" width="20.08984375" style="570" customWidth="1"/>
    <col min="11520" max="11520" width="21" style="570" customWidth="1"/>
    <col min="11521" max="11521" width="12.453125" style="570" customWidth="1"/>
    <col min="11522" max="11522" width="17" style="570" customWidth="1"/>
    <col min="11523" max="11523" width="12.453125" style="570" customWidth="1"/>
    <col min="11524" max="11524" width="13.90625" style="570" customWidth="1"/>
    <col min="11525" max="11768" width="12.453125" style="570"/>
    <col min="11769" max="11769" width="39.08984375" style="570" customWidth="1"/>
    <col min="11770" max="11770" width="64.54296875" style="570" customWidth="1"/>
    <col min="11771" max="11771" width="15" style="570" customWidth="1"/>
    <col min="11772" max="11772" width="17.54296875" style="570" customWidth="1"/>
    <col min="11773" max="11773" width="22" style="570" customWidth="1"/>
    <col min="11774" max="11774" width="18.453125" style="570" customWidth="1"/>
    <col min="11775" max="11775" width="20.08984375" style="570" customWidth="1"/>
    <col min="11776" max="11776" width="21" style="570" customWidth="1"/>
    <col min="11777" max="11777" width="12.453125" style="570" customWidth="1"/>
    <col min="11778" max="11778" width="17" style="570" customWidth="1"/>
    <col min="11779" max="11779" width="12.453125" style="570" customWidth="1"/>
    <col min="11780" max="11780" width="13.90625" style="570" customWidth="1"/>
    <col min="11781" max="12024" width="12.453125" style="570"/>
    <col min="12025" max="12025" width="39.08984375" style="570" customWidth="1"/>
    <col min="12026" max="12026" width="64.54296875" style="570" customWidth="1"/>
    <col min="12027" max="12027" width="15" style="570" customWidth="1"/>
    <col min="12028" max="12028" width="17.54296875" style="570" customWidth="1"/>
    <col min="12029" max="12029" width="22" style="570" customWidth="1"/>
    <col min="12030" max="12030" width="18.453125" style="570" customWidth="1"/>
    <col min="12031" max="12031" width="20.08984375" style="570" customWidth="1"/>
    <col min="12032" max="12032" width="21" style="570" customWidth="1"/>
    <col min="12033" max="12033" width="12.453125" style="570" customWidth="1"/>
    <col min="12034" max="12034" width="17" style="570" customWidth="1"/>
    <col min="12035" max="12035" width="12.453125" style="570" customWidth="1"/>
    <col min="12036" max="12036" width="13.90625" style="570" customWidth="1"/>
    <col min="12037" max="12280" width="12.453125" style="570"/>
    <col min="12281" max="12281" width="39.08984375" style="570" customWidth="1"/>
    <col min="12282" max="12282" width="64.54296875" style="570" customWidth="1"/>
    <col min="12283" max="12283" width="15" style="570" customWidth="1"/>
    <col min="12284" max="12284" width="17.54296875" style="570" customWidth="1"/>
    <col min="12285" max="12285" width="22" style="570" customWidth="1"/>
    <col min="12286" max="12286" width="18.453125" style="570" customWidth="1"/>
    <col min="12287" max="12287" width="20.08984375" style="570" customWidth="1"/>
    <col min="12288" max="12288" width="21" style="570" customWidth="1"/>
    <col min="12289" max="12289" width="12.453125" style="570" customWidth="1"/>
    <col min="12290" max="12290" width="17" style="570" customWidth="1"/>
    <col min="12291" max="12291" width="12.453125" style="570" customWidth="1"/>
    <col min="12292" max="12292" width="13.90625" style="570" customWidth="1"/>
    <col min="12293" max="12536" width="12.453125" style="570"/>
    <col min="12537" max="12537" width="39.08984375" style="570" customWidth="1"/>
    <col min="12538" max="12538" width="64.54296875" style="570" customWidth="1"/>
    <col min="12539" max="12539" width="15" style="570" customWidth="1"/>
    <col min="12540" max="12540" width="17.54296875" style="570" customWidth="1"/>
    <col min="12541" max="12541" width="22" style="570" customWidth="1"/>
    <col min="12542" max="12542" width="18.453125" style="570" customWidth="1"/>
    <col min="12543" max="12543" width="20.08984375" style="570" customWidth="1"/>
    <col min="12544" max="12544" width="21" style="570" customWidth="1"/>
    <col min="12545" max="12545" width="12.453125" style="570" customWidth="1"/>
    <col min="12546" max="12546" width="17" style="570" customWidth="1"/>
    <col min="12547" max="12547" width="12.453125" style="570" customWidth="1"/>
    <col min="12548" max="12548" width="13.90625" style="570" customWidth="1"/>
    <col min="12549" max="12792" width="12.453125" style="570"/>
    <col min="12793" max="12793" width="39.08984375" style="570" customWidth="1"/>
    <col min="12794" max="12794" width="64.54296875" style="570" customWidth="1"/>
    <col min="12795" max="12795" width="15" style="570" customWidth="1"/>
    <col min="12796" max="12796" width="17.54296875" style="570" customWidth="1"/>
    <col min="12797" max="12797" width="22" style="570" customWidth="1"/>
    <col min="12798" max="12798" width="18.453125" style="570" customWidth="1"/>
    <col min="12799" max="12799" width="20.08984375" style="570" customWidth="1"/>
    <col min="12800" max="12800" width="21" style="570" customWidth="1"/>
    <col min="12801" max="12801" width="12.453125" style="570" customWidth="1"/>
    <col min="12802" max="12802" width="17" style="570" customWidth="1"/>
    <col min="12803" max="12803" width="12.453125" style="570" customWidth="1"/>
    <col min="12804" max="12804" width="13.90625" style="570" customWidth="1"/>
    <col min="12805" max="13048" width="12.453125" style="570"/>
    <col min="13049" max="13049" width="39.08984375" style="570" customWidth="1"/>
    <col min="13050" max="13050" width="64.54296875" style="570" customWidth="1"/>
    <col min="13051" max="13051" width="15" style="570" customWidth="1"/>
    <col min="13052" max="13052" width="17.54296875" style="570" customWidth="1"/>
    <col min="13053" max="13053" width="22" style="570" customWidth="1"/>
    <col min="13054" max="13054" width="18.453125" style="570" customWidth="1"/>
    <col min="13055" max="13055" width="20.08984375" style="570" customWidth="1"/>
    <col min="13056" max="13056" width="21" style="570" customWidth="1"/>
    <col min="13057" max="13057" width="12.453125" style="570" customWidth="1"/>
    <col min="13058" max="13058" width="17" style="570" customWidth="1"/>
    <col min="13059" max="13059" width="12.453125" style="570" customWidth="1"/>
    <col min="13060" max="13060" width="13.90625" style="570" customWidth="1"/>
    <col min="13061" max="13304" width="12.453125" style="570"/>
    <col min="13305" max="13305" width="39.08984375" style="570" customWidth="1"/>
    <col min="13306" max="13306" width="64.54296875" style="570" customWidth="1"/>
    <col min="13307" max="13307" width="15" style="570" customWidth="1"/>
    <col min="13308" max="13308" width="17.54296875" style="570" customWidth="1"/>
    <col min="13309" max="13309" width="22" style="570" customWidth="1"/>
    <col min="13310" max="13310" width="18.453125" style="570" customWidth="1"/>
    <col min="13311" max="13311" width="20.08984375" style="570" customWidth="1"/>
    <col min="13312" max="13312" width="21" style="570" customWidth="1"/>
    <col min="13313" max="13313" width="12.453125" style="570" customWidth="1"/>
    <col min="13314" max="13314" width="17" style="570" customWidth="1"/>
    <col min="13315" max="13315" width="12.453125" style="570" customWidth="1"/>
    <col min="13316" max="13316" width="13.90625" style="570" customWidth="1"/>
    <col min="13317" max="13560" width="12.453125" style="570"/>
    <col min="13561" max="13561" width="39.08984375" style="570" customWidth="1"/>
    <col min="13562" max="13562" width="64.54296875" style="570" customWidth="1"/>
    <col min="13563" max="13563" width="15" style="570" customWidth="1"/>
    <col min="13564" max="13564" width="17.54296875" style="570" customWidth="1"/>
    <col min="13565" max="13565" width="22" style="570" customWidth="1"/>
    <col min="13566" max="13566" width="18.453125" style="570" customWidth="1"/>
    <col min="13567" max="13567" width="20.08984375" style="570" customWidth="1"/>
    <col min="13568" max="13568" width="21" style="570" customWidth="1"/>
    <col min="13569" max="13569" width="12.453125" style="570" customWidth="1"/>
    <col min="13570" max="13570" width="17" style="570" customWidth="1"/>
    <col min="13571" max="13571" width="12.453125" style="570" customWidth="1"/>
    <col min="13572" max="13572" width="13.90625" style="570" customWidth="1"/>
    <col min="13573" max="13816" width="12.453125" style="570"/>
    <col min="13817" max="13817" width="39.08984375" style="570" customWidth="1"/>
    <col min="13818" max="13818" width="64.54296875" style="570" customWidth="1"/>
    <col min="13819" max="13819" width="15" style="570" customWidth="1"/>
    <col min="13820" max="13820" width="17.54296875" style="570" customWidth="1"/>
    <col min="13821" max="13821" width="22" style="570" customWidth="1"/>
    <col min="13822" max="13822" width="18.453125" style="570" customWidth="1"/>
    <col min="13823" max="13823" width="20.08984375" style="570" customWidth="1"/>
    <col min="13824" max="13824" width="21" style="570" customWidth="1"/>
    <col min="13825" max="13825" width="12.453125" style="570" customWidth="1"/>
    <col min="13826" max="13826" width="17" style="570" customWidth="1"/>
    <col min="13827" max="13827" width="12.453125" style="570" customWidth="1"/>
    <col min="13828" max="13828" width="13.90625" style="570" customWidth="1"/>
    <col min="13829" max="14072" width="12.453125" style="570"/>
    <col min="14073" max="14073" width="39.08984375" style="570" customWidth="1"/>
    <col min="14074" max="14074" width="64.54296875" style="570" customWidth="1"/>
    <col min="14075" max="14075" width="15" style="570" customWidth="1"/>
    <col min="14076" max="14076" width="17.54296875" style="570" customWidth="1"/>
    <col min="14077" max="14077" width="22" style="570" customWidth="1"/>
    <col min="14078" max="14078" width="18.453125" style="570" customWidth="1"/>
    <col min="14079" max="14079" width="20.08984375" style="570" customWidth="1"/>
    <col min="14080" max="14080" width="21" style="570" customWidth="1"/>
    <col min="14081" max="14081" width="12.453125" style="570" customWidth="1"/>
    <col min="14082" max="14082" width="17" style="570" customWidth="1"/>
    <col min="14083" max="14083" width="12.453125" style="570" customWidth="1"/>
    <col min="14084" max="14084" width="13.90625" style="570" customWidth="1"/>
    <col min="14085" max="14328" width="12.453125" style="570"/>
    <col min="14329" max="14329" width="39.08984375" style="570" customWidth="1"/>
    <col min="14330" max="14330" width="64.54296875" style="570" customWidth="1"/>
    <col min="14331" max="14331" width="15" style="570" customWidth="1"/>
    <col min="14332" max="14332" width="17.54296875" style="570" customWidth="1"/>
    <col min="14333" max="14333" width="22" style="570" customWidth="1"/>
    <col min="14334" max="14334" width="18.453125" style="570" customWidth="1"/>
    <col min="14335" max="14335" width="20.08984375" style="570" customWidth="1"/>
    <col min="14336" max="14336" width="21" style="570" customWidth="1"/>
    <col min="14337" max="14337" width="12.453125" style="570" customWidth="1"/>
    <col min="14338" max="14338" width="17" style="570" customWidth="1"/>
    <col min="14339" max="14339" width="12.453125" style="570" customWidth="1"/>
    <col min="14340" max="14340" width="13.90625" style="570" customWidth="1"/>
    <col min="14341" max="14584" width="12.453125" style="570"/>
    <col min="14585" max="14585" width="39.08984375" style="570" customWidth="1"/>
    <col min="14586" max="14586" width="64.54296875" style="570" customWidth="1"/>
    <col min="14587" max="14587" width="15" style="570" customWidth="1"/>
    <col min="14588" max="14588" width="17.54296875" style="570" customWidth="1"/>
    <col min="14589" max="14589" width="22" style="570" customWidth="1"/>
    <col min="14590" max="14590" width="18.453125" style="570" customWidth="1"/>
    <col min="14591" max="14591" width="20.08984375" style="570" customWidth="1"/>
    <col min="14592" max="14592" width="21" style="570" customWidth="1"/>
    <col min="14593" max="14593" width="12.453125" style="570" customWidth="1"/>
    <col min="14594" max="14594" width="17" style="570" customWidth="1"/>
    <col min="14595" max="14595" width="12.453125" style="570" customWidth="1"/>
    <col min="14596" max="14596" width="13.90625" style="570" customWidth="1"/>
    <col min="14597" max="14840" width="12.453125" style="570"/>
    <col min="14841" max="14841" width="39.08984375" style="570" customWidth="1"/>
    <col min="14842" max="14842" width="64.54296875" style="570" customWidth="1"/>
    <col min="14843" max="14843" width="15" style="570" customWidth="1"/>
    <col min="14844" max="14844" width="17.54296875" style="570" customWidth="1"/>
    <col min="14845" max="14845" width="22" style="570" customWidth="1"/>
    <col min="14846" max="14846" width="18.453125" style="570" customWidth="1"/>
    <col min="14847" max="14847" width="20.08984375" style="570" customWidth="1"/>
    <col min="14848" max="14848" width="21" style="570" customWidth="1"/>
    <col min="14849" max="14849" width="12.453125" style="570" customWidth="1"/>
    <col min="14850" max="14850" width="17" style="570" customWidth="1"/>
    <col min="14851" max="14851" width="12.453125" style="570" customWidth="1"/>
    <col min="14852" max="14852" width="13.90625" style="570" customWidth="1"/>
    <col min="14853" max="15096" width="12.453125" style="570"/>
    <col min="15097" max="15097" width="39.08984375" style="570" customWidth="1"/>
    <col min="15098" max="15098" width="64.54296875" style="570" customWidth="1"/>
    <col min="15099" max="15099" width="15" style="570" customWidth="1"/>
    <col min="15100" max="15100" width="17.54296875" style="570" customWidth="1"/>
    <col min="15101" max="15101" width="22" style="570" customWidth="1"/>
    <col min="15102" max="15102" width="18.453125" style="570" customWidth="1"/>
    <col min="15103" max="15103" width="20.08984375" style="570" customWidth="1"/>
    <col min="15104" max="15104" width="21" style="570" customWidth="1"/>
    <col min="15105" max="15105" width="12.453125" style="570" customWidth="1"/>
    <col min="15106" max="15106" width="17" style="570" customWidth="1"/>
    <col min="15107" max="15107" width="12.453125" style="570" customWidth="1"/>
    <col min="15108" max="15108" width="13.90625" style="570" customWidth="1"/>
    <col min="15109" max="15352" width="12.453125" style="570"/>
    <col min="15353" max="15353" width="39.08984375" style="570" customWidth="1"/>
    <col min="15354" max="15354" width="64.54296875" style="570" customWidth="1"/>
    <col min="15355" max="15355" width="15" style="570" customWidth="1"/>
    <col min="15356" max="15356" width="17.54296875" style="570" customWidth="1"/>
    <col min="15357" max="15357" width="22" style="570" customWidth="1"/>
    <col min="15358" max="15358" width="18.453125" style="570" customWidth="1"/>
    <col min="15359" max="15359" width="20.08984375" style="570" customWidth="1"/>
    <col min="15360" max="15360" width="21" style="570" customWidth="1"/>
    <col min="15361" max="15361" width="12.453125" style="570" customWidth="1"/>
    <col min="15362" max="15362" width="17" style="570" customWidth="1"/>
    <col min="15363" max="15363" width="12.453125" style="570" customWidth="1"/>
    <col min="15364" max="15364" width="13.90625" style="570" customWidth="1"/>
    <col min="15365" max="15608" width="12.453125" style="570"/>
    <col min="15609" max="15609" width="39.08984375" style="570" customWidth="1"/>
    <col min="15610" max="15610" width="64.54296875" style="570" customWidth="1"/>
    <col min="15611" max="15611" width="15" style="570" customWidth="1"/>
    <col min="15612" max="15612" width="17.54296875" style="570" customWidth="1"/>
    <col min="15613" max="15613" width="22" style="570" customWidth="1"/>
    <col min="15614" max="15614" width="18.453125" style="570" customWidth="1"/>
    <col min="15615" max="15615" width="20.08984375" style="570" customWidth="1"/>
    <col min="15616" max="15616" width="21" style="570" customWidth="1"/>
    <col min="15617" max="15617" width="12.453125" style="570" customWidth="1"/>
    <col min="15618" max="15618" width="17" style="570" customWidth="1"/>
    <col min="15619" max="15619" width="12.453125" style="570" customWidth="1"/>
    <col min="15620" max="15620" width="13.90625" style="570" customWidth="1"/>
    <col min="15621" max="15864" width="12.453125" style="570"/>
    <col min="15865" max="15865" width="39.08984375" style="570" customWidth="1"/>
    <col min="15866" max="15866" width="64.54296875" style="570" customWidth="1"/>
    <col min="15867" max="15867" width="15" style="570" customWidth="1"/>
    <col min="15868" max="15868" width="17.54296875" style="570" customWidth="1"/>
    <col min="15869" max="15869" width="22" style="570" customWidth="1"/>
    <col min="15870" max="15870" width="18.453125" style="570" customWidth="1"/>
    <col min="15871" max="15871" width="20.08984375" style="570" customWidth="1"/>
    <col min="15872" max="15872" width="21" style="570" customWidth="1"/>
    <col min="15873" max="15873" width="12.453125" style="570" customWidth="1"/>
    <col min="15874" max="15874" width="17" style="570" customWidth="1"/>
    <col min="15875" max="15875" width="12.453125" style="570" customWidth="1"/>
    <col min="15876" max="15876" width="13.90625" style="570" customWidth="1"/>
    <col min="15877" max="16120" width="12.453125" style="570"/>
    <col min="16121" max="16121" width="39.08984375" style="570" customWidth="1"/>
    <col min="16122" max="16122" width="64.54296875" style="570" customWidth="1"/>
    <col min="16123" max="16123" width="15" style="570" customWidth="1"/>
    <col min="16124" max="16124" width="17.54296875" style="570" customWidth="1"/>
    <col min="16125" max="16125" width="22" style="570" customWidth="1"/>
    <col min="16126" max="16126" width="18.453125" style="570" customWidth="1"/>
    <col min="16127" max="16127" width="20.08984375" style="570" customWidth="1"/>
    <col min="16128" max="16128" width="21" style="570" customWidth="1"/>
    <col min="16129" max="16129" width="12.453125" style="570" customWidth="1"/>
    <col min="16130" max="16130" width="17" style="570" customWidth="1"/>
    <col min="16131" max="16131" width="12.453125" style="570" customWidth="1"/>
    <col min="16132" max="16132" width="13.90625" style="570" customWidth="1"/>
    <col min="16133" max="16384" width="12.453125" style="570"/>
  </cols>
  <sheetData>
    <row r="1" spans="1:8" ht="25" x14ac:dyDescent="0.5">
      <c r="A1" s="894" t="s">
        <v>131</v>
      </c>
      <c r="B1" s="895"/>
      <c r="C1" s="894" t="s">
        <v>79</v>
      </c>
      <c r="D1" s="894"/>
      <c r="E1" s="896" t="s">
        <v>600</v>
      </c>
      <c r="F1" s="896"/>
      <c r="G1" s="763"/>
      <c r="H1" s="895"/>
    </row>
    <row r="2" spans="1:8" ht="25" x14ac:dyDescent="0.5">
      <c r="A2" s="894" t="s">
        <v>1062</v>
      </c>
      <c r="B2" s="895"/>
      <c r="C2" s="897"/>
      <c r="D2" s="894"/>
      <c r="E2" s="894"/>
      <c r="F2" s="895"/>
      <c r="G2" s="895"/>
      <c r="H2" s="895"/>
    </row>
    <row r="3" spans="1:8" ht="25.5" thickBot="1" x14ac:dyDescent="0.55000000000000004">
      <c r="A3" s="898" t="s">
        <v>1063</v>
      </c>
      <c r="B3" s="899"/>
      <c r="C3" s="900"/>
      <c r="D3" s="898"/>
      <c r="E3" s="899"/>
      <c r="F3" s="899"/>
      <c r="G3" s="899"/>
      <c r="H3" s="899"/>
    </row>
    <row r="4" spans="1:8" ht="33" customHeight="1" thickTop="1" x14ac:dyDescent="0.6">
      <c r="A4" s="758" t="s">
        <v>548</v>
      </c>
      <c r="B4" s="901"/>
      <c r="C4" s="758"/>
      <c r="D4" s="901"/>
      <c r="E4" s="758"/>
      <c r="F4" s="758"/>
      <c r="G4" s="758"/>
      <c r="H4" s="902" t="s">
        <v>136</v>
      </c>
    </row>
    <row r="5" spans="1:8" ht="113.25" customHeight="1" x14ac:dyDescent="0.5">
      <c r="A5" s="903" t="s">
        <v>1064</v>
      </c>
      <c r="B5" s="903" t="s">
        <v>1065</v>
      </c>
      <c r="C5" s="904" t="s">
        <v>1066</v>
      </c>
      <c r="D5" s="904" t="s">
        <v>1067</v>
      </c>
      <c r="E5" s="905" t="s">
        <v>1068</v>
      </c>
      <c r="F5" s="904" t="s">
        <v>1069</v>
      </c>
      <c r="G5" s="904" t="s">
        <v>1070</v>
      </c>
      <c r="H5" s="905" t="s">
        <v>1071</v>
      </c>
    </row>
    <row r="6" spans="1:8" s="763" customFormat="1" ht="24.9" customHeight="1" x14ac:dyDescent="0.5">
      <c r="A6" s="906" t="s">
        <v>1072</v>
      </c>
      <c r="B6" s="907" t="s">
        <v>1187</v>
      </c>
      <c r="C6" s="908" t="s">
        <v>1074</v>
      </c>
      <c r="D6" s="908">
        <v>12</v>
      </c>
      <c r="E6" s="933">
        <v>296000</v>
      </c>
      <c r="F6" s="933">
        <v>0</v>
      </c>
      <c r="G6" s="933">
        <v>0</v>
      </c>
      <c r="H6" s="934">
        <v>296000</v>
      </c>
    </row>
    <row r="7" spans="1:8" s="763" customFormat="1" ht="24.9" customHeight="1" x14ac:dyDescent="0.5">
      <c r="A7" s="906" t="s">
        <v>1091</v>
      </c>
      <c r="B7" s="907" t="s">
        <v>1092</v>
      </c>
      <c r="C7" s="908" t="s">
        <v>1074</v>
      </c>
      <c r="D7" s="908">
        <v>12</v>
      </c>
      <c r="E7" s="933">
        <v>33840</v>
      </c>
      <c r="F7" s="933">
        <v>0</v>
      </c>
      <c r="G7" s="933">
        <v>58605.0556</v>
      </c>
      <c r="H7" s="934">
        <v>92445.055599999992</v>
      </c>
    </row>
    <row r="8" spans="1:8" s="763" customFormat="1" ht="24.9" customHeight="1" x14ac:dyDescent="0.5">
      <c r="A8" s="906" t="s">
        <v>1112</v>
      </c>
      <c r="B8" s="938" t="s">
        <v>1113</v>
      </c>
      <c r="C8" s="908" t="s">
        <v>1074</v>
      </c>
      <c r="D8" s="908">
        <v>12</v>
      </c>
      <c r="E8" s="933">
        <v>36400</v>
      </c>
      <c r="F8" s="933">
        <v>0</v>
      </c>
      <c r="G8" s="933">
        <v>0</v>
      </c>
      <c r="H8" s="934">
        <v>36400</v>
      </c>
    </row>
    <row r="9" spans="1:8" s="763" customFormat="1" ht="24.9" customHeight="1" x14ac:dyDescent="0.5">
      <c r="A9" s="906" t="s">
        <v>1090</v>
      </c>
      <c r="B9" s="907" t="s">
        <v>1088</v>
      </c>
      <c r="C9" s="908" t="s">
        <v>1074</v>
      </c>
      <c r="D9" s="908">
        <v>12</v>
      </c>
      <c r="E9" s="933">
        <v>16000</v>
      </c>
      <c r="F9" s="933">
        <v>0</v>
      </c>
      <c r="G9" s="933">
        <v>45622.5</v>
      </c>
      <c r="H9" s="934">
        <v>61622.5</v>
      </c>
    </row>
    <row r="10" spans="1:8" s="763" customFormat="1" ht="24.9" customHeight="1" x14ac:dyDescent="0.5">
      <c r="A10" s="906" t="s">
        <v>1085</v>
      </c>
      <c r="B10" s="907" t="s">
        <v>1086</v>
      </c>
      <c r="C10" s="908" t="s">
        <v>1074</v>
      </c>
      <c r="D10" s="908">
        <v>12</v>
      </c>
      <c r="E10" s="933">
        <v>56774</v>
      </c>
      <c r="F10" s="933">
        <v>0</v>
      </c>
      <c r="G10" s="933">
        <v>0</v>
      </c>
      <c r="H10" s="934">
        <v>56774</v>
      </c>
    </row>
    <row r="11" spans="1:8" s="763" customFormat="1" ht="24.9" customHeight="1" x14ac:dyDescent="0.5">
      <c r="A11" s="906" t="s">
        <v>1117</v>
      </c>
      <c r="B11" s="907" t="s">
        <v>1118</v>
      </c>
      <c r="C11" s="908" t="s">
        <v>1074</v>
      </c>
      <c r="D11" s="908">
        <v>12</v>
      </c>
      <c r="E11" s="933">
        <v>33562.879999999997</v>
      </c>
      <c r="F11" s="933">
        <v>0</v>
      </c>
      <c r="G11" s="933">
        <v>0</v>
      </c>
      <c r="H11" s="934">
        <v>33562.879999999997</v>
      </c>
    </row>
    <row r="12" spans="1:8" s="763" customFormat="1" ht="24.9" customHeight="1" x14ac:dyDescent="0.5">
      <c r="A12" s="909" t="s">
        <v>1188</v>
      </c>
      <c r="B12" s="907" t="s">
        <v>1115</v>
      </c>
      <c r="C12" s="908" t="s">
        <v>1074</v>
      </c>
      <c r="D12" s="908">
        <v>12</v>
      </c>
      <c r="E12" s="933">
        <v>50000</v>
      </c>
      <c r="F12" s="933">
        <v>0</v>
      </c>
      <c r="G12" s="933">
        <v>0</v>
      </c>
      <c r="H12" s="934">
        <v>50000</v>
      </c>
    </row>
    <row r="13" spans="1:8" s="763" customFormat="1" ht="24.9" customHeight="1" x14ac:dyDescent="0.5">
      <c r="A13" s="906" t="s">
        <v>1189</v>
      </c>
      <c r="B13" s="907" t="s">
        <v>1190</v>
      </c>
      <c r="C13" s="908" t="s">
        <v>1074</v>
      </c>
      <c r="D13" s="908">
        <v>12</v>
      </c>
      <c r="E13" s="933">
        <v>50000</v>
      </c>
      <c r="F13" s="933">
        <v>0</v>
      </c>
      <c r="G13" s="933">
        <v>0</v>
      </c>
      <c r="H13" s="934">
        <v>50000</v>
      </c>
    </row>
    <row r="14" spans="1:8" s="763" customFormat="1" ht="24.9" customHeight="1" x14ac:dyDescent="0.5">
      <c r="A14" s="906" t="s">
        <v>1191</v>
      </c>
      <c r="B14" s="907" t="s">
        <v>1115</v>
      </c>
      <c r="C14" s="908" t="s">
        <v>1074</v>
      </c>
      <c r="D14" s="908">
        <v>12</v>
      </c>
      <c r="E14" s="933">
        <v>24000</v>
      </c>
      <c r="F14" s="933">
        <v>0</v>
      </c>
      <c r="G14" s="933">
        <v>0</v>
      </c>
      <c r="H14" s="934">
        <v>24000</v>
      </c>
    </row>
    <row r="15" spans="1:8" s="763" customFormat="1" ht="24.9" customHeight="1" x14ac:dyDescent="0.5">
      <c r="A15" s="906" t="s">
        <v>1103</v>
      </c>
      <c r="B15" s="907" t="s">
        <v>1102</v>
      </c>
      <c r="C15" s="908" t="s">
        <v>1074</v>
      </c>
      <c r="D15" s="908">
        <v>12</v>
      </c>
      <c r="E15" s="933">
        <v>25000</v>
      </c>
      <c r="F15" s="933">
        <v>0</v>
      </c>
      <c r="G15" s="933">
        <v>0</v>
      </c>
      <c r="H15" s="934">
        <v>25000</v>
      </c>
    </row>
    <row r="16" spans="1:8" s="763" customFormat="1" ht="24.9" customHeight="1" x14ac:dyDescent="0.5">
      <c r="A16" s="906" t="s">
        <v>1095</v>
      </c>
      <c r="B16" s="938" t="s">
        <v>1096</v>
      </c>
      <c r="C16" s="908" t="s">
        <v>1074</v>
      </c>
      <c r="D16" s="908">
        <v>12</v>
      </c>
      <c r="E16" s="933">
        <v>71520</v>
      </c>
      <c r="F16" s="933">
        <v>0</v>
      </c>
      <c r="G16" s="933">
        <v>0</v>
      </c>
      <c r="H16" s="934">
        <v>71520</v>
      </c>
    </row>
    <row r="17" spans="1:8" s="763" customFormat="1" ht="24.9" customHeight="1" x14ac:dyDescent="0.5">
      <c r="A17" s="906" t="s">
        <v>1077</v>
      </c>
      <c r="B17" s="907" t="s">
        <v>1078</v>
      </c>
      <c r="C17" s="908" t="s">
        <v>1074</v>
      </c>
      <c r="D17" s="908">
        <v>12</v>
      </c>
      <c r="E17" s="933">
        <v>88585</v>
      </c>
      <c r="F17" s="933">
        <v>0</v>
      </c>
      <c r="G17" s="933">
        <v>0</v>
      </c>
      <c r="H17" s="934">
        <v>88585</v>
      </c>
    </row>
    <row r="18" spans="1:8" s="763" customFormat="1" ht="24.9" customHeight="1" x14ac:dyDescent="0.5">
      <c r="A18" s="906" t="s">
        <v>1083</v>
      </c>
      <c r="B18" s="907" t="s">
        <v>1084</v>
      </c>
      <c r="C18" s="908" t="s">
        <v>1074</v>
      </c>
      <c r="D18" s="908">
        <v>12</v>
      </c>
      <c r="E18" s="933">
        <v>44000</v>
      </c>
      <c r="F18" s="933">
        <v>0</v>
      </c>
      <c r="G18" s="933">
        <v>0</v>
      </c>
      <c r="H18" s="934">
        <v>44000</v>
      </c>
    </row>
    <row r="19" spans="1:8" s="763" customFormat="1" ht="24.9" customHeight="1" x14ac:dyDescent="0.5">
      <c r="A19" s="906" t="s">
        <v>1081</v>
      </c>
      <c r="B19" s="938" t="s">
        <v>1192</v>
      </c>
      <c r="C19" s="908" t="s">
        <v>1074</v>
      </c>
      <c r="D19" s="908">
        <v>12</v>
      </c>
      <c r="E19" s="933">
        <v>95000</v>
      </c>
      <c r="F19" s="933">
        <v>0</v>
      </c>
      <c r="G19" s="933">
        <v>0</v>
      </c>
      <c r="H19" s="934">
        <v>95000</v>
      </c>
    </row>
    <row r="20" spans="1:8" s="763" customFormat="1" ht="24.9" customHeight="1" x14ac:dyDescent="0.5">
      <c r="A20" s="906" t="s">
        <v>1079</v>
      </c>
      <c r="B20" s="907" t="s">
        <v>1080</v>
      </c>
      <c r="C20" s="908" t="s">
        <v>1074</v>
      </c>
      <c r="D20" s="908">
        <v>12</v>
      </c>
      <c r="E20" s="933">
        <v>31378</v>
      </c>
      <c r="F20" s="933">
        <v>0</v>
      </c>
      <c r="G20" s="933">
        <v>0</v>
      </c>
      <c r="H20" s="934">
        <v>31378</v>
      </c>
    </row>
    <row r="21" spans="1:8" s="763" customFormat="1" ht="24.9" customHeight="1" x14ac:dyDescent="0.5">
      <c r="A21" s="906" t="s">
        <v>1193</v>
      </c>
      <c r="B21" s="907" t="s">
        <v>1088</v>
      </c>
      <c r="C21" s="908" t="s">
        <v>1074</v>
      </c>
      <c r="D21" s="908">
        <v>12</v>
      </c>
      <c r="E21" s="933">
        <v>36900</v>
      </c>
      <c r="F21" s="933">
        <v>0</v>
      </c>
      <c r="G21" s="933">
        <v>0</v>
      </c>
      <c r="H21" s="934">
        <v>36900</v>
      </c>
    </row>
    <row r="22" spans="1:8" s="763" customFormat="1" ht="24.9" customHeight="1" x14ac:dyDescent="0.5">
      <c r="A22" s="906" t="s">
        <v>1194</v>
      </c>
      <c r="B22" s="907" t="s">
        <v>1100</v>
      </c>
      <c r="C22" s="908" t="s">
        <v>1074</v>
      </c>
      <c r="D22" s="908">
        <v>12</v>
      </c>
      <c r="E22" s="933">
        <v>25311.52</v>
      </c>
      <c r="F22" s="933">
        <v>0</v>
      </c>
      <c r="G22" s="933">
        <v>0</v>
      </c>
      <c r="H22" s="934">
        <v>25311.52</v>
      </c>
    </row>
    <row r="23" spans="1:8" s="763" customFormat="1" ht="24.9" customHeight="1" x14ac:dyDescent="0.5">
      <c r="A23" s="906" t="s">
        <v>1075</v>
      </c>
      <c r="B23" s="907" t="s">
        <v>1076</v>
      </c>
      <c r="C23" s="908" t="s">
        <v>1074</v>
      </c>
      <c r="D23" s="908">
        <v>12</v>
      </c>
      <c r="E23" s="933">
        <v>49700</v>
      </c>
      <c r="F23" s="933">
        <v>0</v>
      </c>
      <c r="G23" s="933">
        <v>0</v>
      </c>
      <c r="H23" s="934">
        <v>49700</v>
      </c>
    </row>
    <row r="24" spans="1:8" s="763" customFormat="1" ht="24.9" customHeight="1" x14ac:dyDescent="0.5">
      <c r="A24" s="906" t="s">
        <v>1195</v>
      </c>
      <c r="B24" s="939" t="s">
        <v>1196</v>
      </c>
      <c r="C24" s="908" t="s">
        <v>1074</v>
      </c>
      <c r="D24" s="908">
        <v>12</v>
      </c>
      <c r="E24" s="933">
        <v>45000</v>
      </c>
      <c r="F24" s="933">
        <v>0</v>
      </c>
      <c r="G24" s="933">
        <v>0</v>
      </c>
      <c r="H24" s="934">
        <v>45000</v>
      </c>
    </row>
    <row r="25" spans="1:8" s="763" customFormat="1" ht="24.9" customHeight="1" x14ac:dyDescent="0.5">
      <c r="A25" s="906" t="s">
        <v>1109</v>
      </c>
      <c r="B25" s="907" t="s">
        <v>1110</v>
      </c>
      <c r="C25" s="908" t="s">
        <v>1074</v>
      </c>
      <c r="D25" s="908">
        <v>12</v>
      </c>
      <c r="E25" s="933">
        <v>35000</v>
      </c>
      <c r="F25" s="933">
        <v>0</v>
      </c>
      <c r="G25" s="933">
        <v>0</v>
      </c>
      <c r="H25" s="934">
        <v>35000</v>
      </c>
    </row>
    <row r="26" spans="1:8" s="763" customFormat="1" ht="24.9" customHeight="1" x14ac:dyDescent="0.5">
      <c r="A26" s="906" t="s">
        <v>1111</v>
      </c>
      <c r="B26" s="907" t="s">
        <v>1110</v>
      </c>
      <c r="C26" s="908" t="s">
        <v>1074</v>
      </c>
      <c r="D26" s="908">
        <v>12</v>
      </c>
      <c r="E26" s="933">
        <v>35000</v>
      </c>
      <c r="F26" s="933">
        <v>0</v>
      </c>
      <c r="G26" s="933">
        <v>0</v>
      </c>
      <c r="H26" s="934">
        <v>35000</v>
      </c>
    </row>
    <row r="27" spans="1:8" s="763" customFormat="1" ht="24.9" customHeight="1" x14ac:dyDescent="0.5">
      <c r="A27" s="906" t="s">
        <v>1119</v>
      </c>
      <c r="B27" s="907" t="s">
        <v>1120</v>
      </c>
      <c r="C27" s="908" t="s">
        <v>1074</v>
      </c>
      <c r="D27" s="908">
        <v>12</v>
      </c>
      <c r="E27" s="933">
        <v>310000</v>
      </c>
      <c r="F27" s="933">
        <v>0</v>
      </c>
      <c r="G27" s="933">
        <v>0</v>
      </c>
      <c r="H27" s="934">
        <v>310000</v>
      </c>
    </row>
    <row r="28" spans="1:8" s="763" customFormat="1" ht="24.9" customHeight="1" x14ac:dyDescent="0.5">
      <c r="A28" s="906" t="s">
        <v>1121</v>
      </c>
      <c r="B28" s="907" t="s">
        <v>1122</v>
      </c>
      <c r="C28" s="908" t="s">
        <v>1074</v>
      </c>
      <c r="D28" s="908">
        <v>12</v>
      </c>
      <c r="E28" s="933">
        <v>56000</v>
      </c>
      <c r="F28" s="933">
        <v>0</v>
      </c>
      <c r="G28" s="933">
        <v>0</v>
      </c>
      <c r="H28" s="934">
        <v>56000</v>
      </c>
    </row>
    <row r="29" spans="1:8" s="763" customFormat="1" ht="24.9" customHeight="1" x14ac:dyDescent="0.5">
      <c r="A29" s="909" t="s">
        <v>1123</v>
      </c>
      <c r="B29" s="910" t="s">
        <v>1124</v>
      </c>
      <c r="C29" s="911" t="s">
        <v>1074</v>
      </c>
      <c r="D29" s="911">
        <v>12</v>
      </c>
      <c r="E29" s="935">
        <v>82500</v>
      </c>
      <c r="F29" s="933">
        <v>0</v>
      </c>
      <c r="G29" s="933">
        <v>0</v>
      </c>
      <c r="H29" s="934">
        <v>82500</v>
      </c>
    </row>
    <row r="30" spans="1:8" s="763" customFormat="1" ht="24.9" customHeight="1" x14ac:dyDescent="0.5">
      <c r="A30" s="909" t="s">
        <v>1133</v>
      </c>
      <c r="B30" s="910" t="s">
        <v>1128</v>
      </c>
      <c r="C30" s="911" t="s">
        <v>1074</v>
      </c>
      <c r="D30" s="911">
        <v>12</v>
      </c>
      <c r="E30" s="935">
        <v>65000</v>
      </c>
      <c r="F30" s="933">
        <v>0</v>
      </c>
      <c r="G30" s="933">
        <v>0</v>
      </c>
      <c r="H30" s="934">
        <v>65000</v>
      </c>
    </row>
    <row r="31" spans="1:8" s="763" customFormat="1" ht="24.9" customHeight="1" x14ac:dyDescent="0.5">
      <c r="A31" s="909" t="s">
        <v>1103</v>
      </c>
      <c r="B31" s="910" t="s">
        <v>1128</v>
      </c>
      <c r="C31" s="911" t="s">
        <v>1074</v>
      </c>
      <c r="D31" s="911">
        <v>12</v>
      </c>
      <c r="E31" s="935">
        <v>55000</v>
      </c>
      <c r="F31" s="933">
        <v>0</v>
      </c>
      <c r="G31" s="933">
        <v>0</v>
      </c>
      <c r="H31" s="934">
        <v>55000</v>
      </c>
    </row>
    <row r="32" spans="1:8" s="763" customFormat="1" ht="24.9" customHeight="1" x14ac:dyDescent="0.5">
      <c r="A32" s="909" t="s">
        <v>1103</v>
      </c>
      <c r="B32" s="910" t="s">
        <v>1128</v>
      </c>
      <c r="C32" s="911" t="s">
        <v>1074</v>
      </c>
      <c r="D32" s="911">
        <v>12</v>
      </c>
      <c r="E32" s="935">
        <v>30000</v>
      </c>
      <c r="F32" s="933">
        <v>0</v>
      </c>
      <c r="G32" s="933">
        <v>0</v>
      </c>
      <c r="H32" s="934">
        <v>30000</v>
      </c>
    </row>
    <row r="33" spans="1:8" s="763" customFormat="1" ht="24.9" customHeight="1" x14ac:dyDescent="0.5">
      <c r="A33" s="909" t="s">
        <v>1131</v>
      </c>
      <c r="B33" s="910" t="s">
        <v>1128</v>
      </c>
      <c r="C33" s="911" t="s">
        <v>1074</v>
      </c>
      <c r="D33" s="911">
        <v>12</v>
      </c>
      <c r="E33" s="935">
        <v>51000</v>
      </c>
      <c r="F33" s="933">
        <v>0</v>
      </c>
      <c r="G33" s="933">
        <v>0</v>
      </c>
      <c r="H33" s="934">
        <v>51000</v>
      </c>
    </row>
    <row r="34" spans="1:8" s="763" customFormat="1" ht="24.9" customHeight="1" x14ac:dyDescent="0.5">
      <c r="A34" s="909" t="s">
        <v>1132</v>
      </c>
      <c r="B34" s="910" t="s">
        <v>1128</v>
      </c>
      <c r="C34" s="911" t="s">
        <v>1074</v>
      </c>
      <c r="D34" s="911">
        <v>12</v>
      </c>
      <c r="E34" s="935">
        <v>75000</v>
      </c>
      <c r="F34" s="933">
        <v>0</v>
      </c>
      <c r="G34" s="933">
        <v>0</v>
      </c>
      <c r="H34" s="934">
        <v>75000</v>
      </c>
    </row>
    <row r="35" spans="1:8" s="763" customFormat="1" ht="24.9" customHeight="1" x14ac:dyDescent="0.5">
      <c r="A35" s="909" t="s">
        <v>1197</v>
      </c>
      <c r="B35" s="910" t="s">
        <v>1128</v>
      </c>
      <c r="C35" s="911" t="s">
        <v>1074</v>
      </c>
      <c r="D35" s="911">
        <v>12</v>
      </c>
      <c r="E35" s="935">
        <v>55000</v>
      </c>
      <c r="F35" s="933">
        <v>0</v>
      </c>
      <c r="G35" s="933">
        <v>0</v>
      </c>
      <c r="H35" s="934">
        <v>55000</v>
      </c>
    </row>
    <row r="36" spans="1:8" s="763" customFormat="1" ht="24.9" customHeight="1" x14ac:dyDescent="0.5">
      <c r="A36" s="909" t="s">
        <v>1127</v>
      </c>
      <c r="B36" s="910" t="s">
        <v>1128</v>
      </c>
      <c r="C36" s="911" t="s">
        <v>1074</v>
      </c>
      <c r="D36" s="911">
        <v>12</v>
      </c>
      <c r="E36" s="935">
        <v>54500</v>
      </c>
      <c r="F36" s="933">
        <v>0</v>
      </c>
      <c r="G36" s="933">
        <v>0</v>
      </c>
      <c r="H36" s="934">
        <v>54500</v>
      </c>
    </row>
    <row r="37" spans="1:8" s="763" customFormat="1" ht="24.9" customHeight="1" x14ac:dyDescent="0.5">
      <c r="A37" s="909" t="s">
        <v>1134</v>
      </c>
      <c r="B37" s="910" t="s">
        <v>1128</v>
      </c>
      <c r="C37" s="911" t="s">
        <v>1074</v>
      </c>
      <c r="D37" s="911">
        <v>12</v>
      </c>
      <c r="E37" s="935">
        <v>55000</v>
      </c>
      <c r="F37" s="933">
        <v>0</v>
      </c>
      <c r="G37" s="933">
        <v>0</v>
      </c>
      <c r="H37" s="934">
        <v>55000</v>
      </c>
    </row>
    <row r="38" spans="1:8" s="763" customFormat="1" ht="24.9" customHeight="1" x14ac:dyDescent="0.5">
      <c r="A38" s="909" t="s">
        <v>1125</v>
      </c>
      <c r="B38" s="910" t="s">
        <v>1126</v>
      </c>
      <c r="C38" s="911" t="s">
        <v>1074</v>
      </c>
      <c r="D38" s="911">
        <v>12</v>
      </c>
      <c r="E38" s="935">
        <v>50000</v>
      </c>
      <c r="F38" s="933">
        <v>0</v>
      </c>
      <c r="G38" s="933">
        <v>0</v>
      </c>
      <c r="H38" s="934">
        <v>50000</v>
      </c>
    </row>
    <row r="39" spans="1:8" s="763" customFormat="1" ht="24.9" customHeight="1" x14ac:dyDescent="0.5">
      <c r="A39" s="909" t="s">
        <v>1137</v>
      </c>
      <c r="B39" s="910" t="s">
        <v>1138</v>
      </c>
      <c r="C39" s="911" t="s">
        <v>1074</v>
      </c>
      <c r="D39" s="911">
        <v>12</v>
      </c>
      <c r="E39" s="935">
        <v>110000</v>
      </c>
      <c r="F39" s="933">
        <v>0</v>
      </c>
      <c r="G39" s="933">
        <v>0</v>
      </c>
      <c r="H39" s="934">
        <v>110000</v>
      </c>
    </row>
    <row r="40" spans="1:8" s="763" customFormat="1" ht="24.9" customHeight="1" x14ac:dyDescent="0.5">
      <c r="A40" s="909" t="s">
        <v>1139</v>
      </c>
      <c r="B40" s="910" t="s">
        <v>1198</v>
      </c>
      <c r="C40" s="911" t="s">
        <v>1074</v>
      </c>
      <c r="D40" s="911">
        <v>12</v>
      </c>
      <c r="E40" s="935">
        <v>48000</v>
      </c>
      <c r="F40" s="933">
        <v>0</v>
      </c>
      <c r="G40" s="933">
        <v>0</v>
      </c>
      <c r="H40" s="934">
        <v>48000</v>
      </c>
    </row>
    <row r="41" spans="1:8" s="763" customFormat="1" ht="24.9" customHeight="1" x14ac:dyDescent="0.5">
      <c r="A41" s="909" t="s">
        <v>1141</v>
      </c>
      <c r="B41" s="910" t="s">
        <v>1142</v>
      </c>
      <c r="C41" s="911" t="s">
        <v>1074</v>
      </c>
      <c r="D41" s="911">
        <v>12</v>
      </c>
      <c r="E41" s="935">
        <v>38000</v>
      </c>
      <c r="F41" s="933">
        <v>0</v>
      </c>
      <c r="G41" s="933">
        <v>0</v>
      </c>
      <c r="H41" s="934">
        <v>38000</v>
      </c>
    </row>
    <row r="42" spans="1:8" s="763" customFormat="1" ht="24.9" customHeight="1" x14ac:dyDescent="0.5">
      <c r="A42" s="909" t="s">
        <v>1143</v>
      </c>
      <c r="B42" s="910" t="s">
        <v>1144</v>
      </c>
      <c r="C42" s="911" t="s">
        <v>1074</v>
      </c>
      <c r="D42" s="911">
        <v>12</v>
      </c>
      <c r="E42" s="935">
        <v>57702</v>
      </c>
      <c r="F42" s="933">
        <v>0</v>
      </c>
      <c r="G42" s="933">
        <v>0</v>
      </c>
      <c r="H42" s="934">
        <v>57702</v>
      </c>
    </row>
    <row r="43" spans="1:8" s="763" customFormat="1" ht="24.9" customHeight="1" x14ac:dyDescent="0.5">
      <c r="A43" s="909" t="s">
        <v>1145</v>
      </c>
      <c r="B43" s="910" t="s">
        <v>1146</v>
      </c>
      <c r="C43" s="911" t="s">
        <v>1074</v>
      </c>
      <c r="D43" s="911">
        <v>12</v>
      </c>
      <c r="E43" s="935">
        <v>40706</v>
      </c>
      <c r="F43" s="933">
        <v>0</v>
      </c>
      <c r="G43" s="933">
        <v>0</v>
      </c>
      <c r="H43" s="934">
        <v>40706</v>
      </c>
    </row>
    <row r="44" spans="1:8" s="763" customFormat="1" ht="24.9" customHeight="1" x14ac:dyDescent="0.5">
      <c r="A44" s="909" t="s">
        <v>1147</v>
      </c>
      <c r="B44" s="910" t="s">
        <v>1148</v>
      </c>
      <c r="C44" s="911" t="s">
        <v>1074</v>
      </c>
      <c r="D44" s="911">
        <v>12</v>
      </c>
      <c r="E44" s="935">
        <v>68000</v>
      </c>
      <c r="F44" s="933">
        <v>0</v>
      </c>
      <c r="G44" s="933">
        <v>0</v>
      </c>
      <c r="H44" s="934">
        <v>68000</v>
      </c>
    </row>
    <row r="45" spans="1:8" s="763" customFormat="1" ht="24.9" customHeight="1" x14ac:dyDescent="0.5">
      <c r="A45" s="909" t="s">
        <v>1199</v>
      </c>
      <c r="B45" s="910" t="s">
        <v>1150</v>
      </c>
      <c r="C45" s="911" t="s">
        <v>1074</v>
      </c>
      <c r="D45" s="911">
        <v>12</v>
      </c>
      <c r="E45" s="935">
        <v>24000</v>
      </c>
      <c r="F45" s="933">
        <v>0</v>
      </c>
      <c r="G45" s="933">
        <v>0</v>
      </c>
      <c r="H45" s="934">
        <v>24000</v>
      </c>
    </row>
    <row r="46" spans="1:8" s="763" customFormat="1" ht="24.9" customHeight="1" x14ac:dyDescent="0.5">
      <c r="A46" s="909" t="s">
        <v>1152</v>
      </c>
      <c r="B46" s="910" t="s">
        <v>1200</v>
      </c>
      <c r="C46" s="911" t="s">
        <v>1074</v>
      </c>
      <c r="D46" s="911">
        <v>12</v>
      </c>
      <c r="E46" s="935">
        <v>150000</v>
      </c>
      <c r="F46" s="933">
        <v>0</v>
      </c>
      <c r="G46" s="933">
        <v>0</v>
      </c>
      <c r="H46" s="934">
        <v>150000</v>
      </c>
    </row>
    <row r="47" spans="1:8" s="763" customFormat="1" ht="24.9" customHeight="1" x14ac:dyDescent="0.5">
      <c r="A47" s="909" t="s">
        <v>1201</v>
      </c>
      <c r="B47" s="910" t="s">
        <v>1154</v>
      </c>
      <c r="C47" s="911" t="s">
        <v>1074</v>
      </c>
      <c r="D47" s="911">
        <v>12</v>
      </c>
      <c r="E47" s="935">
        <v>75000</v>
      </c>
      <c r="F47" s="933">
        <v>0</v>
      </c>
      <c r="G47" s="933">
        <v>0</v>
      </c>
      <c r="H47" s="934">
        <v>75000</v>
      </c>
    </row>
    <row r="48" spans="1:8" s="763" customFormat="1" ht="24.9" customHeight="1" x14ac:dyDescent="0.5">
      <c r="A48" s="909" t="s">
        <v>1155</v>
      </c>
      <c r="B48" s="910" t="s">
        <v>1154</v>
      </c>
      <c r="C48" s="911" t="s">
        <v>1074</v>
      </c>
      <c r="D48" s="911">
        <v>12</v>
      </c>
      <c r="E48" s="935">
        <v>59500</v>
      </c>
      <c r="F48" s="933">
        <v>0</v>
      </c>
      <c r="G48" s="933">
        <v>0</v>
      </c>
      <c r="H48" s="934">
        <v>59500</v>
      </c>
    </row>
    <row r="49" spans="1:8" s="763" customFormat="1" ht="24.9" customHeight="1" x14ac:dyDescent="0.5">
      <c r="A49" s="909" t="s">
        <v>1202</v>
      </c>
      <c r="B49" s="910" t="s">
        <v>1154</v>
      </c>
      <c r="C49" s="911" t="s">
        <v>1074</v>
      </c>
      <c r="D49" s="911">
        <v>12</v>
      </c>
      <c r="E49" s="935">
        <v>48000</v>
      </c>
      <c r="F49" s="933">
        <v>0</v>
      </c>
      <c r="G49" s="933">
        <v>0</v>
      </c>
      <c r="H49" s="934">
        <v>48000</v>
      </c>
    </row>
    <row r="50" spans="1:8" s="763" customFormat="1" ht="24.9" customHeight="1" x14ac:dyDescent="0.5">
      <c r="A50" s="909" t="s">
        <v>1156</v>
      </c>
      <c r="B50" s="910" t="s">
        <v>1154</v>
      </c>
      <c r="C50" s="911" t="s">
        <v>1074</v>
      </c>
      <c r="D50" s="911">
        <v>12</v>
      </c>
      <c r="E50" s="935">
        <v>8000</v>
      </c>
      <c r="F50" s="933">
        <v>0</v>
      </c>
      <c r="G50" s="933">
        <v>0</v>
      </c>
      <c r="H50" s="934">
        <v>8000</v>
      </c>
    </row>
    <row r="51" spans="1:8" s="763" customFormat="1" ht="24.9" customHeight="1" x14ac:dyDescent="0.5">
      <c r="A51" s="909" t="s">
        <v>1203</v>
      </c>
      <c r="B51" s="910" t="s">
        <v>1200</v>
      </c>
      <c r="C51" s="911" t="s">
        <v>1074</v>
      </c>
      <c r="D51" s="911">
        <v>12</v>
      </c>
      <c r="E51" s="935">
        <v>200000</v>
      </c>
      <c r="F51" s="933">
        <v>0</v>
      </c>
      <c r="G51" s="933">
        <v>0</v>
      </c>
      <c r="H51" s="934">
        <v>200000</v>
      </c>
    </row>
    <row r="52" spans="1:8" s="763" customFormat="1" ht="24.9" customHeight="1" x14ac:dyDescent="0.5">
      <c r="A52" s="909" t="s">
        <v>1204</v>
      </c>
      <c r="B52" s="910" t="s">
        <v>1154</v>
      </c>
      <c r="C52" s="911" t="s">
        <v>1074</v>
      </c>
      <c r="D52" s="911">
        <v>12</v>
      </c>
      <c r="E52" s="935">
        <v>75000</v>
      </c>
      <c r="F52" s="933">
        <v>0</v>
      </c>
      <c r="G52" s="933">
        <v>0</v>
      </c>
      <c r="H52" s="934">
        <v>75000</v>
      </c>
    </row>
    <row r="53" spans="1:8" s="763" customFormat="1" ht="24.9" customHeight="1" x14ac:dyDescent="0.5">
      <c r="A53" s="909" t="s">
        <v>1103</v>
      </c>
      <c r="B53" s="910" t="s">
        <v>1154</v>
      </c>
      <c r="C53" s="911" t="s">
        <v>1074</v>
      </c>
      <c r="D53" s="911">
        <v>12</v>
      </c>
      <c r="E53" s="935">
        <v>65000</v>
      </c>
      <c r="F53" s="933">
        <v>0</v>
      </c>
      <c r="G53" s="933">
        <v>0</v>
      </c>
      <c r="H53" s="934">
        <v>65000</v>
      </c>
    </row>
    <row r="54" spans="1:8" s="763" customFormat="1" ht="24.9" customHeight="1" x14ac:dyDescent="0.5">
      <c r="A54" s="909" t="s">
        <v>1205</v>
      </c>
      <c r="B54" s="910" t="s">
        <v>1154</v>
      </c>
      <c r="C54" s="911" t="s">
        <v>1074</v>
      </c>
      <c r="D54" s="911">
        <v>12</v>
      </c>
      <c r="E54" s="935">
        <v>55000</v>
      </c>
      <c r="F54" s="933">
        <v>0</v>
      </c>
      <c r="G54" s="933">
        <v>0</v>
      </c>
      <c r="H54" s="934">
        <v>55000</v>
      </c>
    </row>
    <row r="55" spans="1:8" s="763" customFormat="1" ht="24.9" customHeight="1" x14ac:dyDescent="0.5">
      <c r="A55" s="909" t="s">
        <v>1161</v>
      </c>
      <c r="B55" s="910" t="s">
        <v>1154</v>
      </c>
      <c r="C55" s="911" t="s">
        <v>1074</v>
      </c>
      <c r="D55" s="911">
        <v>12</v>
      </c>
      <c r="E55" s="935">
        <v>55000</v>
      </c>
      <c r="F55" s="933">
        <v>0</v>
      </c>
      <c r="G55" s="933">
        <v>0</v>
      </c>
      <c r="H55" s="934">
        <v>55000</v>
      </c>
    </row>
    <row r="56" spans="1:8" s="763" customFormat="1" ht="24.9" customHeight="1" x14ac:dyDescent="0.5">
      <c r="A56" s="909" t="s">
        <v>1162</v>
      </c>
      <c r="B56" s="910" t="s">
        <v>1163</v>
      </c>
      <c r="C56" s="911" t="s">
        <v>1074</v>
      </c>
      <c r="D56" s="911">
        <v>12</v>
      </c>
      <c r="E56" s="935">
        <v>57702</v>
      </c>
      <c r="F56" s="933">
        <v>0</v>
      </c>
      <c r="G56" s="933">
        <v>0</v>
      </c>
      <c r="H56" s="934">
        <v>57702</v>
      </c>
    </row>
    <row r="57" spans="1:8" s="763" customFormat="1" ht="24.9" customHeight="1" x14ac:dyDescent="0.5">
      <c r="A57" s="906" t="s">
        <v>1206</v>
      </c>
      <c r="B57" s="907" t="s">
        <v>1164</v>
      </c>
      <c r="C57" s="911" t="s">
        <v>1074</v>
      </c>
      <c r="D57" s="911">
        <v>12</v>
      </c>
      <c r="E57" s="933">
        <v>40000</v>
      </c>
      <c r="F57" s="933">
        <v>0</v>
      </c>
      <c r="G57" s="933">
        <v>0</v>
      </c>
      <c r="H57" s="934">
        <v>40000</v>
      </c>
    </row>
    <row r="58" spans="1:8" s="763" customFormat="1" ht="24.9" customHeight="1" x14ac:dyDescent="0.5">
      <c r="A58" s="906" t="s">
        <v>1165</v>
      </c>
      <c r="B58" s="907" t="s">
        <v>1166</v>
      </c>
      <c r="C58" s="911" t="s">
        <v>1074</v>
      </c>
      <c r="D58" s="911">
        <v>12</v>
      </c>
      <c r="E58" s="933">
        <v>12000</v>
      </c>
      <c r="F58" s="933">
        <v>0</v>
      </c>
      <c r="G58" s="933">
        <v>0</v>
      </c>
      <c r="H58" s="934">
        <v>12000</v>
      </c>
    </row>
    <row r="59" spans="1:8" s="763" customFormat="1" ht="24.9" customHeight="1" x14ac:dyDescent="0.5">
      <c r="A59" s="906" t="s">
        <v>1167</v>
      </c>
      <c r="B59" s="907" t="s">
        <v>1168</v>
      </c>
      <c r="C59" s="911" t="s">
        <v>1074</v>
      </c>
      <c r="D59" s="911">
        <v>12</v>
      </c>
      <c r="E59" s="933">
        <v>59000</v>
      </c>
      <c r="F59" s="933">
        <v>0</v>
      </c>
      <c r="G59" s="933">
        <v>0</v>
      </c>
      <c r="H59" s="934">
        <v>59000</v>
      </c>
    </row>
    <row r="60" spans="1:8" s="763" customFormat="1" ht="24.9" customHeight="1" x14ac:dyDescent="0.5">
      <c r="A60" s="906" t="s">
        <v>1169</v>
      </c>
      <c r="B60" s="907" t="s">
        <v>1170</v>
      </c>
      <c r="C60" s="911" t="s">
        <v>1074</v>
      </c>
      <c r="D60" s="911">
        <v>12</v>
      </c>
      <c r="E60" s="933">
        <v>40000</v>
      </c>
      <c r="F60" s="933">
        <v>0</v>
      </c>
      <c r="G60" s="933">
        <v>0</v>
      </c>
      <c r="H60" s="934">
        <v>40000</v>
      </c>
    </row>
    <row r="61" spans="1:8" s="763" customFormat="1" ht="24.9" customHeight="1" x14ac:dyDescent="0.5">
      <c r="A61" s="906" t="s">
        <v>1103</v>
      </c>
      <c r="B61" s="907" t="s">
        <v>1170</v>
      </c>
      <c r="C61" s="911" t="s">
        <v>1074</v>
      </c>
      <c r="D61" s="911">
        <v>12</v>
      </c>
      <c r="E61" s="933">
        <v>8000</v>
      </c>
      <c r="F61" s="933">
        <v>0</v>
      </c>
      <c r="G61" s="933">
        <v>0</v>
      </c>
      <c r="H61" s="934">
        <v>8000</v>
      </c>
    </row>
    <row r="62" spans="1:8" s="763" customFormat="1" ht="24.9" customHeight="1" x14ac:dyDescent="0.5">
      <c r="A62" s="906" t="s">
        <v>1171</v>
      </c>
      <c r="B62" s="907" t="s">
        <v>1172</v>
      </c>
      <c r="C62" s="911" t="s">
        <v>1074</v>
      </c>
      <c r="D62" s="911">
        <v>12</v>
      </c>
      <c r="E62" s="933">
        <v>36000</v>
      </c>
      <c r="F62" s="933">
        <v>0</v>
      </c>
      <c r="G62" s="933">
        <v>0</v>
      </c>
      <c r="H62" s="934">
        <v>36000</v>
      </c>
    </row>
    <row r="63" spans="1:8" s="763" customFormat="1" ht="24.9" customHeight="1" x14ac:dyDescent="0.5">
      <c r="A63" s="906" t="s">
        <v>1173</v>
      </c>
      <c r="B63" s="907" t="s">
        <v>1174</v>
      </c>
      <c r="C63" s="911" t="s">
        <v>1074</v>
      </c>
      <c r="D63" s="911">
        <v>12</v>
      </c>
      <c r="E63" s="933">
        <v>54440</v>
      </c>
      <c r="F63" s="933">
        <v>0</v>
      </c>
      <c r="G63" s="933">
        <v>0</v>
      </c>
      <c r="H63" s="934">
        <v>54440</v>
      </c>
    </row>
    <row r="64" spans="1:8" s="763" customFormat="1" ht="24.65" customHeight="1" x14ac:dyDescent="0.5">
      <c r="A64" s="906" t="s">
        <v>1103</v>
      </c>
      <c r="B64" s="907" t="s">
        <v>1175</v>
      </c>
      <c r="C64" s="911" t="s">
        <v>1074</v>
      </c>
      <c r="D64" s="911">
        <v>12</v>
      </c>
      <c r="E64" s="933">
        <v>16000</v>
      </c>
      <c r="F64" s="933">
        <v>0</v>
      </c>
      <c r="G64" s="933">
        <v>0</v>
      </c>
      <c r="H64" s="934">
        <v>16000</v>
      </c>
    </row>
    <row r="65" spans="1:8" s="763" customFormat="1" ht="24.65" customHeight="1" x14ac:dyDescent="0.5">
      <c r="A65" s="906" t="s">
        <v>1176</v>
      </c>
      <c r="B65" s="907" t="s">
        <v>1177</v>
      </c>
      <c r="C65" s="911" t="s">
        <v>1074</v>
      </c>
      <c r="D65" s="911">
        <v>12</v>
      </c>
      <c r="E65" s="933">
        <v>65000</v>
      </c>
      <c r="F65" s="933">
        <v>0</v>
      </c>
      <c r="G65" s="933">
        <v>0</v>
      </c>
      <c r="H65" s="934">
        <v>65000</v>
      </c>
    </row>
    <row r="66" spans="1:8" s="763" customFormat="1" ht="24.65" customHeight="1" x14ac:dyDescent="0.5">
      <c r="A66" s="906" t="s">
        <v>1178</v>
      </c>
      <c r="B66" s="907" t="s">
        <v>1207</v>
      </c>
      <c r="C66" s="911" t="s">
        <v>1074</v>
      </c>
      <c r="D66" s="911">
        <v>12</v>
      </c>
      <c r="E66" s="933">
        <v>59999</v>
      </c>
      <c r="F66" s="933">
        <v>0</v>
      </c>
      <c r="G66" s="933">
        <v>0</v>
      </c>
      <c r="H66" s="934">
        <v>59999</v>
      </c>
    </row>
    <row r="67" spans="1:8" s="763" customFormat="1" ht="24.65" customHeight="1" x14ac:dyDescent="0.5">
      <c r="A67" s="906" t="s">
        <v>1208</v>
      </c>
      <c r="B67" s="907" t="s">
        <v>1207</v>
      </c>
      <c r="C67" s="911" t="s">
        <v>1074</v>
      </c>
      <c r="D67" s="911">
        <v>12</v>
      </c>
      <c r="E67" s="933">
        <v>52500</v>
      </c>
      <c r="F67" s="933">
        <v>0</v>
      </c>
      <c r="G67" s="933">
        <v>0</v>
      </c>
      <c r="H67" s="934">
        <v>52500</v>
      </c>
    </row>
    <row r="68" spans="1:8" s="763" customFormat="1" ht="24.65" customHeight="1" x14ac:dyDescent="0.5">
      <c r="A68" s="906" t="s">
        <v>1181</v>
      </c>
      <c r="B68" s="907" t="s">
        <v>1146</v>
      </c>
      <c r="C68" s="911" t="s">
        <v>1074</v>
      </c>
      <c r="D68" s="911">
        <v>12</v>
      </c>
      <c r="E68" s="933">
        <v>37492</v>
      </c>
      <c r="F68" s="933">
        <v>0</v>
      </c>
      <c r="G68" s="933">
        <v>0</v>
      </c>
      <c r="H68" s="934">
        <v>37492</v>
      </c>
    </row>
    <row r="69" spans="1:8" s="763" customFormat="1" ht="24.65" customHeight="1" x14ac:dyDescent="0.5">
      <c r="A69" s="906" t="s">
        <v>1183</v>
      </c>
      <c r="B69" s="907" t="s">
        <v>1184</v>
      </c>
      <c r="C69" s="911" t="s">
        <v>1074</v>
      </c>
      <c r="D69" s="911">
        <v>12</v>
      </c>
      <c r="E69" s="933">
        <v>12000</v>
      </c>
      <c r="F69" s="933">
        <v>0</v>
      </c>
      <c r="G69" s="933">
        <v>0</v>
      </c>
      <c r="H69" s="934">
        <v>12000</v>
      </c>
    </row>
    <row r="70" spans="1:8" s="763" customFormat="1" ht="24.65" customHeight="1" x14ac:dyDescent="0.5">
      <c r="A70" s="906"/>
      <c r="B70" s="907"/>
      <c r="C70" s="911"/>
      <c r="D70" s="911"/>
      <c r="E70" s="933"/>
      <c r="F70" s="933"/>
      <c r="G70" s="933"/>
      <c r="H70" s="934"/>
    </row>
    <row r="71" spans="1:8" s="763" customFormat="1" ht="24.65" customHeight="1" x14ac:dyDescent="0.5">
      <c r="A71" s="906"/>
      <c r="B71" s="907"/>
      <c r="C71" s="911"/>
      <c r="D71" s="911"/>
      <c r="E71" s="933"/>
      <c r="F71" s="933"/>
      <c r="G71" s="933"/>
      <c r="H71" s="934"/>
    </row>
    <row r="72" spans="1:8" s="763" customFormat="1" ht="24.65" customHeight="1" x14ac:dyDescent="0.5">
      <c r="A72" s="906"/>
      <c r="B72" s="907"/>
      <c r="C72" s="911"/>
      <c r="D72" s="911"/>
      <c r="E72" s="933"/>
      <c r="F72" s="933"/>
      <c r="G72" s="933"/>
      <c r="H72" s="934"/>
    </row>
    <row r="73" spans="1:8" s="763" customFormat="1" ht="24.65" customHeight="1" x14ac:dyDescent="0.5">
      <c r="A73" s="906"/>
      <c r="B73" s="907"/>
      <c r="C73" s="911"/>
      <c r="D73" s="911"/>
      <c r="E73" s="933"/>
      <c r="F73" s="933"/>
      <c r="G73" s="933"/>
      <c r="H73" s="934"/>
    </row>
    <row r="74" spans="1:8" s="763" customFormat="1" ht="24.65" customHeight="1" x14ac:dyDescent="0.5">
      <c r="A74" s="906"/>
      <c r="B74" s="907"/>
      <c r="C74" s="911"/>
      <c r="D74" s="911"/>
      <c r="E74" s="933"/>
      <c r="F74" s="933"/>
      <c r="G74" s="933"/>
      <c r="H74" s="934"/>
    </row>
    <row r="75" spans="1:8" s="763" customFormat="1" ht="24.65" customHeight="1" x14ac:dyDescent="0.5">
      <c r="A75" s="906"/>
      <c r="B75" s="907"/>
      <c r="C75" s="911"/>
      <c r="D75" s="911"/>
      <c r="E75" s="933"/>
      <c r="F75" s="933"/>
      <c r="G75" s="933"/>
      <c r="H75" s="934"/>
    </row>
    <row r="76" spans="1:8" s="763" customFormat="1" ht="27.65" customHeight="1" x14ac:dyDescent="0.5">
      <c r="A76" s="912" t="s">
        <v>196</v>
      </c>
      <c r="B76" s="913"/>
      <c r="C76" s="914"/>
      <c r="D76" s="913"/>
      <c r="E76" s="936">
        <v>3845012.4</v>
      </c>
      <c r="F76" s="936">
        <v>0</v>
      </c>
      <c r="G76" s="936">
        <v>104227.55559999999</v>
      </c>
      <c r="H76" s="937">
        <v>3949239.9556</v>
      </c>
    </row>
    <row r="79" spans="1:8" x14ac:dyDescent="0.35">
      <c r="E79" s="682"/>
    </row>
  </sheetData>
  <printOptions horizontalCentered="1"/>
  <pageMargins left="0.5" right="0" top="0.5" bottom="0.5" header="0.3" footer="0.25"/>
  <pageSetup scale="44" firstPageNumber="104" orientation="portrait" useFirstPageNumber="1" r:id="rId1"/>
  <headerFooter>
    <oddFooter>&amp;C&amp;"Arial,Regular"&amp;12Page&amp;P</oddFooter>
  </headerFooter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76</vt:i4>
      </vt:variant>
    </vt:vector>
  </HeadingPairs>
  <TitlesOfParts>
    <vt:vector size="12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BOR-4A(I)</vt:lpstr>
      <vt:lpstr>BOR-4A(R)</vt:lpstr>
      <vt:lpstr>BOR-4A(PS)</vt:lpstr>
      <vt:lpstr>BOR-4A(AS)</vt:lpstr>
      <vt:lpstr>BOR-4A(SS)</vt:lpstr>
      <vt:lpstr>BOR-4A(IS)</vt:lpstr>
      <vt:lpstr>BOR-4A(M)</vt:lpstr>
      <vt:lpstr>BOR-4A(S)</vt:lpstr>
      <vt:lpstr>BOR-5</vt:lpstr>
      <vt:lpstr>BOR-5A</vt:lpstr>
      <vt:lpstr>BOR-6</vt:lpstr>
      <vt:lpstr>BOR-7</vt:lpstr>
      <vt:lpstr>bor-8</vt:lpstr>
      <vt:lpstr>BOR-10</vt:lpstr>
      <vt:lpstr>bor12</vt:lpstr>
      <vt:lpstr>BOR13</vt:lpstr>
      <vt:lpstr>BOR-13A</vt:lpstr>
      <vt:lpstr>BOR-13B</vt:lpstr>
      <vt:lpstr>BOR-15</vt:lpstr>
      <vt:lpstr>ATH-1 Actual</vt:lpstr>
      <vt:lpstr>ATH-2-Actual</vt:lpstr>
      <vt:lpstr>Ath-3 Actual </vt:lpstr>
      <vt:lpstr>ATH-1 22-23 Bgt</vt:lpstr>
      <vt:lpstr>ATH-2 22-23 Bgt</vt:lpstr>
      <vt:lpstr>Ath-3 22-23 Bgt</vt:lpstr>
      <vt:lpstr>ATH-1 23-24 Bgt</vt:lpstr>
      <vt:lpstr>ATH-2 23-24 Bgt</vt:lpstr>
      <vt:lpstr>Ath-3 23-24 Bgt</vt:lpstr>
      <vt:lpstr>'Academic Supp'!Print_Area</vt:lpstr>
      <vt:lpstr>'ATH-1 22-23 Bgt'!Print_Area</vt:lpstr>
      <vt:lpstr>'ATH-1 23-24 Bgt'!Print_Area</vt:lpstr>
      <vt:lpstr>'ATH-1 Actual'!Print_Area</vt:lpstr>
      <vt:lpstr>'ATH-2 22-23 Bgt'!Print_Area</vt:lpstr>
      <vt:lpstr>'ATH-2 23-24 Bgt'!Print_Area</vt:lpstr>
      <vt:lpstr>'ATH-2-Actual'!Print_Area</vt:lpstr>
      <vt:lpstr>'Ath-3 22-23 Bgt'!Print_Area</vt:lpstr>
      <vt:lpstr>'Ath-3 23-24 Bgt'!Print_Area</vt:lpstr>
      <vt:lpstr>'Ath-3 Actual '!Print_Area</vt:lpstr>
      <vt:lpstr>Athletics!Print_Area</vt:lpstr>
      <vt:lpstr>'BOR-1'!Print_Area</vt:lpstr>
      <vt:lpstr>'bor12'!Print_Area</vt:lpstr>
      <vt:lpstr>'BOR13'!Print_Area</vt:lpstr>
      <vt:lpstr>'BOR-13A'!Print_Area</vt:lpstr>
      <vt:lpstr>'BOR-13B'!Print_Area</vt:lpstr>
      <vt:lpstr>'BOR-15'!Print_Area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'BOR-4A(AS)'!Print_Area</vt:lpstr>
      <vt:lpstr>'BOR-4A(I)'!Print_Area</vt:lpstr>
      <vt:lpstr>'BOR-4A(IS)'!Print_Area</vt:lpstr>
      <vt:lpstr>'BOR-4A(M)'!Print_Area</vt:lpstr>
      <vt:lpstr>'BOR-4A(PS)'!Print_Area</vt:lpstr>
      <vt:lpstr>'BOR-4A(R)'!Print_Area</vt:lpstr>
      <vt:lpstr>'BOR-4A(S)'!Print_Area</vt:lpstr>
      <vt:lpstr>'BOR-4A(SS)'!Print_Area</vt:lpstr>
      <vt:lpstr>'BOR-5'!Print_Area</vt:lpstr>
      <vt:lpstr>'BOR-5A'!Print_Area</vt:lpstr>
      <vt:lpstr>'BOR-6'!Print_Area</vt:lpstr>
      <vt:lpstr>'BOR-7'!Print_Area</vt:lpstr>
      <vt:lpstr>'bor-8'!Print_Area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'Ath-3 22-23 Bgt'!Print_Titles</vt:lpstr>
      <vt:lpstr>'Ath-3 23-24 Bgt'!Print_Titles</vt:lpstr>
      <vt:lpstr>'Ath-3 Actual '!Print_Titles</vt:lpstr>
      <vt:lpstr>Athletics!Print_Titles</vt:lpstr>
      <vt:lpstr>'bor12'!Print_Titles</vt:lpstr>
      <vt:lpstr>'BOR-3A Other Rev'!Print_Titles</vt:lpstr>
      <vt:lpstr>'BOR-4A(AS)'!Print_Titles</vt:lpstr>
      <vt:lpstr>'BOR-4A(I)'!Print_Titles</vt:lpstr>
      <vt:lpstr>'BOR-4A(IS)'!Print_Titles</vt:lpstr>
      <vt:lpstr>'BOR-4A(M)'!Print_Titles</vt:lpstr>
      <vt:lpstr>'BOR-4A(PS)'!Print_Titles</vt:lpstr>
      <vt:lpstr>'BOR-4A(R)'!Print_Titles</vt:lpstr>
      <vt:lpstr>'BOR-4A(S)'!Print_Titles</vt:lpstr>
      <vt:lpstr>'BOR-4A(SS)'!Print_Titles</vt:lpstr>
      <vt:lpstr>'BOR-5'!Print_Titles</vt:lpstr>
      <vt:lpstr>'BOR-7'!Print_Titles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2023-10-19T20:49:40Z</cp:lastPrinted>
  <dcterms:created xsi:type="dcterms:W3CDTF">2010-02-11T21:59:50Z</dcterms:created>
  <dcterms:modified xsi:type="dcterms:W3CDTF">2023-10-19T20:58:45Z</dcterms:modified>
</cp:coreProperties>
</file>